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15" windowWidth="11580" windowHeight="7770" tabRatio="932"/>
  </bookViews>
  <sheets>
    <sheet name="หมายเหตุข้อ 1-7 " sheetId="65" r:id="rId1"/>
    <sheet name="หมายเหตุข้อ 8" sheetId="64" r:id="rId2"/>
    <sheet name="หมายเหตุข้อ 9-20" sheetId="70" r:id="rId3"/>
    <sheet name="หมายเหตุข้อ 21" sheetId="67" r:id="rId4"/>
    <sheet name="หมายเหตุข้อ 22-29" sheetId="72" r:id="rId5"/>
  </sheets>
  <definedNames>
    <definedName name="_xlnm.Print_Area" localSheetId="0">'หมายเหตุข้อ 1-7 '!$A$1:$O$472</definedName>
    <definedName name="_xlnm.Print_Area" localSheetId="3">'หมายเหตุข้อ 21'!$A$1:$U$29</definedName>
    <definedName name="_xlnm.Print_Area" localSheetId="4">'หมายเหตุข้อ 22-29'!$A$1:$O$109</definedName>
    <definedName name="_xlnm.Print_Area" localSheetId="1">'หมายเหตุข้อ 8'!$A$1:$S$30</definedName>
    <definedName name="_xlnm.Print_Area" localSheetId="2">'หมายเหตุข้อ 9-20'!$A$1:$O$358</definedName>
  </definedNames>
  <calcPr calcId="125725"/>
</workbook>
</file>

<file path=xl/calcChain.xml><?xml version="1.0" encoding="utf-8"?>
<calcChain xmlns="http://schemas.openxmlformats.org/spreadsheetml/2006/main">
  <c r="L306" i="70"/>
  <c r="M306"/>
  <c r="N306"/>
  <c r="O306"/>
  <c r="K306"/>
  <c r="M297"/>
  <c r="K297"/>
  <c r="M189"/>
  <c r="K189"/>
  <c r="M191"/>
  <c r="K191"/>
  <c r="M174"/>
  <c r="K174"/>
  <c r="M101"/>
  <c r="K101"/>
  <c r="M93"/>
  <c r="K93"/>
  <c r="M80"/>
  <c r="K80"/>
  <c r="M66"/>
  <c r="K66"/>
  <c r="M60"/>
  <c r="K60"/>
  <c r="M52"/>
  <c r="K52"/>
  <c r="M51"/>
  <c r="K51"/>
  <c r="M45"/>
  <c r="K45"/>
  <c r="M33"/>
  <c r="K33"/>
  <c r="I33"/>
  <c r="G33"/>
  <c r="E33"/>
  <c r="M15"/>
  <c r="K15"/>
  <c r="R16" i="64"/>
  <c r="R19" s="1"/>
  <c r="R17"/>
  <c r="R18"/>
  <c r="M461" i="65"/>
  <c r="K461"/>
  <c r="M455"/>
  <c r="K455"/>
  <c r="M447"/>
  <c r="K447"/>
  <c r="M434"/>
  <c r="K434"/>
  <c r="M433"/>
  <c r="K433"/>
  <c r="M426"/>
  <c r="K426"/>
  <c r="M424"/>
  <c r="K424"/>
  <c r="M410"/>
  <c r="K410"/>
  <c r="B108" i="72"/>
  <c r="M86"/>
  <c r="M85"/>
  <c r="M50"/>
  <c r="I50"/>
  <c r="M44"/>
  <c r="I44"/>
  <c r="R21" i="64"/>
  <c r="H22"/>
  <c r="R13"/>
  <c r="P11"/>
  <c r="P14"/>
  <c r="N11"/>
  <c r="L11"/>
  <c r="L14"/>
  <c r="J11"/>
  <c r="H11"/>
  <c r="H24"/>
  <c r="F11"/>
  <c r="P19"/>
  <c r="P22" s="1"/>
  <c r="P25" s="1"/>
  <c r="N19"/>
  <c r="N22" s="1"/>
  <c r="N25" s="1"/>
  <c r="L19"/>
  <c r="L22" s="1"/>
  <c r="L25" s="1"/>
  <c r="J19"/>
  <c r="J22" s="1"/>
  <c r="J25" s="1"/>
  <c r="H19"/>
  <c r="F19"/>
  <c r="F24" s="1"/>
  <c r="R17" i="67"/>
  <c r="R19" s="1"/>
  <c r="L8"/>
  <c r="P8"/>
  <c r="T8"/>
  <c r="J8"/>
  <c r="N8"/>
  <c r="R8"/>
  <c r="N14" i="64"/>
  <c r="J14"/>
  <c r="P12" i="67"/>
  <c r="N12"/>
  <c r="L12"/>
  <c r="J12"/>
  <c r="H12"/>
  <c r="T11"/>
  <c r="R11"/>
  <c r="T10"/>
  <c r="T12"/>
  <c r="R10"/>
  <c r="R12"/>
  <c r="F12"/>
  <c r="R8" i="64"/>
  <c r="R9"/>
  <c r="R10"/>
  <c r="R12"/>
  <c r="R20"/>
  <c r="R28"/>
  <c r="R27"/>
  <c r="T17" i="67"/>
  <c r="T19" s="1"/>
  <c r="P24" i="64"/>
  <c r="H14"/>
  <c r="H25"/>
  <c r="F14"/>
  <c r="R11"/>
  <c r="R14"/>
  <c r="M9" i="72"/>
  <c r="K10"/>
  <c r="M10"/>
  <c r="B109"/>
  <c r="I109"/>
  <c r="R22" i="64" l="1"/>
  <c r="R25" s="1"/>
  <c r="R24"/>
  <c r="N24"/>
  <c r="F22"/>
  <c r="F25" s="1"/>
  <c r="L24"/>
  <c r="J24"/>
</calcChain>
</file>

<file path=xl/sharedStrings.xml><?xml version="1.0" encoding="utf-8"?>
<sst xmlns="http://schemas.openxmlformats.org/spreadsheetml/2006/main" count="1001" uniqueCount="763">
  <si>
    <t>สินค้าคงเหลือ</t>
  </si>
  <si>
    <t>เครื่องใช้สำนักงาน</t>
  </si>
  <si>
    <t>ยานพาหนะ</t>
  </si>
  <si>
    <t>รายได้อื่น</t>
  </si>
  <si>
    <t>ภาษีเงินได้นิติบุคคล</t>
  </si>
  <si>
    <t>รายได้</t>
  </si>
  <si>
    <t>รายการ</t>
  </si>
  <si>
    <t>รวม</t>
  </si>
  <si>
    <t>สินทรัพย์ไม่มีตัวตน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</si>
  <si>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</si>
  <si>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</si>
  <si>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</si>
  <si>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</si>
  <si>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ภาษีเงินได้</t>
  </si>
  <si>
    <t>เงินฝากกระแสรายวัน</t>
  </si>
  <si>
    <t>ชื่อบัญชี</t>
  </si>
  <si>
    <t>เจ้าหนี้การค้า</t>
  </si>
  <si>
    <t>ลูกหนี้การค้า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</si>
  <si>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</si>
  <si>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</si>
  <si>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</si>
  <si>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</si>
  <si>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หน่วย : บาท</t>
  </si>
  <si>
    <t>2558</t>
  </si>
  <si>
    <t>งบกระแสเงินสด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</si>
  <si>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</si>
  <si>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</si>
  <si>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</si>
  <si>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</si>
  <si>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อาคาร</t>
  </si>
  <si>
    <t>ส่วนปรับปรุงอาคาร</t>
  </si>
  <si>
    <t>ค่าบริการ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</si>
  <si>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</si>
  <si>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</si>
  <si>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</si>
  <si>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</si>
  <si>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</si>
  <si>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</si>
  <si>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</si>
  <si>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</si>
  <si>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</si>
  <si>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</si>
  <si>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</si>
  <si>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</si>
  <si>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</si>
  <si>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</si>
  <si>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</si>
  <si>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</si>
  <si>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</si>
  <si>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</si>
  <si>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</si>
  <si>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</si>
  <si>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</si>
  <si>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</si>
  <si>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</si>
  <si>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</si>
  <si>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</si>
  <si>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</si>
  <si>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</si>
  <si>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</si>
  <si>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</si>
  <si>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</si>
  <si>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</si>
  <si>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</si>
  <si>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</si>
  <si>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</si>
  <si>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</si>
  <si>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</si>
  <si>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</si>
  <si>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</si>
  <si>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</si>
  <si>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</si>
  <si>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</si>
  <si>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</si>
  <si>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</si>
  <si>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</si>
  <si>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</si>
  <si>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</si>
  <si>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</si>
  <si>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</si>
  <si>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</si>
  <si>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</si>
  <si>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</si>
  <si>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</si>
  <si>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</si>
  <si>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</si>
  <si>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</si>
  <si>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</si>
  <si>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</si>
  <si>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</si>
  <si>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</si>
  <si>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</si>
  <si>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</si>
  <si>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</si>
  <si>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</si>
  <si>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</si>
  <si>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</si>
  <si>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</si>
  <si>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</si>
  <si>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</si>
  <si>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</si>
  <si>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</si>
  <si>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</si>
  <si>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</si>
  <si>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</si>
  <si>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</si>
  <si>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</si>
  <si>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</si>
  <si>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</si>
  <si>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</si>
  <si>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</si>
  <si>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>ค่าใช้จ่ายภาษีเงินได้</t>
  </si>
  <si>
    <t xml:space="preserve"> - 11 -</t>
  </si>
  <si>
    <t>เช็คในมือ</t>
  </si>
  <si>
    <t>ณ วันที่ 31 ธันวาคม 2558</t>
  </si>
  <si>
    <t>31 ธันวาคม 2558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</si>
  <si>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</si>
  <si>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</si>
  <si>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</si>
  <si>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</si>
  <si>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</si>
  <si>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</si>
  <si>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</si>
  <si>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</si>
  <si>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</si>
  <si>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</si>
  <si>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</si>
  <si>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</si>
  <si>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</si>
  <si>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สินทรัพย์ดังนี้</t>
  </si>
  <si>
    <t>จำนวนปี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</si>
  <si>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</si>
  <si>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</si>
  <si>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</si>
  <si>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</si>
  <si>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</si>
  <si>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</si>
  <si>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</si>
  <si>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</si>
  <si>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</si>
  <si>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</si>
  <si>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</si>
  <si>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</si>
  <si>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</si>
  <si>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</si>
  <si>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</si>
  <si>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</si>
  <si>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>การประเมินว่าข้อตกลงประกอบด้วยสัญญาเช่าหรือไม่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</si>
  <si>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</si>
  <si>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</si>
  <si>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</si>
  <si>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</si>
  <si>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</si>
  <si>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</si>
  <si>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</si>
  <si>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</si>
  <si>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</si>
  <si>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</si>
  <si>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</si>
  <si>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</si>
  <si>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</si>
  <si>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</si>
  <si>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</si>
  <si>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</si>
  <si>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</si>
  <si>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</si>
  <si>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</si>
  <si>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</si>
  <si>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</si>
  <si>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</si>
  <si>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</si>
  <si>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</si>
  <si>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</si>
  <si>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</si>
  <si>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</si>
  <si>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</si>
  <si>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</si>
  <si>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</si>
  <si>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</si>
  <si>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</si>
  <si>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</si>
  <si>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</si>
  <si>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</si>
  <si>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</si>
  <si>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</si>
  <si>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</si>
  <si>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</si>
  <si>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</si>
  <si>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</si>
  <si>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</si>
  <si>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</si>
  <si>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</si>
  <si>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</si>
  <si>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</si>
  <si>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</si>
  <si>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</si>
  <si>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</si>
  <si>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</si>
  <si>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</si>
  <si>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</si>
  <si>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</si>
  <si>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</si>
  <si>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</si>
  <si>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</si>
  <si>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</si>
  <si>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</si>
  <si>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</si>
  <si>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</si>
  <si>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</si>
  <si>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</si>
  <si>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</si>
  <si>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</si>
  <si>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</si>
  <si>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</si>
  <si>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</si>
  <si>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</si>
  <si>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</si>
  <si>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</si>
  <si>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</si>
  <si>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</si>
  <si>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</si>
  <si>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</si>
  <si>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</si>
  <si>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</si>
  <si>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</si>
  <si>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</si>
  <si>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</si>
  <si>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</si>
  <si>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</si>
  <si>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</si>
  <si>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</si>
  <si>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</si>
  <si>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</si>
  <si>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</si>
  <si>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</si>
  <si>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</si>
  <si>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</si>
  <si>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</si>
  <si>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</si>
  <si>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</si>
  <si>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</si>
  <si>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</si>
  <si>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</si>
  <si>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</si>
  <si>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</si>
  <si>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</si>
  <si>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</si>
  <si>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</si>
  <si>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</si>
  <si>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</si>
  <si>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</si>
  <si>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</si>
  <si>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</si>
  <si>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</si>
  <si>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</si>
  <si>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</si>
  <si>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</si>
  <si>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</si>
  <si>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</si>
  <si>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</si>
  <si>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</si>
  <si>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</si>
  <si>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</si>
  <si>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</si>
  <si>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</si>
  <si>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</si>
  <si>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</si>
  <si>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</si>
  <si>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</si>
  <si>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</si>
  <si>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</si>
  <si>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</si>
  <si>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</si>
  <si>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</si>
  <si>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</si>
  <si>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</si>
  <si>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</si>
  <si>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</si>
  <si>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</si>
  <si>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</si>
  <si>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</si>
  <si>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</si>
  <si>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</si>
  <si>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</si>
  <si>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</si>
  <si>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</si>
  <si>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</si>
  <si>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</si>
  <si>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</si>
  <si>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</si>
  <si>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</si>
  <si>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</si>
  <si>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</si>
  <si>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</si>
  <si>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</si>
  <si>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</si>
  <si>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</si>
  <si>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</si>
  <si>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</si>
  <si>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</si>
  <si>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</si>
  <si>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</si>
  <si>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</si>
  <si>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</si>
  <si>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</si>
  <si>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</si>
  <si>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</si>
  <si>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</si>
  <si>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</si>
  <si>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</si>
  <si>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</si>
  <si>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</si>
  <si>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</si>
  <si>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</si>
  <si>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</si>
  <si>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</si>
  <si>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</si>
  <si>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</si>
  <si>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</si>
  <si>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</si>
  <si>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</si>
  <si>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</si>
  <si>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</si>
  <si>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</si>
  <si>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</si>
  <si>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</si>
  <si>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</si>
  <si>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</si>
  <si>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</si>
  <si>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</si>
  <si>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</si>
  <si>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</si>
  <si>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</si>
  <si>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</si>
  <si>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</si>
  <si>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</si>
  <si>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</si>
  <si>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</si>
  <si>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</si>
  <si>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</si>
  <si>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</si>
  <si>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</si>
  <si>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</si>
  <si>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</si>
  <si>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</si>
  <si>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</si>
  <si>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</si>
  <si>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</si>
  <si>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</si>
  <si>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</si>
  <si>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</si>
  <si>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</si>
  <si>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</si>
  <si>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</si>
  <si>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</si>
  <si>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</si>
  <si>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</si>
  <si>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</si>
  <si>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</si>
  <si>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</si>
  <si>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</si>
  <si>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</si>
  <si>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</si>
  <si>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</si>
  <si>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</si>
  <si>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</si>
  <si>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</si>
  <si>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</si>
  <si>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</si>
  <si>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</si>
  <si>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</si>
  <si>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</si>
  <si>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</si>
  <si>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</si>
  <si>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</si>
  <si>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</si>
  <si>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</si>
  <si>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</si>
  <si>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</si>
  <si>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</si>
  <si>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</si>
  <si>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</si>
  <si>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</si>
  <si>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</si>
  <si>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</si>
  <si>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</si>
  <si>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</si>
  <si>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</si>
  <si>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</si>
  <si>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</si>
  <si>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</si>
  <si>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</si>
  <si>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</si>
  <si>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</si>
  <si>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</si>
  <si>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</si>
  <si>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</si>
  <si>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</si>
  <si>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</si>
  <si>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</si>
  <si>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</si>
  <si>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</si>
  <si>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</si>
  <si>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</si>
  <si>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</si>
  <si>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</si>
  <si>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</si>
  <si>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</si>
  <si>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</si>
  <si>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</si>
  <si>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</si>
  <si>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</si>
  <si>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</si>
  <si>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</si>
  <si>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</si>
  <si>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</si>
  <si>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</si>
  <si>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</si>
  <si>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</si>
  <si>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</si>
  <si>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</si>
  <si>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</si>
  <si>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</si>
  <si>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</si>
  <si>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</si>
  <si>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</si>
  <si>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</si>
  <si>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</si>
  <si>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</si>
  <si>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</si>
  <si>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</si>
  <si>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</si>
  <si>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</si>
  <si>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</si>
  <si>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</si>
  <si>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</si>
  <si>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</si>
  <si>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</si>
  <si>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</si>
  <si>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</si>
  <si>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</si>
  <si>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</si>
  <si>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</si>
  <si>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</si>
  <si>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</si>
  <si>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</si>
  <si>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</si>
  <si>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</si>
  <si>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</si>
  <si>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</si>
  <si>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</si>
  <si>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</si>
  <si>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</si>
  <si>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</si>
  <si>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</si>
  <si>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</si>
  <si>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</si>
  <si>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</si>
  <si>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</si>
  <si>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</si>
  <si>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</si>
  <si>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</si>
  <si>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</si>
  <si>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</si>
  <si>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</si>
  <si>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</si>
  <si>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</si>
  <si>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</si>
  <si>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</si>
  <si>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</si>
  <si>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</si>
  <si>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</si>
  <si>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</si>
  <si>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</si>
  <si>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</si>
  <si>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</si>
  <si>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</si>
  <si>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</si>
  <si>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</si>
  <si>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</si>
  <si>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</si>
  <si>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</si>
  <si>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</si>
  <si>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</si>
  <si>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</si>
  <si>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</si>
  <si>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</si>
  <si>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</si>
  <si>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</si>
  <si>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</si>
  <si>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</si>
  <si>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</si>
  <si>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</si>
  <si>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</si>
  <si>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</si>
  <si>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</si>
  <si>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</si>
  <si>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</si>
  <si>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</si>
  <si>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</si>
  <si>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</si>
  <si>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</si>
  <si>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</si>
  <si>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</si>
  <si>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</si>
  <si>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</si>
  <si>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</si>
  <si>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</si>
  <si>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</si>
  <si>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</si>
  <si>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</si>
  <si>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</si>
  <si>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</si>
  <si>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</si>
  <si>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</si>
  <si>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</si>
  <si>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</si>
  <si>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</si>
  <si>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</si>
  <si>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</si>
  <si>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</si>
  <si>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</si>
  <si>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</si>
  <si>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</si>
  <si>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</si>
  <si>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</si>
  <si>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</si>
  <si>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</si>
  <si>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</si>
  <si>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</si>
  <si>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</si>
  <si>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</si>
  <si>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</si>
  <si>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</si>
  <si>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</si>
  <si>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</si>
  <si>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</si>
  <si>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</si>
  <si>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</si>
  <si>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</si>
  <si>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</si>
  <si>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</si>
  <si>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</si>
  <si>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</si>
  <si>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</si>
  <si>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</si>
  <si>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</si>
  <si>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</si>
  <si>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</si>
  <si>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</si>
  <si>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</si>
  <si>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</si>
  <si>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</si>
  <si>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</si>
  <si>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</si>
  <si>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</si>
  <si>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</si>
  <si>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</si>
  <si>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</si>
  <si>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</si>
  <si>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</si>
  <si>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</si>
  <si>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</si>
  <si>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</si>
  <si>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</si>
  <si>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</si>
  <si>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</si>
  <si>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</si>
  <si>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</si>
  <si>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</si>
  <si>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</si>
  <si>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</si>
  <si>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</si>
  <si>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</si>
  <si>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</si>
  <si>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</si>
  <si>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</si>
  <si>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</si>
  <si>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</si>
  <si>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</si>
  <si>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</si>
  <si>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</si>
  <si>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</si>
  <si>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</si>
  <si>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</si>
  <si>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</si>
  <si>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</si>
  <si>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</si>
  <si>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</si>
  <si>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</si>
  <si>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</si>
  <si>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</si>
  <si>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</si>
  <si>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</si>
  <si>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</si>
  <si>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</si>
  <si>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</si>
  <si>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</si>
  <si>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</si>
  <si>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</si>
  <si>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</si>
  <si>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</si>
  <si>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</si>
  <si>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</si>
  <si>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</si>
  <si>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</si>
  <si>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</si>
  <si>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</si>
  <si>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</si>
  <si>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</si>
  <si>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</si>
  <si>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</si>
  <si>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</si>
  <si>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</si>
  <si>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</si>
  <si>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</si>
  <si>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</si>
  <si>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</si>
  <si>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</si>
  <si>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</si>
  <si>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</si>
  <si>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</si>
  <si>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</si>
  <si>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</si>
  <si>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</si>
  <si>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</si>
  <si>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</si>
  <si>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</si>
  <si>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</si>
  <si>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</si>
  <si>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</si>
  <si>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</si>
  <si>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</si>
  <si>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</si>
  <si>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</si>
  <si>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</si>
  <si>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</si>
  <si>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</si>
  <si>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</si>
  <si>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</si>
  <si>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</si>
  <si>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</si>
  <si>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</si>
  <si>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</si>
  <si>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</si>
  <si>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</si>
  <si>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</si>
  <si>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</si>
  <si>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</si>
  <si>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</si>
  <si>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</si>
  <si>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</si>
  <si>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</si>
  <si>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</si>
  <si>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</si>
  <si>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</si>
  <si>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</si>
  <si>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</si>
  <si>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</si>
  <si>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</si>
  <si>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</si>
  <si>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</si>
  <si>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</si>
  <si>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</si>
  <si>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</si>
  <si>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</si>
  <si>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</si>
  <si>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</si>
  <si>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</si>
  <si>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</si>
  <si>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</si>
  <si>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</si>
  <si>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</si>
  <si>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</si>
  <si>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</si>
  <si>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</si>
  <si>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</si>
  <si>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</si>
  <si>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</si>
  <si>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</si>
  <si>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</si>
  <si>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</si>
  <si>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</si>
  <si>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</si>
  <si>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</si>
  <si>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</si>
  <si>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</si>
  <si>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</si>
  <si>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</si>
  <si>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</si>
  <si>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</si>
  <si>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</si>
  <si>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</si>
  <si>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</si>
  <si>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</si>
  <si>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</si>
  <si>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</si>
  <si>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</si>
  <si>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</si>
  <si>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</si>
  <si>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</si>
  <si>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</si>
  <si>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</si>
  <si>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</si>
  <si>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</si>
  <si>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</si>
  <si>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</si>
  <si>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</si>
  <si>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</si>
  <si>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</si>
  <si>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</si>
  <si>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</si>
  <si>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</si>
  <si>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</si>
  <si>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</si>
  <si>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</si>
  <si>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</si>
  <si>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</si>
  <si>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</si>
  <si>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</si>
  <si>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</si>
  <si>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</si>
  <si>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</si>
  <si>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</si>
  <si>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</si>
  <si>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</si>
  <si>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 xml:space="preserve">       โดยผู้บริหารอยู่ระหว่างการพิจารณาถึงผลกระทบที่อาจเกิดขึ้นจากการถือปฏิบัติตามมาตรฐานการรายงานทางการเงิน</t>
  </si>
  <si>
    <t>ที่ออกและปรับปรุงใหม่ดังกล่าวต่องบการเงินของบริษัท ซึ่งคาดว่าไม่มีผลกระทบที่มีสาระสำคัญต่องบการเงินในงวดที่ถือ</t>
  </si>
  <si>
    <t>ปฏิบัติ</t>
  </si>
  <si>
    <t xml:space="preserve">       3.1.3 รายได้อื่นรับรู้ตามเกณฑ์ดังต่อไป</t>
  </si>
  <si>
    <t xml:space="preserve">                 รายได้ค่าส่งเสริมการขาย รับรู้ตามสัญญาที่ได้ทำไว้</t>
  </si>
  <si>
    <t xml:space="preserve">                 รายได้ค่านายหน้า รับรู้เมื่อผู้จำหน่ายสินค้าส่งสินค้าให้แก่ลูกค้า</t>
  </si>
  <si>
    <t xml:space="preserve">                 รายได้อื่นนอกเหนือจากที่กล่าวข้างต้น รับรู้ตามเกณฑ์คงค้าง</t>
  </si>
  <si>
    <t xml:space="preserve">การปรับปรุงย้อนหลังภายใต้มาตรฐานการบัญชีฉบับที่ 29 (ปรับปรุง 2559) </t>
  </si>
  <si>
    <t xml:space="preserve">   เรื่อง การรายงานทางการเงินในสภาพเศรษฐกิจที่เงินเฟ้อรุนแรง</t>
  </si>
  <si>
    <t>ข้อจำกัดสินทรัพย์ตามโครงการผลประโยชน์ ข้อกำหนดเงินทุนขั้นต่ำ</t>
  </si>
  <si>
    <t xml:space="preserve">และปฏิสัมพันธ์ของรายการเหล่านี้ สำหรับมาตรฐานการบัญชี </t>
  </si>
  <si>
    <t>ฉบับที่ 19 (ปรับปรุง 2559)  เรื่อง ผลประโยชน์ของพนักงาน</t>
  </si>
  <si>
    <t xml:space="preserve">   และหนี้สินที่มีลักษณะคล้ายคลึงกัน</t>
  </si>
  <si>
    <t xml:space="preserve">การเปลี่ยนแปลงในหนี้สินที่เกิดขึ้นจากการรื้อถอน การบูรณะ </t>
  </si>
  <si>
    <t xml:space="preserve">   สภาพแวดล้อม</t>
  </si>
  <si>
    <t>สิทธิในส่วนได้เสียจากกองทุนรื้อถอน การบูรณะ และการปรับปรุง</t>
  </si>
  <si>
    <t>อยู่ในตลาด โดยคำนึงถึงความเสี่ยงทางด้านเครดิต (ทั้งของธนาคารฯ และคู่สัญญา)  สภาพคล่อง ข้อมูลความสัมพันธ์  และการ</t>
  </si>
  <si>
    <t>หัก ตัดจำหน่ายสะสม</t>
  </si>
  <si>
    <t>ค่านายหน้า</t>
  </si>
  <si>
    <t>ค่าที่ปรึกษา</t>
  </si>
  <si>
    <t xml:space="preserve">       28.1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</t>
  </si>
  <si>
    <t>ขายให้แก่กรรมการ ผู้บริหารและพนักงานของบริษัทจำนวนไม่เกิน 5,475,000 หุ้น  พร้อมกับการเสนอขายหุ้นต่อประชาชน</t>
  </si>
  <si>
    <t xml:space="preserve">ประชาชนเป็นการทั่วไป โดยเป็นการเสนอขายให้แก่กรรมการและผู้บริหารจำนวน 2,821,000 หุ้น </t>
  </si>
  <si>
    <t>ทั่วไปเป็นครั้งแรก     และเสนอขายในราคาเดียวกันกับราคาเสนอขายหุ้นสามัญเพิ่มทุนที่บริษัทจัดสรรเพื่อเสนอขายต่อ</t>
  </si>
  <si>
    <t xml:space="preserve">       28.2  ในวันที่ 22 กุมภาพันธ์ 2560 ที่ประชุมคณะกรรมการบริษัทฯ ได้มีมติเห็นชอบให้เสนอที่ประชุมผู้ถือหุ้นสามัญ</t>
  </si>
  <si>
    <t>บริษัทฯ มียอดคงเหลือของสินทรัพย์และหนี้สินที่เป็นเงินตราต่างประเทศ ดังต่อไปนี้</t>
  </si>
  <si>
    <t>สินทรัพย์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</si>
  <si>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</si>
  <si>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</si>
  <si>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 xml:space="preserve">จ่ายเข้ากองทุน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</si>
  <si>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>(พ.ศ. 2532) ออกตามความในพระราชบัญญัติกองทุนสำรองเลี้ยงชีพ พ.ศ. 2530</t>
  </si>
  <si>
    <t xml:space="preserve">       เงินสดและรายการเทียบเท่าเงินสด หมายถึง เงินสดในมือและเงินฝากธนาคาร และเงินลงทุนระยะสั้นที่มีสภาพคล่องสูง   </t>
  </si>
  <si>
    <t>ซึ่งถึงกำหนดจ่ายคืนภายในระยะเวลาไม่เกิน 3 เดือนนับจากวันที่ได้มา และไม่มีข้อจำกัดในการเบิกใช้</t>
  </si>
  <si>
    <t xml:space="preserve">           (นายวิชัย ไม้แก่นสาร)</t>
  </si>
  <si>
    <t xml:space="preserve">                    (นายวิชัย ไม้แก่นสาร)</t>
  </si>
  <si>
    <t>อนุมัติจ่ายเงินปันผลสำหรับปี 2559 ในอัตราหุ้นละ 0.08 บาท รวมเป็นเงินจำนวน 19.20 ล้านบาท ทั้งนี้ การอนุมัติดังกล่าว</t>
  </si>
  <si>
    <t>ขึ้นอยู่กับที่ประชุมผู้ถือหุ้นในวันที่ 26 เมษายน 2560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</si>
</sst>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94" formatCode="_-* #,##0.00_-;\-* #,##0.00_-;_-* &quot;-&quot;??_-;_-@_-"/>
    <numFmt numFmtId="200" formatCode="#,##0.00_ ;\(#,##0.00\ \)"/>
    <numFmt numFmtId="202" formatCode="#,##0.00_);\ \(#,##0.00\)"/>
    <numFmt numFmtId="203" formatCode="#,##0.00_);[Blue]\(#,##0.00\)"/>
    <numFmt numFmtId="204" formatCode="#,##0.00_);[Black]\(#,##0.00\)"/>
    <numFmt numFmtId="206" formatCode="#,##0.00\ \ ;\(#,##0.00\)"/>
    <numFmt numFmtId="211" formatCode="#,##0_);\(#,##0\);&quot;-   &quot;"/>
    <numFmt numFmtId="212" formatCode="_-* #,##0.00_-;\-* #,##0.00_-;_-* \-??_-;_-@_-"/>
    <numFmt numFmtId="213" formatCode="#,##0.00\ ;\(#,##0.00\)"/>
    <numFmt numFmtId="214" formatCode="#,##0.00;[Black]\(#,##0.00\)"/>
    <numFmt numFmtId="215" formatCode="#,##0.000_);\(#,##0.000\)"/>
  </numFmts>
  <fonts count="25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194" fontId="2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7" fillId="0" borderId="0" applyFont="0" applyFill="0" applyBorder="0" applyAlignment="0" applyProtection="0"/>
    <xf numFmtId="212" fontId="6" fillId="0" borderId="0"/>
    <xf numFmtId="0" fontId="5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9" fillId="0" borderId="0"/>
    <xf numFmtId="0" fontId="22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9" fontId="22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39" fontId="2" fillId="0" borderId="0"/>
    <xf numFmtId="39" fontId="2" fillId="0" borderId="0"/>
    <xf numFmtId="39" fontId="2" fillId="0" borderId="0"/>
  </cellStyleXfs>
  <cellXfs count="384">
    <xf numFmtId="0" fontId="0" fillId="0" borderId="0" xfId="0"/>
    <xf numFmtId="0" fontId="4" fillId="0" borderId="0" xfId="0" applyFont="1"/>
    <xf numFmtId="0" fontId="11" fillId="0" borderId="0" xfId="11" applyFont="1"/>
    <xf numFmtId="39" fontId="11" fillId="0" borderId="0" xfId="30" applyFont="1" applyBorder="1"/>
    <xf numFmtId="0" fontId="11" fillId="0" borderId="0" xfId="11" applyFont="1" applyBorder="1"/>
    <xf numFmtId="49" fontId="11" fillId="0" borderId="0" xfId="9" applyNumberFormat="1" applyFont="1" applyBorder="1" applyAlignment="1">
      <alignment horizontal="center"/>
    </xf>
    <xf numFmtId="39" fontId="11" fillId="0" borderId="0" xfId="30" applyNumberFormat="1" applyFont="1" applyBorder="1" applyAlignment="1">
      <alignment horizontal="center"/>
    </xf>
    <xf numFmtId="194" fontId="11" fillId="0" borderId="0" xfId="3" applyFont="1" applyFill="1"/>
    <xf numFmtId="0" fontId="11" fillId="0" borderId="0" xfId="11" applyFont="1" applyFill="1"/>
    <xf numFmtId="194" fontId="11" fillId="0" borderId="0" xfId="3" applyFont="1"/>
    <xf numFmtId="194" fontId="11" fillId="0" borderId="0" xfId="9" applyNumberFormat="1" applyFont="1"/>
    <xf numFmtId="0" fontId="11" fillId="0" borderId="0" xfId="0" applyFont="1" applyFill="1"/>
    <xf numFmtId="39" fontId="11" fillId="0" borderId="0" xfId="30" applyFont="1" applyAlignment="1" applyProtection="1">
      <alignment horizontal="center"/>
    </xf>
    <xf numFmtId="0" fontId="4" fillId="0" borderId="0" xfId="11" applyFont="1" applyFill="1"/>
    <xf numFmtId="0" fontId="11" fillId="0" borderId="3" xfId="30" quotePrefix="1" applyNumberFormat="1" applyFont="1" applyBorder="1" applyAlignment="1">
      <alignment horizontal="center"/>
    </xf>
    <xf numFmtId="0" fontId="11" fillId="0" borderId="0" xfId="30" applyNumberFormat="1" applyFont="1" applyBorder="1" applyAlignment="1">
      <alignment horizontal="center"/>
    </xf>
    <xf numFmtId="39" fontId="11" fillId="0" borderId="3" xfId="30" applyNumberFormat="1" applyFont="1" applyBorder="1" applyAlignment="1">
      <alignment horizontal="center"/>
    </xf>
    <xf numFmtId="194" fontId="11" fillId="0" borderId="0" xfId="3" applyFont="1" applyBorder="1" applyAlignment="1">
      <alignment horizontal="center"/>
    </xf>
    <xf numFmtId="39" fontId="11" fillId="0" borderId="0" xfId="11" applyNumberFormat="1" applyFont="1" applyBorder="1" applyAlignment="1">
      <alignment horizontal="center"/>
    </xf>
    <xf numFmtId="39" fontId="11" fillId="0" borderId="0" xfId="11" applyNumberFormat="1" applyFont="1" applyBorder="1"/>
    <xf numFmtId="0" fontId="11" fillId="0" borderId="0" xfId="23" applyFont="1" applyFill="1"/>
    <xf numFmtId="0" fontId="11" fillId="3" borderId="0" xfId="23" applyFont="1" applyFill="1"/>
    <xf numFmtId="206" fontId="11" fillId="0" borderId="0" xfId="30" applyNumberFormat="1" applyFont="1" applyFill="1" applyAlignment="1" applyProtection="1">
      <alignment horizontal="left"/>
    </xf>
    <xf numFmtId="206" fontId="11" fillId="0" borderId="0" xfId="30" applyNumberFormat="1" applyFont="1"/>
    <xf numFmtId="39" fontId="11" fillId="0" borderId="0" xfId="30" applyNumberFormat="1" applyFont="1"/>
    <xf numFmtId="39" fontId="11" fillId="0" borderId="0" xfId="11" applyNumberFormat="1" applyFont="1"/>
    <xf numFmtId="206" fontId="11" fillId="0" borderId="0" xfId="11" applyNumberFormat="1" applyFont="1"/>
    <xf numFmtId="39" fontId="11" fillId="0" borderId="0" xfId="10" applyNumberFormat="1" applyFont="1" applyFill="1"/>
    <xf numFmtId="194" fontId="11" fillId="0" borderId="0" xfId="9" applyNumberFormat="1" applyFont="1" applyFill="1"/>
    <xf numFmtId="213" fontId="11" fillId="0" borderId="0" xfId="3" applyNumberFormat="1" applyFont="1" applyBorder="1" applyAlignment="1">
      <alignment horizontal="right"/>
    </xf>
    <xf numFmtId="39" fontId="11" fillId="0" borderId="0" xfId="30" applyNumberFormat="1" applyFont="1" applyFill="1"/>
    <xf numFmtId="40" fontId="11" fillId="0" borderId="0" xfId="0" applyNumberFormat="1" applyFont="1" applyFill="1"/>
    <xf numFmtId="40" fontId="11" fillId="0" borderId="0" xfId="0" applyNumberFormat="1" applyFont="1" applyFill="1" applyAlignment="1"/>
    <xf numFmtId="0" fontId="11" fillId="0" borderId="0" xfId="11" applyFont="1" applyBorder="1" applyAlignment="1">
      <alignment horizontal="left" indent="2"/>
    </xf>
    <xf numFmtId="206" fontId="11" fillId="0" borderId="0" xfId="11" applyNumberFormat="1" applyFont="1" applyBorder="1"/>
    <xf numFmtId="0" fontId="11" fillId="0" borderId="0" xfId="11" applyFont="1" applyFill="1" applyBorder="1" applyAlignment="1">
      <alignment horizontal="left" indent="2"/>
    </xf>
    <xf numFmtId="0" fontId="11" fillId="0" borderId="0" xfId="11" applyNumberFormat="1" applyFont="1" applyFill="1" applyBorder="1" applyAlignment="1">
      <alignment horizontal="center"/>
    </xf>
    <xf numFmtId="0" fontId="11" fillId="0" borderId="0" xfId="0" applyFont="1"/>
    <xf numFmtId="39" fontId="11" fillId="0" borderId="0" xfId="11" applyNumberFormat="1" applyFont="1" applyFill="1" applyAlignment="1"/>
    <xf numFmtId="39" fontId="12" fillId="0" borderId="0" xfId="11" applyNumberFormat="1" applyFont="1" applyBorder="1" applyAlignment="1"/>
    <xf numFmtId="39" fontId="11" fillId="0" borderId="0" xfId="30" applyFont="1" applyFill="1" applyBorder="1"/>
    <xf numFmtId="0" fontId="11" fillId="0" borderId="0" xfId="11" applyFont="1" applyFill="1" applyBorder="1"/>
    <xf numFmtId="206" fontId="11" fillId="0" borderId="0" xfId="11" applyNumberFormat="1" applyFont="1" applyFill="1" applyBorder="1"/>
    <xf numFmtId="206" fontId="11" fillId="0" borderId="0" xfId="30" applyNumberFormat="1" applyFont="1" applyFill="1"/>
    <xf numFmtId="39" fontId="11" fillId="0" borderId="0" xfId="11" applyNumberFormat="1" applyFont="1" applyFill="1"/>
    <xf numFmtId="206" fontId="11" fillId="0" borderId="0" xfId="11" applyNumberFormat="1" applyFont="1" applyFill="1"/>
    <xf numFmtId="39" fontId="11" fillId="0" borderId="0" xfId="11" applyNumberFormat="1" applyFont="1" applyFill="1" applyBorder="1"/>
    <xf numFmtId="40" fontId="11" fillId="0" borderId="0" xfId="32" applyNumberFormat="1" applyFont="1" applyFill="1" applyAlignment="1" applyProtection="1">
      <alignment horizontal="left"/>
    </xf>
    <xf numFmtId="40" fontId="11" fillId="0" borderId="0" xfId="32" applyNumberFormat="1" applyFont="1" applyFill="1"/>
    <xf numFmtId="39" fontId="11" fillId="0" borderId="0" xfId="32" applyNumberFormat="1" applyFont="1" applyFill="1" applyBorder="1"/>
    <xf numFmtId="39" fontId="11" fillId="0" borderId="0" xfId="0" applyNumberFormat="1" applyFont="1" applyFill="1" applyBorder="1"/>
    <xf numFmtId="39" fontId="11" fillId="0" borderId="0" xfId="30" applyNumberFormat="1" applyFont="1" applyFill="1" applyAlignment="1" applyProtection="1">
      <alignment horizontal="center"/>
    </xf>
    <xf numFmtId="39" fontId="11" fillId="0" borderId="0" xfId="30" applyFont="1" applyAlignment="1" applyProtection="1">
      <alignment horizontal="left"/>
    </xf>
    <xf numFmtId="39" fontId="11" fillId="0" borderId="0" xfId="30" applyNumberFormat="1" applyFont="1" applyAlignment="1" applyProtection="1">
      <alignment horizontal="center"/>
    </xf>
    <xf numFmtId="39" fontId="11" fillId="0" borderId="0" xfId="30" applyNumberFormat="1" applyFont="1" applyBorder="1" applyAlignment="1" applyProtection="1">
      <alignment horizontal="right"/>
    </xf>
    <xf numFmtId="39" fontId="11" fillId="0" borderId="0" xfId="30" applyNumberFormat="1" applyFont="1" applyBorder="1" applyAlignment="1" applyProtection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0" xfId="17" applyNumberFormat="1" applyFont="1" applyFill="1"/>
    <xf numFmtId="194" fontId="3" fillId="0" borderId="0" xfId="3" applyFont="1" applyFill="1" applyAlignment="1">
      <alignment horizontal="center"/>
    </xf>
    <xf numFmtId="37" fontId="3" fillId="0" borderId="0" xfId="17" applyNumberFormat="1" applyFont="1" applyFill="1" applyAlignment="1"/>
    <xf numFmtId="194" fontId="3" fillId="0" borderId="1" xfId="3" applyFont="1" applyFill="1" applyBorder="1" applyAlignment="1">
      <alignment horizontal="center"/>
    </xf>
    <xf numFmtId="194" fontId="3" fillId="0" borderId="2" xfId="3" applyFont="1" applyFill="1" applyBorder="1" applyAlignment="1">
      <alignment horizontal="center"/>
    </xf>
    <xf numFmtId="37" fontId="3" fillId="0" borderId="0" xfId="31" applyNumberFormat="1" applyFont="1" applyFill="1" applyAlignment="1" applyProtection="1">
      <alignment horizontal="left"/>
    </xf>
    <xf numFmtId="37" fontId="3" fillId="0" borderId="0" xfId="31" applyNumberFormat="1" applyFont="1" applyFill="1"/>
    <xf numFmtId="194" fontId="3" fillId="0" borderId="0" xfId="3" applyFont="1" applyFill="1"/>
    <xf numFmtId="37" fontId="3" fillId="0" borderId="0" xfId="24" applyNumberFormat="1" applyFont="1" applyFill="1"/>
    <xf numFmtId="200" fontId="3" fillId="0" borderId="0" xfId="3" applyNumberFormat="1" applyFont="1" applyFill="1"/>
    <xf numFmtId="200" fontId="3" fillId="0" borderId="2" xfId="3" applyNumberFormat="1" applyFont="1" applyFill="1" applyBorder="1"/>
    <xf numFmtId="200" fontId="3" fillId="0" borderId="0" xfId="3" applyNumberFormat="1" applyFont="1" applyFill="1" applyBorder="1"/>
    <xf numFmtId="200" fontId="3" fillId="0" borderId="3" xfId="3" applyNumberFormat="1" applyFont="1" applyFill="1" applyBorder="1"/>
    <xf numFmtId="194" fontId="3" fillId="0" borderId="5" xfId="3" applyFont="1" applyFill="1" applyBorder="1"/>
    <xf numFmtId="37" fontId="3" fillId="0" borderId="0" xfId="31" applyNumberFormat="1" applyFont="1" applyFill="1" applyBorder="1"/>
    <xf numFmtId="194" fontId="3" fillId="0" borderId="0" xfId="3" applyFont="1" applyFill="1" applyBorder="1"/>
    <xf numFmtId="37" fontId="3" fillId="0" borderId="0" xfId="17" quotePrefix="1" applyNumberFormat="1" applyFont="1" applyFill="1" applyAlignment="1"/>
    <xf numFmtId="39" fontId="11" fillId="2" borderId="0" xfId="31" applyFont="1" applyFill="1"/>
    <xf numFmtId="0" fontId="11" fillId="2" borderId="0" xfId="15" applyFont="1" applyFill="1"/>
    <xf numFmtId="40" fontId="11" fillId="2" borderId="0" xfId="15" applyNumberFormat="1" applyFont="1" applyFill="1" applyAlignment="1">
      <alignment horizontal="left"/>
    </xf>
    <xf numFmtId="203" fontId="11" fillId="0" borderId="0" xfId="11" applyNumberFormat="1" applyFont="1" applyFill="1" applyBorder="1"/>
    <xf numFmtId="39" fontId="11" fillId="0" borderId="0" xfId="30" applyFont="1" applyFill="1" applyAlignment="1" applyProtection="1">
      <alignment horizontal="left"/>
    </xf>
    <xf numFmtId="39" fontId="11" fillId="0" borderId="0" xfId="30" applyNumberFormat="1" applyFont="1" applyFill="1" applyBorder="1" applyAlignment="1" applyProtection="1"/>
    <xf numFmtId="39" fontId="11" fillId="0" borderId="0" xfId="30" applyNumberFormat="1" applyFont="1" applyFill="1" applyBorder="1" applyAlignment="1" applyProtection="1">
      <alignment horizontal="center"/>
    </xf>
    <xf numFmtId="39" fontId="11" fillId="0" borderId="0" xfId="30" applyNumberFormat="1" applyFont="1" applyFill="1" applyBorder="1" applyAlignment="1" applyProtection="1">
      <alignment horizontal="right"/>
    </xf>
    <xf numFmtId="194" fontId="11" fillId="0" borderId="0" xfId="4" applyFont="1" applyFill="1" applyAlignment="1"/>
    <xf numFmtId="206" fontId="11" fillId="0" borderId="0" xfId="30" applyNumberFormat="1" applyFont="1" applyFill="1" applyBorder="1"/>
    <xf numFmtId="194" fontId="11" fillId="3" borderId="0" xfId="9" applyNumberFormat="1" applyFont="1" applyFill="1"/>
    <xf numFmtId="0" fontId="11" fillId="3" borderId="0" xfId="11" applyFont="1" applyFill="1"/>
    <xf numFmtId="206" fontId="11" fillId="0" borderId="0" xfId="30" applyNumberFormat="1" applyFont="1" applyAlignment="1" applyProtection="1">
      <alignment horizontal="left"/>
    </xf>
    <xf numFmtId="0" fontId="12" fillId="0" borderId="0" xfId="11" applyFont="1" applyAlignment="1"/>
    <xf numFmtId="206" fontId="11" fillId="0" borderId="0" xfId="30" applyNumberFormat="1" applyFont="1" applyAlignment="1"/>
    <xf numFmtId="37" fontId="3" fillId="0" borderId="0" xfId="17" applyNumberFormat="1" applyFont="1" applyFill="1" applyAlignment="1">
      <alignment horizontal="left"/>
    </xf>
    <xf numFmtId="194" fontId="3" fillId="0" borderId="0" xfId="3" applyFont="1" applyFill="1" applyAlignment="1">
      <alignment horizontal="left"/>
    </xf>
    <xf numFmtId="206" fontId="11" fillId="0" borderId="3" xfId="11" applyNumberFormat="1" applyFont="1" applyFill="1" applyBorder="1" applyAlignment="1">
      <alignment horizontal="center"/>
    </xf>
    <xf numFmtId="194" fontId="11" fillId="0" borderId="0" xfId="1" applyFont="1"/>
    <xf numFmtId="194" fontId="11" fillId="0" borderId="0" xfId="9" applyFont="1" applyAlignment="1" applyProtection="1">
      <alignment horizontal="center"/>
    </xf>
    <xf numFmtId="39" fontId="11" fillId="0" borderId="0" xfId="30" applyFont="1"/>
    <xf numFmtId="39" fontId="11" fillId="0" borderId="0" xfId="30" applyNumberFormat="1" applyFont="1" applyAlignment="1" applyProtection="1"/>
    <xf numFmtId="194" fontId="11" fillId="0" borderId="0" xfId="9" applyFont="1" applyAlignment="1" applyProtection="1"/>
    <xf numFmtId="204" fontId="11" fillId="0" borderId="0" xfId="0" applyNumberFormat="1" applyFont="1" applyFill="1"/>
    <xf numFmtId="204" fontId="11" fillId="0" borderId="0" xfId="0" applyNumberFormat="1" applyFont="1" applyFill="1" applyBorder="1" applyAlignment="1">
      <alignment horizontal="center"/>
    </xf>
    <xf numFmtId="204" fontId="11" fillId="0" borderId="0" xfId="0" applyNumberFormat="1" applyFont="1" applyFill="1" applyBorder="1" applyAlignment="1"/>
    <xf numFmtId="204" fontId="11" fillId="0" borderId="0" xfId="0" applyNumberFormat="1" applyFont="1" applyFill="1" applyBorder="1" applyAlignment="1">
      <alignment horizontal="right"/>
    </xf>
    <xf numFmtId="39" fontId="11" fillId="0" borderId="0" xfId="30" applyNumberFormat="1" applyFont="1" applyBorder="1"/>
    <xf numFmtId="194" fontId="11" fillId="0" borderId="0" xfId="9" applyFont="1"/>
    <xf numFmtId="39" fontId="11" fillId="0" borderId="4" xfId="30" applyNumberFormat="1" applyFont="1" applyBorder="1"/>
    <xf numFmtId="49" fontId="11" fillId="0" borderId="0" xfId="11" applyNumberFormat="1" applyFont="1" applyAlignment="1">
      <alignment horizontal="center"/>
    </xf>
    <xf numFmtId="206" fontId="11" fillId="0" borderId="0" xfId="6" applyNumberFormat="1" applyFont="1"/>
    <xf numFmtId="194" fontId="11" fillId="0" borderId="0" xfId="6" applyFont="1"/>
    <xf numFmtId="39" fontId="11" fillId="0" borderId="0" xfId="30" applyNumberFormat="1" applyFont="1" applyAlignment="1">
      <alignment horizontal="center"/>
    </xf>
    <xf numFmtId="0" fontId="11" fillId="0" borderId="0" xfId="0" applyFont="1" applyAlignment="1">
      <alignment horizontal="justify" vertical="center"/>
    </xf>
    <xf numFmtId="194" fontId="11" fillId="0" borderId="0" xfId="9" applyFont="1" applyBorder="1"/>
    <xf numFmtId="211" fontId="11" fillId="0" borderId="0" xfId="0" applyNumberFormat="1" applyFont="1"/>
    <xf numFmtId="0" fontId="11" fillId="0" borderId="0" xfId="14" applyFont="1" applyFill="1"/>
    <xf numFmtId="39" fontId="11" fillId="0" borderId="0" xfId="6" applyNumberFormat="1" applyFont="1"/>
    <xf numFmtId="206" fontId="11" fillId="0" borderId="0" xfId="6" applyNumberFormat="1" applyFont="1" applyBorder="1"/>
    <xf numFmtId="194" fontId="14" fillId="0" borderId="0" xfId="3" applyFont="1" applyBorder="1"/>
    <xf numFmtId="194" fontId="11" fillId="0" borderId="0" xfId="3" applyNumberFormat="1" applyFont="1" applyFill="1"/>
    <xf numFmtId="194" fontId="11" fillId="0" borderId="0" xfId="3" applyNumberFormat="1" applyFont="1" applyFill="1" applyBorder="1"/>
    <xf numFmtId="194" fontId="11" fillId="0" borderId="2" xfId="3" applyNumberFormat="1" applyFont="1" applyFill="1" applyBorder="1"/>
    <xf numFmtId="194" fontId="11" fillId="0" borderId="2" xfId="3" applyFont="1" applyBorder="1"/>
    <xf numFmtId="39" fontId="11" fillId="0" borderId="3" xfId="30" applyNumberFormat="1" applyFont="1" applyFill="1" applyBorder="1"/>
    <xf numFmtId="0" fontId="11" fillId="0" borderId="0" xfId="11" applyFont="1" applyFill="1" applyBorder="1" applyAlignment="1">
      <alignment wrapText="1"/>
    </xf>
    <xf numFmtId="194" fontId="11" fillId="0" borderId="0" xfId="11" applyNumberFormat="1" applyFont="1" applyBorder="1" applyAlignment="1"/>
    <xf numFmtId="194" fontId="11" fillId="0" borderId="0" xfId="3" applyFont="1" applyBorder="1" applyAlignment="1"/>
    <xf numFmtId="0" fontId="11" fillId="0" borderId="0" xfId="0" applyFont="1" applyAlignment="1">
      <alignment horizontal="left"/>
    </xf>
    <xf numFmtId="0" fontId="11" fillId="0" borderId="0" xfId="0" applyFont="1" applyAlignment="1"/>
    <xf numFmtId="194" fontId="11" fillId="0" borderId="0" xfId="3" applyFont="1" applyBorder="1"/>
    <xf numFmtId="194" fontId="11" fillId="0" borderId="3" xfId="11" applyNumberFormat="1" applyFont="1" applyBorder="1"/>
    <xf numFmtId="194" fontId="11" fillId="0" borderId="0" xfId="11" applyNumberFormat="1" applyFont="1" applyBorder="1"/>
    <xf numFmtId="39" fontId="11" fillId="0" borderId="5" xfId="30" applyNumberFormat="1" applyFont="1" applyBorder="1"/>
    <xf numFmtId="0" fontId="11" fillId="0" borderId="0" xfId="11" applyFont="1" applyFill="1" applyBorder="1" applyAlignment="1"/>
    <xf numFmtId="0" fontId="11" fillId="0" borderId="0" xfId="11" applyFont="1" applyBorder="1" applyAlignment="1"/>
    <xf numFmtId="206" fontId="11" fillId="0" borderId="0" xfId="6" applyNumberFormat="1" applyFont="1" applyBorder="1" applyAlignment="1"/>
    <xf numFmtId="213" fontId="11" fillId="0" borderId="0" xfId="11" applyNumberFormat="1" applyFont="1" applyBorder="1" applyAlignment="1">
      <alignment horizontal="right"/>
    </xf>
    <xf numFmtId="194" fontId="11" fillId="0" borderId="4" xfId="11" applyNumberFormat="1" applyFont="1" applyBorder="1" applyAlignment="1"/>
    <xf numFmtId="194" fontId="11" fillId="0" borderId="4" xfId="3" applyFont="1" applyBorder="1" applyAlignment="1"/>
    <xf numFmtId="211" fontId="11" fillId="0" borderId="0" xfId="31" applyNumberFormat="1" applyFont="1"/>
    <xf numFmtId="211" fontId="11" fillId="0" borderId="0" xfId="31" applyNumberFormat="1" applyFont="1" applyAlignment="1" applyProtection="1">
      <alignment horizontal="left"/>
    </xf>
    <xf numFmtId="211" fontId="11" fillId="0" borderId="0" xfId="31" applyNumberFormat="1" applyFont="1" applyBorder="1" applyProtection="1"/>
    <xf numFmtId="194" fontId="11" fillId="0" borderId="0" xfId="6" applyNumberFormat="1" applyFont="1"/>
    <xf numFmtId="39" fontId="11" fillId="0" borderId="0" xfId="30" applyNumberFormat="1" applyFont="1" applyAlignment="1" applyProtection="1">
      <alignment horizontal="left"/>
    </xf>
    <xf numFmtId="39" fontId="11" fillId="0" borderId="0" xfId="30" applyNumberFormat="1" applyFont="1" applyBorder="1" applyAlignment="1" applyProtection="1"/>
    <xf numFmtId="37" fontId="15" fillId="0" borderId="0" xfId="17" applyNumberFormat="1" applyFont="1" applyFill="1"/>
    <xf numFmtId="37" fontId="15" fillId="0" borderId="0" xfId="17" applyNumberFormat="1" applyFont="1" applyFill="1" applyAlignment="1">
      <alignment horizontal="center"/>
    </xf>
    <xf numFmtId="194" fontId="15" fillId="0" borderId="0" xfId="3" applyFont="1" applyFill="1" applyAlignment="1">
      <alignment horizontal="center"/>
    </xf>
    <xf numFmtId="39" fontId="11" fillId="0" borderId="0" xfId="30" applyFont="1" applyFill="1"/>
    <xf numFmtId="194" fontId="11" fillId="0" borderId="0" xfId="9" applyFont="1" applyFill="1"/>
    <xf numFmtId="39" fontId="11" fillId="0" borderId="0" xfId="30" applyNumberFormat="1" applyFont="1" applyFill="1" applyBorder="1" applyProtection="1"/>
    <xf numFmtId="39" fontId="11" fillId="0" borderId="0" xfId="30" applyNumberFormat="1" applyFont="1" applyFill="1" applyBorder="1"/>
    <xf numFmtId="39" fontId="11" fillId="0" borderId="0" xfId="31" applyFont="1" applyFill="1" applyBorder="1"/>
    <xf numFmtId="39" fontId="11" fillId="0" borderId="0" xfId="31" applyFont="1" applyAlignment="1" applyProtection="1">
      <alignment horizontal="left"/>
    </xf>
    <xf numFmtId="39" fontId="11" fillId="0" borderId="0" xfId="31" applyNumberFormat="1" applyFont="1" applyFill="1" applyAlignment="1" applyProtection="1">
      <alignment horizontal="center"/>
    </xf>
    <xf numFmtId="39" fontId="11" fillId="0" borderId="0" xfId="31" applyFont="1" applyFill="1" applyAlignment="1" applyProtection="1">
      <alignment horizontal="left"/>
    </xf>
    <xf numFmtId="39" fontId="11" fillId="0" borderId="0" xfId="31" applyNumberFormat="1" applyFont="1" applyFill="1" applyBorder="1" applyAlignment="1">
      <alignment horizontal="center"/>
    </xf>
    <xf numFmtId="0" fontId="11" fillId="0" borderId="0" xfId="11" applyFont="1" applyFill="1" applyAlignment="1">
      <alignment horizontal="left"/>
    </xf>
    <xf numFmtId="194" fontId="11" fillId="0" borderId="0" xfId="1" applyFont="1" applyFill="1"/>
    <xf numFmtId="10" fontId="11" fillId="0" borderId="0" xfId="25" applyNumberFormat="1" applyFont="1" applyBorder="1"/>
    <xf numFmtId="39" fontId="11" fillId="0" borderId="0" xfId="30" applyNumberFormat="1" applyFont="1" applyFill="1" applyBorder="1" applyAlignment="1" applyProtection="1">
      <alignment horizontal="left"/>
    </xf>
    <xf numFmtId="0" fontId="11" fillId="0" borderId="0" xfId="11" quotePrefix="1" applyFont="1"/>
    <xf numFmtId="39" fontId="11" fillId="0" borderId="3" xfId="11" applyNumberFormat="1" applyFont="1" applyBorder="1" applyAlignment="1">
      <alignment horizontal="center"/>
    </xf>
    <xf numFmtId="0" fontId="11" fillId="0" borderId="0" xfId="11" applyFont="1" applyAlignment="1">
      <alignment horizontal="left"/>
    </xf>
    <xf numFmtId="39" fontId="11" fillId="0" borderId="0" xfId="30" applyFont="1" applyAlignment="1" applyProtection="1"/>
    <xf numFmtId="0" fontId="12" fillId="0" borderId="0" xfId="11" applyFont="1" applyBorder="1"/>
    <xf numFmtId="0" fontId="11" fillId="0" borderId="0" xfId="11" applyFont="1" applyBorder="1" applyAlignment="1">
      <alignment horizontal="center"/>
    </xf>
    <xf numFmtId="39" fontId="11" fillId="0" borderId="0" xfId="11" applyNumberFormat="1" applyFont="1" applyFill="1" applyBorder="1" applyAlignment="1">
      <alignment horizontal="left"/>
    </xf>
    <xf numFmtId="39" fontId="11" fillId="0" borderId="3" xfId="30" applyNumberFormat="1" applyFont="1" applyFill="1" applyBorder="1" applyAlignment="1" applyProtection="1">
      <alignment horizontal="center"/>
    </xf>
    <xf numFmtId="39" fontId="11" fillId="0" borderId="0" xfId="11" applyNumberFormat="1" applyFont="1" applyFill="1" applyBorder="1" applyAlignment="1">
      <alignment horizontal="center"/>
    </xf>
    <xf numFmtId="39" fontId="11" fillId="0" borderId="0" xfId="30" applyNumberFormat="1" applyFont="1" applyAlignment="1" applyProtection="1">
      <alignment horizontal="left" indent="1"/>
    </xf>
    <xf numFmtId="206" fontId="11" fillId="0" borderId="3" xfId="11" applyNumberFormat="1" applyFont="1" applyBorder="1"/>
    <xf numFmtId="206" fontId="11" fillId="0" borderId="0" xfId="11" applyNumberFormat="1" applyFont="1" applyBorder="1" applyAlignment="1">
      <alignment horizontal="center"/>
    </xf>
    <xf numFmtId="206" fontId="11" fillId="0" borderId="3" xfId="11" applyNumberFormat="1" applyFont="1" applyBorder="1" applyAlignment="1">
      <alignment horizontal="center"/>
    </xf>
    <xf numFmtId="194" fontId="11" fillId="0" borderId="0" xfId="9" applyFont="1" applyFill="1" applyBorder="1"/>
    <xf numFmtId="39" fontId="11" fillId="0" borderId="2" xfId="30" applyNumberFormat="1" applyFont="1" applyFill="1" applyBorder="1" applyProtection="1"/>
    <xf numFmtId="40" fontId="16" fillId="0" borderId="0" xfId="0" applyNumberFormat="1" applyFont="1" applyFill="1" applyAlignment="1"/>
    <xf numFmtId="194" fontId="16" fillId="0" borderId="0" xfId="4" applyFont="1" applyFill="1" applyAlignment="1"/>
    <xf numFmtId="39" fontId="11" fillId="0" borderId="0" xfId="11" applyNumberFormat="1" applyFont="1" applyFill="1" applyBorder="1" applyAlignment="1">
      <alignment horizontal="right"/>
    </xf>
    <xf numFmtId="194" fontId="11" fillId="0" borderId="0" xfId="3" applyFont="1" applyFill="1" applyBorder="1" applyAlignment="1">
      <alignment horizontal="right"/>
    </xf>
    <xf numFmtId="0" fontId="11" fillId="0" borderId="0" xfId="11" applyFont="1" applyBorder="1" applyAlignment="1">
      <alignment horizontal="right"/>
    </xf>
    <xf numFmtId="43" fontId="11" fillId="0" borderId="0" xfId="3" applyNumberFormat="1" applyFont="1" applyFill="1" applyBorder="1" applyAlignment="1">
      <alignment horizontal="right"/>
    </xf>
    <xf numFmtId="206" fontId="11" fillId="0" borderId="4" xfId="11" applyNumberFormat="1" applyFont="1" applyFill="1" applyBorder="1" applyAlignment="1">
      <alignment horizontal="right"/>
    </xf>
    <xf numFmtId="206" fontId="11" fillId="0" borderId="0" xfId="11" applyNumberFormat="1" applyFont="1" applyFill="1" applyBorder="1" applyAlignment="1">
      <alignment horizontal="right"/>
    </xf>
    <xf numFmtId="194" fontId="11" fillId="0" borderId="4" xfId="3" applyFont="1" applyFill="1" applyBorder="1" applyAlignment="1">
      <alignment horizontal="right"/>
    </xf>
    <xf numFmtId="194" fontId="11" fillId="0" borderId="0" xfId="9" applyFont="1" applyAlignment="1" applyProtection="1">
      <alignment horizontal="left"/>
    </xf>
    <xf numFmtId="39" fontId="11" fillId="0" borderId="0" xfId="30" applyNumberFormat="1" applyFont="1" applyBorder="1" applyAlignment="1"/>
    <xf numFmtId="39" fontId="11" fillId="0" borderId="0" xfId="9" applyNumberFormat="1" applyFont="1" applyBorder="1" applyAlignment="1" applyProtection="1"/>
    <xf numFmtId="39" fontId="11" fillId="0" borderId="4" xfId="30" applyNumberFormat="1" applyFont="1" applyBorder="1" applyAlignment="1" applyProtection="1">
      <alignment horizontal="right"/>
    </xf>
    <xf numFmtId="39" fontId="11" fillId="0" borderId="4" xfId="30" applyNumberFormat="1" applyFont="1" applyFill="1" applyBorder="1" applyAlignment="1" applyProtection="1">
      <alignment horizontal="right"/>
    </xf>
    <xf numFmtId="0" fontId="16" fillId="0" borderId="0" xfId="0" applyFont="1" applyFill="1"/>
    <xf numFmtId="40" fontId="16" fillId="0" borderId="0" xfId="30" applyNumberFormat="1" applyFont="1" applyFill="1" applyBorder="1" applyAlignment="1" applyProtection="1"/>
    <xf numFmtId="40" fontId="16" fillId="0" borderId="0" xfId="30" applyNumberFormat="1" applyFont="1" applyFill="1" applyBorder="1" applyAlignment="1"/>
    <xf numFmtId="40" fontId="16" fillId="0" borderId="0" xfId="0" applyNumberFormat="1" applyFont="1" applyFill="1"/>
    <xf numFmtId="0" fontId="11" fillId="0" borderId="0" xfId="11" applyFont="1" applyFill="1" applyAlignment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4" xfId="11" applyNumberFormat="1" applyFont="1" applyFill="1" applyBorder="1"/>
    <xf numFmtId="194" fontId="15" fillId="0" borderId="0" xfId="9" applyNumberFormat="1" applyFont="1" applyFill="1"/>
    <xf numFmtId="0" fontId="15" fillId="0" borderId="0" xfId="11" applyFont="1" applyFill="1"/>
    <xf numFmtId="40" fontId="15" fillId="0" borderId="0" xfId="31" applyNumberFormat="1" applyFont="1" applyFill="1"/>
    <xf numFmtId="40" fontId="15" fillId="0" borderId="0" xfId="0" applyNumberFormat="1" applyFont="1" applyFill="1"/>
    <xf numFmtId="40" fontId="15" fillId="0" borderId="0" xfId="20" applyNumberFormat="1" applyFont="1" applyFill="1"/>
    <xf numFmtId="40" fontId="15" fillId="0" borderId="0" xfId="31" applyNumberFormat="1" applyFont="1" applyFill="1" applyBorder="1" applyProtection="1"/>
    <xf numFmtId="0" fontId="11" fillId="0" borderId="0" xfId="14" applyFont="1"/>
    <xf numFmtId="40" fontId="15" fillId="0" borderId="0" xfId="32" applyNumberFormat="1" applyFont="1" applyFill="1" applyAlignment="1" applyProtection="1">
      <alignment horizontal="left"/>
    </xf>
    <xf numFmtId="40" fontId="15" fillId="0" borderId="0" xfId="32" applyNumberFormat="1" applyFont="1" applyFill="1"/>
    <xf numFmtId="39" fontId="15" fillId="0" borderId="0" xfId="32" applyNumberFormat="1" applyFont="1" applyFill="1" applyBorder="1"/>
    <xf numFmtId="39" fontId="15" fillId="0" borderId="0" xfId="0" applyNumberFormat="1" applyFont="1" applyFill="1" applyBorder="1"/>
    <xf numFmtId="40" fontId="15" fillId="0" borderId="0" xfId="0" applyNumberFormat="1" applyFont="1" applyFill="1" applyAlignment="1"/>
    <xf numFmtId="40" fontId="15" fillId="0" borderId="0" xfId="32" applyNumberFormat="1" applyFont="1" applyFill="1" applyAlignment="1">
      <alignment horizontal="center"/>
    </xf>
    <xf numFmtId="40" fontId="15" fillId="0" borderId="0" xfId="32" applyNumberFormat="1" applyFont="1" applyFill="1" applyBorder="1" applyAlignment="1"/>
    <xf numFmtId="40" fontId="15" fillId="0" borderId="0" xfId="32" applyNumberFormat="1" applyFont="1" applyFill="1" applyBorder="1" applyAlignment="1">
      <alignment horizontal="center"/>
    </xf>
    <xf numFmtId="39" fontId="15" fillId="0" borderId="0" xfId="11" applyNumberFormat="1" applyFont="1" applyFill="1"/>
    <xf numFmtId="202" fontId="15" fillId="0" borderId="0" xfId="0" applyNumberFormat="1" applyFont="1" applyFill="1" applyBorder="1" applyAlignment="1"/>
    <xf numFmtId="202" fontId="17" fillId="0" borderId="0" xfId="0" applyNumberFormat="1" applyFont="1" applyFill="1" applyBorder="1" applyAlignment="1"/>
    <xf numFmtId="0" fontId="12" fillId="0" borderId="0" xfId="11" applyFont="1" applyFill="1" applyBorder="1" applyAlignment="1"/>
    <xf numFmtId="202" fontId="15" fillId="0" borderId="0" xfId="32" applyNumberFormat="1" applyFont="1" applyFill="1" applyBorder="1" applyAlignment="1">
      <alignment horizontal="center"/>
    </xf>
    <xf numFmtId="202" fontId="15" fillId="0" borderId="0" xfId="32" applyNumberFormat="1" applyFont="1" applyFill="1" applyBorder="1" applyAlignment="1"/>
    <xf numFmtId="40" fontId="17" fillId="0" borderId="0" xfId="0" applyNumberFormat="1" applyFont="1" applyFill="1" applyBorder="1" applyAlignment="1">
      <alignment horizontal="center"/>
    </xf>
    <xf numFmtId="202" fontId="15" fillId="0" borderId="0" xfId="30" applyNumberFormat="1" applyFont="1" applyFill="1" applyAlignment="1">
      <alignment horizontal="center"/>
    </xf>
    <xf numFmtId="0" fontId="12" fillId="0" borderId="0" xfId="11" applyFont="1" applyFill="1" applyBorder="1" applyAlignment="1">
      <alignment horizontal="center"/>
    </xf>
    <xf numFmtId="194" fontId="11" fillId="0" borderId="0" xfId="1" applyFont="1" applyFill="1" applyBorder="1" applyAlignment="1">
      <alignment horizontal="center"/>
    </xf>
    <xf numFmtId="194" fontId="11" fillId="0" borderId="0" xfId="3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11" applyFont="1" applyAlignment="1"/>
    <xf numFmtId="0" fontId="11" fillId="0" borderId="0" xfId="11" applyFont="1" applyAlignment="1">
      <alignment horizontal="center"/>
    </xf>
    <xf numFmtId="0" fontId="11" fillId="0" borderId="0" xfId="11" applyFont="1" applyFill="1" applyAlignment="1"/>
    <xf numFmtId="0" fontId="11" fillId="0" borderId="2" xfId="11" applyFont="1" applyFill="1" applyBorder="1"/>
    <xf numFmtId="0" fontId="11" fillId="0" borderId="2" xfId="11" applyFont="1" applyFill="1" applyBorder="1" applyAlignment="1">
      <alignment horizontal="center"/>
    </xf>
    <xf numFmtId="40" fontId="11" fillId="0" borderId="0" xfId="11" applyNumberFormat="1" applyFont="1" applyFill="1"/>
    <xf numFmtId="39" fontId="11" fillId="0" borderId="0" xfId="0" applyNumberFormat="1" applyFont="1"/>
    <xf numFmtId="202" fontId="17" fillId="0" borderId="0" xfId="0" applyNumberFormat="1" applyFont="1" applyFill="1" applyBorder="1" applyAlignment="1">
      <alignment horizontal="center"/>
    </xf>
    <xf numFmtId="37" fontId="3" fillId="0" borderId="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4" fillId="0" borderId="0" xfId="0" applyFont="1"/>
    <xf numFmtId="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NumberFormat="1" applyFont="1" applyAlignment="1">
      <alignment horizontal="left"/>
    </xf>
    <xf numFmtId="39" fontId="11" fillId="0" borderId="0" xfId="11" applyNumberFormat="1" applyFont="1" applyBorder="1" applyAlignment="1"/>
    <xf numFmtId="39" fontId="11" fillId="0" borderId="0" xfId="3" applyNumberFormat="1" applyFont="1" applyBorder="1" applyAlignment="1"/>
    <xf numFmtId="39" fontId="11" fillId="0" borderId="4" xfId="11" applyNumberFormat="1" applyFont="1" applyBorder="1" applyAlignment="1"/>
    <xf numFmtId="39" fontId="11" fillId="0" borderId="0" xfId="11" applyNumberFormat="1" applyFont="1" applyFill="1" applyAlignment="1">
      <alignment horizontal="left"/>
    </xf>
    <xf numFmtId="39" fontId="11" fillId="0" borderId="0" xfId="9" applyNumberFormat="1" applyFont="1" applyFill="1"/>
    <xf numFmtId="206" fontId="16" fillId="0" borderId="0" xfId="30" applyNumberFormat="1" applyFont="1" applyFill="1"/>
    <xf numFmtId="37" fontId="3" fillId="0" borderId="2" xfId="17" applyNumberFormat="1" applyFont="1" applyFill="1" applyBorder="1" applyAlignment="1"/>
    <xf numFmtId="39" fontId="11" fillId="0" borderId="0" xfId="3" applyNumberFormat="1" applyFont="1" applyBorder="1"/>
    <xf numFmtId="39" fontId="11" fillId="0" borderId="0" xfId="3" applyNumberFormat="1" applyFont="1"/>
    <xf numFmtId="39" fontId="19" fillId="0" borderId="0" xfId="31" applyNumberFormat="1" applyFont="1" applyFill="1" applyAlignment="1" applyProtection="1">
      <alignment horizontal="center"/>
    </xf>
    <xf numFmtId="39" fontId="19" fillId="0" borderId="0" xfId="31" applyNumberFormat="1" applyFont="1" applyFill="1" applyBorder="1" applyAlignment="1" applyProtection="1">
      <alignment horizontal="center"/>
    </xf>
    <xf numFmtId="0" fontId="19" fillId="0" borderId="0" xfId="11" quotePrefix="1" applyFont="1" applyFill="1" applyBorder="1" applyAlignment="1">
      <alignment horizontal="center"/>
    </xf>
    <xf numFmtId="39" fontId="19" fillId="0" borderId="0" xfId="31" applyFont="1" applyFill="1" applyBorder="1" applyAlignment="1">
      <alignment horizontal="center"/>
    </xf>
    <xf numFmtId="206" fontId="19" fillId="0" borderId="0" xfId="11" applyNumberFormat="1" applyFont="1" applyFill="1" applyBorder="1" applyAlignment="1">
      <alignment horizontal="center"/>
    </xf>
    <xf numFmtId="0" fontId="19" fillId="0" borderId="0" xfId="11" applyFont="1" applyBorder="1" applyAlignment="1">
      <alignment horizontal="center"/>
    </xf>
    <xf numFmtId="0" fontId="19" fillId="0" borderId="0" xfId="11" applyFont="1" applyFill="1" applyBorder="1" applyAlignment="1">
      <alignment horizontal="center"/>
    </xf>
    <xf numFmtId="39" fontId="11" fillId="0" borderId="2" xfId="31" applyNumberFormat="1" applyFont="1" applyFill="1" applyBorder="1" applyAlignment="1" applyProtection="1">
      <alignment horizontal="center"/>
    </xf>
    <xf numFmtId="39" fontId="11" fillId="0" borderId="2" xfId="31" applyNumberFormat="1" applyFont="1" applyFill="1" applyBorder="1" applyAlignment="1" applyProtection="1">
      <alignment horizontal="left"/>
    </xf>
    <xf numFmtId="194" fontId="11" fillId="0" borderId="2" xfId="9" applyFont="1" applyFill="1" applyBorder="1" applyAlignment="1" applyProtection="1">
      <alignment horizontal="left"/>
    </xf>
    <xf numFmtId="39" fontId="11" fillId="0" borderId="2" xfId="11" applyNumberFormat="1" applyFont="1" applyFill="1" applyBorder="1"/>
    <xf numFmtId="39" fontId="11" fillId="0" borderId="2" xfId="31" applyNumberFormat="1" applyFont="1" applyFill="1" applyBorder="1" applyAlignment="1"/>
    <xf numFmtId="39" fontId="11" fillId="0" borderId="2" xfId="31" applyNumberFormat="1" applyFont="1" applyFill="1" applyBorder="1" applyAlignment="1">
      <alignment horizontal="center"/>
    </xf>
    <xf numFmtId="0" fontId="19" fillId="0" borderId="2" xfId="11" applyFont="1" applyFill="1" applyBorder="1" applyAlignment="1">
      <alignment horizontal="center"/>
    </xf>
    <xf numFmtId="206" fontId="19" fillId="0" borderId="2" xfId="11" applyNumberFormat="1" applyFont="1" applyFill="1" applyBorder="1" applyAlignment="1">
      <alignment horizontal="center"/>
    </xf>
    <xf numFmtId="39" fontId="11" fillId="0" borderId="0" xfId="11" applyNumberFormat="1" applyFont="1" applyFill="1" applyBorder="1" applyAlignment="1"/>
    <xf numFmtId="39" fontId="11" fillId="0" borderId="0" xfId="31" applyNumberFormat="1" applyFont="1" applyFill="1" applyBorder="1" applyAlignment="1"/>
    <xf numFmtId="39" fontId="11" fillId="0" borderId="4" xfId="11" applyNumberFormat="1" applyFont="1" applyFill="1" applyBorder="1" applyAlignment="1"/>
    <xf numFmtId="39" fontId="11" fillId="0" borderId="3" xfId="11" applyNumberFormat="1" applyFont="1" applyFill="1" applyBorder="1" applyAlignment="1">
      <alignment horizontal="center"/>
    </xf>
    <xf numFmtId="194" fontId="3" fillId="0" borderId="6" xfId="3" applyFont="1" applyFill="1" applyBorder="1" applyAlignment="1">
      <alignment horizontal="center"/>
    </xf>
    <xf numFmtId="194" fontId="3" fillId="0" borderId="0" xfId="3" applyFont="1" applyFill="1" applyAlignment="1"/>
    <xf numFmtId="37" fontId="3" fillId="0" borderId="0" xfId="17" applyNumberFormat="1" applyFont="1" applyFill="1" applyBorder="1" applyAlignment="1"/>
    <xf numFmtId="194" fontId="3" fillId="0" borderId="3" xfId="3" quotePrefix="1" applyFont="1" applyFill="1" applyBorder="1" applyAlignment="1">
      <alignment horizontal="center"/>
    </xf>
    <xf numFmtId="194" fontId="3" fillId="0" borderId="3" xfId="3" applyFont="1" applyFill="1" applyBorder="1" applyAlignment="1">
      <alignment horizontal="center"/>
    </xf>
    <xf numFmtId="37" fontId="3" fillId="0" borderId="0" xfId="17" applyNumberFormat="1" applyFont="1" applyFill="1" applyBorder="1"/>
    <xf numFmtId="200" fontId="3" fillId="0" borderId="4" xfId="3" applyNumberFormat="1" applyFont="1" applyFill="1" applyBorder="1"/>
    <xf numFmtId="200" fontId="3" fillId="0" borderId="1" xfId="3" applyNumberFormat="1" applyFont="1" applyFill="1" applyBorder="1"/>
    <xf numFmtId="39" fontId="4" fillId="0" borderId="0" xfId="30" applyFont="1" applyAlignment="1" applyProtection="1">
      <alignment horizontal="center"/>
    </xf>
    <xf numFmtId="213" fontId="11" fillId="0" borderId="0" xfId="6" applyNumberFormat="1" applyFont="1" applyFill="1"/>
    <xf numFmtId="39" fontId="11" fillId="0" borderId="0" xfId="30" applyFont="1" applyBorder="1" applyAlignment="1" applyProtection="1">
      <alignment horizontal="right"/>
    </xf>
    <xf numFmtId="39" fontId="11" fillId="0" borderId="0" xfId="30" applyFont="1" applyBorder="1" applyAlignment="1" applyProtection="1">
      <alignment horizontal="center"/>
    </xf>
    <xf numFmtId="39" fontId="11" fillId="0" borderId="3" xfId="30" applyFont="1" applyBorder="1" applyAlignment="1" applyProtection="1">
      <alignment horizontal="right"/>
    </xf>
    <xf numFmtId="39" fontId="11" fillId="0" borderId="1" xfId="30" applyNumberFormat="1" applyFont="1" applyFill="1" applyBorder="1"/>
    <xf numFmtId="39" fontId="11" fillId="0" borderId="1" xfId="30" applyNumberFormat="1" applyFont="1" applyBorder="1"/>
    <xf numFmtId="214" fontId="11" fillId="0" borderId="0" xfId="3" applyNumberFormat="1" applyFo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39" fontId="11" fillId="0" borderId="0" xfId="3" applyNumberFormat="1" applyFont="1" applyFill="1" applyBorder="1"/>
    <xf numFmtId="39" fontId="11" fillId="0" borderId="2" xfId="3" applyNumberFormat="1" applyFont="1" applyFill="1" applyBorder="1"/>
    <xf numFmtId="39" fontId="11" fillId="0" borderId="5" xfId="30" applyNumberFormat="1" applyFont="1" applyFill="1" applyBorder="1"/>
    <xf numFmtId="0" fontId="11" fillId="0" borderId="0" xfId="0" applyFont="1" applyFill="1" applyAlignment="1"/>
    <xf numFmtId="39" fontId="11" fillId="0" borderId="0" xfId="30" applyFont="1" applyAlignment="1" applyProtection="1">
      <alignment horizontal="left" vertical="top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Alignment="1">
      <alignment horizontal="center"/>
    </xf>
    <xf numFmtId="39" fontId="4" fillId="0" borderId="0" xfId="30" applyFont="1" applyFill="1" applyAlignment="1" applyProtection="1">
      <alignment horizontal="center"/>
    </xf>
    <xf numFmtId="214" fontId="11" fillId="0" borderId="0" xfId="3" applyNumberFormat="1" applyFont="1" applyBorder="1" applyAlignment="1">
      <alignment horizontal="center"/>
    </xf>
    <xf numFmtId="214" fontId="11" fillId="0" borderId="0" xfId="11" applyNumberFormat="1" applyFont="1" applyBorder="1"/>
    <xf numFmtId="194" fontId="11" fillId="0" borderId="0" xfId="1" applyFont="1" applyBorder="1" applyAlignment="1">
      <alignment horizontal="center"/>
    </xf>
    <xf numFmtId="0" fontId="11" fillId="0" borderId="0" xfId="11" quotePrefix="1" applyFont="1" applyAlignment="1"/>
    <xf numFmtId="39" fontId="11" fillId="0" borderId="3" xfId="30" applyNumberFormat="1" applyFont="1" applyBorder="1" applyAlignment="1" applyProtection="1">
      <alignment horizontal="center"/>
    </xf>
    <xf numFmtId="37" fontId="11" fillId="0" borderId="0" xfId="30" applyNumberFormat="1" applyFont="1" applyBorder="1" applyAlignment="1" applyProtection="1">
      <alignment horizontal="right"/>
    </xf>
    <xf numFmtId="0" fontId="18" fillId="0" borderId="0" xfId="0" applyFont="1"/>
    <xf numFmtId="0" fontId="18" fillId="0" borderId="0" xfId="14" applyFont="1"/>
    <xf numFmtId="0" fontId="18" fillId="0" borderId="0" xfId="14" applyFont="1" applyFill="1"/>
    <xf numFmtId="0" fontId="20" fillId="0" borderId="0" xfId="14" applyFont="1"/>
    <xf numFmtId="0" fontId="18" fillId="0" borderId="0" xfId="0" quotePrefix="1" applyFont="1"/>
    <xf numFmtId="0" fontId="11" fillId="0" borderId="0" xfId="0" quotePrefix="1" applyFont="1"/>
    <xf numFmtId="0" fontId="20" fillId="0" borderId="0" xfId="0" applyFont="1" applyAlignment="1">
      <alignment horizontal="left"/>
    </xf>
    <xf numFmtId="0" fontId="14" fillId="0" borderId="0" xfId="0" applyFont="1" applyFill="1"/>
    <xf numFmtId="206" fontId="11" fillId="0" borderId="0" xfId="0" applyNumberFormat="1" applyFont="1" applyFill="1" applyAlignment="1">
      <alignment horizontal="left"/>
    </xf>
    <xf numFmtId="206" fontId="11" fillId="0" borderId="0" xfId="0" applyNumberFormat="1" applyFont="1" applyFill="1"/>
    <xf numFmtId="0" fontId="11" fillId="0" borderId="0" xfId="0" applyNumberFormat="1" applyFont="1" applyFill="1" applyAlignment="1">
      <alignment horizontal="left"/>
    </xf>
    <xf numFmtId="0" fontId="11" fillId="0" borderId="0" xfId="0" applyNumberFormat="1" applyFont="1" applyFill="1"/>
    <xf numFmtId="0" fontId="20" fillId="0" borderId="0" xfId="0" applyFont="1" applyAlignment="1">
      <alignment horizontal="left" wrapText="1"/>
    </xf>
    <xf numFmtId="0" fontId="18" fillId="0" borderId="0" xfId="0" applyFont="1" applyAlignment="1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206" fontId="18" fillId="0" borderId="0" xfId="0" applyNumberFormat="1" applyFont="1" applyAlignment="1"/>
    <xf numFmtId="194" fontId="11" fillId="2" borderId="0" xfId="3" applyFont="1" applyFill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39" fontId="11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7" fontId="11" fillId="0" borderId="0" xfId="0" quotePrefix="1" applyNumberFormat="1" applyFont="1" applyFill="1" applyAlignment="1">
      <alignment horizontal="center"/>
    </xf>
    <xf numFmtId="39" fontId="11" fillId="0" borderId="0" xfId="30" applyNumberFormat="1" applyFont="1" applyFill="1" applyAlignment="1" applyProtection="1">
      <alignment horizontal="left"/>
    </xf>
    <xf numFmtId="0" fontId="11" fillId="0" borderId="0" xfId="11" applyFont="1" applyFill="1" applyBorder="1" applyAlignment="1">
      <alignment horizontal="center"/>
    </xf>
    <xf numFmtId="40" fontId="11" fillId="0" borderId="0" xfId="30" applyNumberFormat="1" applyFont="1" applyFill="1" applyBorder="1" applyAlignment="1" applyProtection="1"/>
    <xf numFmtId="39" fontId="11" fillId="0" borderId="0" xfId="30" applyNumberFormat="1" applyFont="1" applyFill="1" applyBorder="1" applyAlignment="1"/>
    <xf numFmtId="39" fontId="11" fillId="0" borderId="0" xfId="30" applyNumberFormat="1" applyFont="1" applyFill="1" applyBorder="1" applyAlignment="1">
      <alignment horizontal="center"/>
    </xf>
    <xf numFmtId="206" fontId="11" fillId="0" borderId="4" xfId="30" applyNumberFormat="1" applyFont="1" applyFill="1" applyBorder="1"/>
    <xf numFmtId="206" fontId="11" fillId="0" borderId="0" xfId="11" applyNumberFormat="1" applyFont="1" applyFill="1" applyBorder="1" applyAlignment="1">
      <alignment horizontal="center"/>
    </xf>
    <xf numFmtId="206" fontId="11" fillId="0" borderId="0" xfId="11" applyNumberFormat="1" applyFont="1" applyBorder="1" applyAlignment="1">
      <alignment horizontal="right"/>
    </xf>
    <xf numFmtId="206" fontId="11" fillId="0" borderId="4" xfId="11" applyNumberFormat="1" applyFont="1" applyBorder="1"/>
    <xf numFmtId="206" fontId="11" fillId="0" borderId="4" xfId="11" applyNumberFormat="1" applyFont="1" applyFill="1" applyBorder="1"/>
    <xf numFmtId="40" fontId="11" fillId="0" borderId="0" xfId="30" applyNumberFormat="1" applyFont="1" applyFill="1" applyBorder="1" applyAlignment="1"/>
    <xf numFmtId="0" fontId="16" fillId="0" borderId="0" xfId="17" applyFont="1" applyFill="1"/>
    <xf numFmtId="39" fontId="11" fillId="0" borderId="0" xfId="31" applyNumberFormat="1" applyFont="1" applyFill="1"/>
    <xf numFmtId="0" fontId="11" fillId="0" borderId="0" xfId="17" applyFont="1" applyFill="1"/>
    <xf numFmtId="40" fontId="16" fillId="0" borderId="0" xfId="31" applyNumberFormat="1" applyFont="1" applyFill="1" applyBorder="1" applyAlignment="1" applyProtection="1"/>
    <xf numFmtId="40" fontId="16" fillId="0" borderId="0" xfId="31" applyNumberFormat="1" applyFont="1" applyFill="1" applyBorder="1" applyAlignment="1"/>
    <xf numFmtId="214" fontId="16" fillId="0" borderId="0" xfId="17" applyNumberFormat="1" applyFont="1" applyFill="1"/>
    <xf numFmtId="40" fontId="16" fillId="0" borderId="0" xfId="17" applyNumberFormat="1" applyFont="1" applyFill="1"/>
    <xf numFmtId="206" fontId="11" fillId="0" borderId="0" xfId="31" applyNumberFormat="1" applyFont="1" applyFill="1" applyAlignment="1" applyProtection="1">
      <alignment horizontal="left"/>
    </xf>
    <xf numFmtId="206" fontId="11" fillId="0" borderId="0" xfId="31" applyNumberFormat="1" applyFont="1" applyFill="1"/>
    <xf numFmtId="214" fontId="11" fillId="0" borderId="0" xfId="31" applyNumberFormat="1" applyFont="1" applyFill="1" applyBorder="1"/>
    <xf numFmtId="206" fontId="11" fillId="0" borderId="0" xfId="31" applyNumberFormat="1" applyFont="1" applyFill="1" applyBorder="1"/>
    <xf numFmtId="39" fontId="11" fillId="0" borderId="0" xfId="11" applyNumberFormat="1" applyFont="1" applyFill="1" applyAlignment="1">
      <alignment horizontal="right"/>
    </xf>
    <xf numFmtId="194" fontId="11" fillId="0" borderId="0" xfId="1" applyFont="1" applyFill="1" applyAlignment="1">
      <alignment horizontal="left"/>
    </xf>
    <xf numFmtId="213" fontId="11" fillId="0" borderId="0" xfId="1" applyNumberFormat="1" applyFont="1" applyFill="1"/>
    <xf numFmtId="40" fontId="11" fillId="0" borderId="0" xfId="32" applyNumberFormat="1" applyFont="1" applyFill="1" applyAlignment="1">
      <alignment horizontal="center"/>
    </xf>
    <xf numFmtId="40" fontId="11" fillId="0" borderId="2" xfId="32" applyNumberFormat="1" applyFont="1" applyFill="1" applyBorder="1" applyAlignment="1">
      <alignment horizontal="center"/>
    </xf>
    <xf numFmtId="40" fontId="11" fillId="0" borderId="2" xfId="32" applyNumberFormat="1" applyFont="1" applyFill="1" applyBorder="1"/>
    <xf numFmtId="40" fontId="11" fillId="0" borderId="4" xfId="32" applyNumberFormat="1" applyFont="1" applyFill="1" applyBorder="1"/>
    <xf numFmtId="40" fontId="11" fillId="0" borderId="0" xfId="32" applyNumberFormat="1" applyFont="1" applyFill="1" applyBorder="1"/>
    <xf numFmtId="39" fontId="11" fillId="0" borderId="0" xfId="30" applyFont="1" applyFill="1" applyAlignment="1" applyProtection="1">
      <alignment horizontal="center"/>
    </xf>
    <xf numFmtId="39" fontId="11" fillId="0" borderId="0" xfId="11" applyNumberFormat="1" applyFont="1" applyAlignment="1">
      <alignment horizontal="center"/>
    </xf>
    <xf numFmtId="39" fontId="12" fillId="0" borderId="0" xfId="11" applyNumberFormat="1" applyFont="1" applyAlignment="1">
      <alignment horizontal="center"/>
    </xf>
    <xf numFmtId="37" fontId="3" fillId="0" borderId="0" xfId="17" applyNumberFormat="1" applyFont="1" applyFill="1" applyBorder="1" applyAlignment="1">
      <alignment horizontal="center"/>
    </xf>
    <xf numFmtId="39" fontId="3" fillId="0" borderId="0" xfId="3" applyNumberFormat="1" applyFont="1" applyFill="1" applyBorder="1"/>
    <xf numFmtId="214" fontId="3" fillId="0" borderId="0" xfId="3" applyNumberFormat="1" applyFont="1" applyFill="1"/>
    <xf numFmtId="214" fontId="3" fillId="0" borderId="0" xfId="3" applyNumberFormat="1" applyFont="1" applyFill="1" applyBorder="1"/>
    <xf numFmtId="215" fontId="11" fillId="0" borderId="0" xfId="30" applyNumberFormat="1" applyFont="1" applyAlignment="1" applyProtection="1">
      <alignment horizont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justify"/>
    </xf>
    <xf numFmtId="0" fontId="0" fillId="0" borderId="0" xfId="0" applyAlignment="1"/>
    <xf numFmtId="0" fontId="23" fillId="0" borderId="0" xfId="0" applyFont="1" applyAlignment="1"/>
    <xf numFmtId="215" fontId="11" fillId="0" borderId="0" xfId="11" applyNumberFormat="1" applyFont="1"/>
    <xf numFmtId="39" fontId="11" fillId="0" borderId="5" xfId="3" applyNumberFormat="1" applyFont="1" applyBorder="1"/>
    <xf numFmtId="39" fontId="11" fillId="0" borderId="3" xfId="11" applyNumberFormat="1" applyFont="1" applyBorder="1"/>
    <xf numFmtId="39" fontId="11" fillId="0" borderId="3" xfId="3" applyNumberFormat="1" applyFont="1" applyBorder="1"/>
    <xf numFmtId="215" fontId="3" fillId="0" borderId="0" xfId="31" applyNumberFormat="1" applyFont="1" applyFill="1"/>
    <xf numFmtId="206" fontId="11" fillId="0" borderId="2" xfId="11" quotePrefix="1" applyNumberFormat="1" applyFont="1" applyBorder="1" applyAlignment="1">
      <alignment horizontal="center"/>
    </xf>
    <xf numFmtId="9" fontId="11" fillId="0" borderId="0" xfId="25" applyNumberFormat="1" applyFont="1" applyBorder="1" applyAlignment="1">
      <alignment horizontal="center"/>
    </xf>
    <xf numFmtId="0" fontId="24" fillId="0" borderId="0" xfId="0" applyFont="1"/>
    <xf numFmtId="0" fontId="23" fillId="0" borderId="0" xfId="0" applyFont="1"/>
    <xf numFmtId="39" fontId="11" fillId="0" borderId="0" xfId="11" applyNumberFormat="1" applyFont="1" applyAlignment="1"/>
    <xf numFmtId="39" fontId="11" fillId="0" borderId="1" xfId="30" applyNumberFormat="1" applyFont="1" applyBorder="1" applyAlignment="1">
      <alignment horizontal="center"/>
    </xf>
    <xf numFmtId="39" fontId="11" fillId="0" borderId="2" xfId="30" applyNumberFormat="1" applyFont="1" applyBorder="1" applyAlignment="1">
      <alignment horizontal="center"/>
    </xf>
    <xf numFmtId="39" fontId="11" fillId="0" borderId="0" xfId="30" applyNumberFormat="1" applyFont="1" applyAlignment="1" applyProtection="1">
      <alignment horizontal="center"/>
    </xf>
    <xf numFmtId="39" fontId="11" fillId="0" borderId="0" xfId="30" applyFont="1" applyAlignment="1" applyProtection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1" xfId="17" applyNumberFormat="1" applyFont="1" applyFill="1" applyBorder="1" applyAlignment="1">
      <alignment horizontal="center"/>
    </xf>
    <xf numFmtId="37" fontId="3" fillId="0" borderId="0" xfId="17" applyNumberFormat="1" applyFont="1" applyFill="1" applyBorder="1" applyAlignment="1">
      <alignment horizontal="center"/>
    </xf>
    <xf numFmtId="40" fontId="11" fillId="0" borderId="2" xfId="32" quotePrefix="1" applyNumberFormat="1" applyFont="1" applyFill="1" applyBorder="1" applyAlignment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2"/>
  <sheetViews>
    <sheetView tabSelected="1" view="pageBreakPreview" zoomScaleNormal="100" zoomScaleSheetLayoutView="100" workbookViewId="0">
      <selection activeCell="A335" sqref="A335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" width="13" style="8" bestFit="1" customWidth="1"/>
    <col min="17" max="17" width="15.875" style="8" bestFit="1" customWidth="1"/>
    <col min="18" max="18" width="14" style="8" bestFit="1" customWidth="1"/>
    <col min="19" max="29" width="9" style="8"/>
    <col min="30" max="16384" width="9" style="2"/>
  </cols>
  <sheetData>
    <row r="1" spans="1:15" ht="24.6" customHeight="1">
      <c r="A1" s="378" t="s">
        <v>560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10"/>
      <c r="O1" s="10"/>
    </row>
    <row r="2" spans="1:15" ht="24.6" customHeight="1">
      <c r="A2" s="378" t="s">
        <v>124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10"/>
      <c r="O2" s="10"/>
    </row>
    <row r="3" spans="1:15" ht="24.6" customHeight="1">
      <c r="A3" s="378" t="s">
        <v>416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10"/>
      <c r="O3" s="10"/>
    </row>
    <row r="4" spans="1:15" ht="24" customHeight="1">
      <c r="A4" s="53"/>
      <c r="B4" s="53"/>
      <c r="C4" s="53"/>
      <c r="D4" s="53"/>
      <c r="E4" s="53"/>
      <c r="F4" s="53"/>
      <c r="G4" s="53"/>
      <c r="H4" s="53"/>
      <c r="I4" s="93"/>
      <c r="J4" s="53"/>
      <c r="K4" s="53"/>
      <c r="L4" s="53"/>
      <c r="M4" s="53"/>
      <c r="N4" s="10"/>
      <c r="O4" s="10"/>
    </row>
    <row r="5" spans="1:15" ht="24" customHeight="1">
      <c r="A5" s="94" t="s">
        <v>45</v>
      </c>
      <c r="B5" s="52"/>
      <c r="C5" s="95"/>
      <c r="D5" s="95"/>
      <c r="E5" s="95"/>
      <c r="F5" s="95"/>
      <c r="G5" s="95"/>
      <c r="H5" s="95"/>
      <c r="I5" s="96"/>
      <c r="J5" s="95"/>
      <c r="K5" s="95"/>
      <c r="L5" s="95"/>
      <c r="M5" s="95"/>
      <c r="N5" s="10"/>
      <c r="O5" s="10"/>
    </row>
    <row r="6" spans="1:15" ht="24" customHeight="1">
      <c r="A6" s="94"/>
      <c r="C6" s="52" t="s">
        <v>561</v>
      </c>
      <c r="D6" s="37"/>
      <c r="G6" s="95"/>
      <c r="H6" s="95"/>
      <c r="I6" s="96"/>
      <c r="J6" s="95"/>
      <c r="K6" s="95"/>
      <c r="L6" s="95"/>
      <c r="M6" s="95"/>
      <c r="N6" s="10"/>
      <c r="O6" s="10"/>
    </row>
    <row r="7" spans="1:15" ht="24" customHeight="1">
      <c r="A7" s="94"/>
      <c r="C7" s="37"/>
      <c r="D7" s="52" t="s">
        <v>562</v>
      </c>
      <c r="G7" s="95"/>
      <c r="H7" s="95"/>
      <c r="I7" s="96"/>
      <c r="J7" s="95"/>
      <c r="K7" s="95"/>
      <c r="L7" s="95"/>
      <c r="M7" s="95"/>
      <c r="N7" s="10"/>
      <c r="O7" s="10"/>
    </row>
    <row r="8" spans="1:15" ht="24" customHeight="1">
      <c r="A8" s="94"/>
      <c r="C8" s="52" t="s">
        <v>90</v>
      </c>
      <c r="G8" s="95"/>
      <c r="H8" s="95"/>
      <c r="I8" s="96"/>
      <c r="J8" s="95"/>
      <c r="K8" s="95"/>
      <c r="L8" s="95"/>
      <c r="M8" s="95"/>
      <c r="N8" s="10"/>
      <c r="O8" s="10"/>
    </row>
    <row r="9" spans="1:15" ht="24" customHeight="1">
      <c r="A9" s="94"/>
      <c r="B9" s="52"/>
      <c r="C9" s="52" t="s">
        <v>91</v>
      </c>
      <c r="G9" s="95"/>
      <c r="H9" s="95"/>
      <c r="I9" s="96"/>
      <c r="J9" s="95"/>
      <c r="K9" s="95"/>
      <c r="L9" s="95"/>
      <c r="M9" s="95"/>
      <c r="N9" s="10"/>
      <c r="O9" s="10"/>
    </row>
    <row r="10" spans="1:15" ht="24" customHeight="1">
      <c r="A10" s="94"/>
      <c r="B10" s="52"/>
      <c r="C10" s="30" t="s">
        <v>563</v>
      </c>
      <c r="D10" s="322"/>
      <c r="G10" s="95"/>
      <c r="H10" s="95"/>
      <c r="I10" s="96"/>
      <c r="J10" s="95"/>
      <c r="K10" s="95"/>
      <c r="L10" s="95"/>
      <c r="M10" s="95"/>
      <c r="N10" s="10"/>
      <c r="O10" s="10"/>
    </row>
    <row r="11" spans="1:15" ht="24" customHeight="1">
      <c r="A11" s="94"/>
      <c r="B11" s="52"/>
      <c r="C11" s="30"/>
      <c r="D11" s="30" t="s">
        <v>564</v>
      </c>
      <c r="G11" s="95"/>
      <c r="H11" s="95"/>
      <c r="I11" s="96"/>
      <c r="J11" s="95"/>
      <c r="K11" s="95"/>
      <c r="L11" s="95"/>
      <c r="M11" s="95"/>
      <c r="N11" s="10"/>
      <c r="O11" s="10"/>
    </row>
    <row r="12" spans="1:15" ht="24" customHeight="1">
      <c r="A12" s="94"/>
      <c r="B12" s="52"/>
      <c r="C12" s="78" t="s">
        <v>565</v>
      </c>
      <c r="G12" s="95"/>
      <c r="H12" s="95"/>
      <c r="I12" s="96"/>
      <c r="J12" s="95"/>
      <c r="K12" s="95"/>
      <c r="L12" s="95"/>
      <c r="M12" s="95"/>
      <c r="N12" s="10"/>
      <c r="O12" s="10"/>
    </row>
    <row r="13" spans="1:15" ht="24" customHeight="1">
      <c r="A13" s="94"/>
      <c r="B13" s="52"/>
      <c r="C13" s="52"/>
      <c r="G13" s="95"/>
      <c r="H13" s="95"/>
      <c r="I13" s="95" t="s">
        <v>569</v>
      </c>
      <c r="J13" s="95"/>
      <c r="K13" s="95"/>
      <c r="L13" s="95"/>
      <c r="M13" s="95"/>
      <c r="N13" s="10"/>
      <c r="O13" s="10"/>
    </row>
    <row r="14" spans="1:15" ht="24" customHeight="1">
      <c r="A14" s="94"/>
      <c r="B14" s="52"/>
      <c r="C14" s="52"/>
      <c r="D14" s="2" t="s">
        <v>566</v>
      </c>
      <c r="G14" s="95"/>
      <c r="H14" s="95"/>
      <c r="I14" s="361">
        <v>53.137</v>
      </c>
      <c r="J14" s="95"/>
      <c r="K14" s="95"/>
      <c r="L14" s="95"/>
      <c r="M14" s="95"/>
      <c r="N14" s="10"/>
      <c r="O14" s="10"/>
    </row>
    <row r="15" spans="1:15" ht="24" customHeight="1">
      <c r="A15" s="94"/>
      <c r="B15" s="52"/>
      <c r="C15" s="52"/>
      <c r="D15" s="2" t="s">
        <v>567</v>
      </c>
      <c r="G15" s="95"/>
      <c r="H15" s="95"/>
      <c r="I15" s="361">
        <v>2E-3</v>
      </c>
      <c r="J15" s="95"/>
      <c r="K15" s="95"/>
      <c r="L15" s="95"/>
      <c r="M15" s="95"/>
      <c r="N15" s="10"/>
      <c r="O15" s="10"/>
    </row>
    <row r="16" spans="1:15" ht="24" customHeight="1">
      <c r="A16" s="94"/>
      <c r="B16" s="52"/>
      <c r="C16" s="52"/>
      <c r="D16" s="2" t="s">
        <v>568</v>
      </c>
      <c r="G16" s="95"/>
      <c r="H16" s="95"/>
      <c r="I16" s="361">
        <v>28.582999999999998</v>
      </c>
      <c r="J16" s="95"/>
      <c r="K16" s="95"/>
      <c r="L16" s="95"/>
      <c r="M16" s="95"/>
      <c r="N16" s="10"/>
      <c r="O16" s="10"/>
    </row>
    <row r="17" spans="1:29" ht="24" customHeight="1">
      <c r="A17" s="94"/>
      <c r="B17" s="52"/>
      <c r="C17" s="52"/>
      <c r="G17" s="95"/>
      <c r="H17" s="95"/>
      <c r="I17" s="96"/>
      <c r="J17" s="95"/>
      <c r="K17" s="95"/>
      <c r="L17" s="95"/>
      <c r="M17" s="95"/>
      <c r="N17" s="10"/>
      <c r="O17" s="10"/>
    </row>
    <row r="18" spans="1:29" ht="24" customHeight="1">
      <c r="A18" s="11" t="s">
        <v>125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P18" s="9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s="297" customFormat="1" ht="24" customHeight="1">
      <c r="B19" s="298" t="s">
        <v>154</v>
      </c>
      <c r="C19" s="289"/>
    </row>
    <row r="20" spans="1:29" s="297" customFormat="1" ht="24" customHeight="1">
      <c r="B20" s="299" t="s">
        <v>633</v>
      </c>
      <c r="C20" s="289"/>
    </row>
    <row r="21" spans="1:29" s="297" customFormat="1" ht="24" customHeight="1">
      <c r="B21" s="298" t="s">
        <v>634</v>
      </c>
      <c r="C21" s="289"/>
    </row>
    <row r="22" spans="1:29" s="297" customFormat="1" ht="24" customHeight="1">
      <c r="B22" s="298" t="s">
        <v>635</v>
      </c>
      <c r="C22" s="289"/>
    </row>
    <row r="23" spans="1:29" s="297" customFormat="1" ht="24" customHeight="1">
      <c r="B23" s="298" t="s">
        <v>632</v>
      </c>
      <c r="C23" s="289"/>
    </row>
    <row r="24" spans="1:29" s="229" customFormat="1" ht="24" customHeight="1">
      <c r="A24" s="2"/>
      <c r="B24" s="300" t="s">
        <v>163</v>
      </c>
      <c r="C24" s="289"/>
      <c r="D24" s="297"/>
      <c r="I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</row>
    <row r="25" spans="1:29" s="229" customFormat="1" ht="24" customHeight="1">
      <c r="A25" s="2"/>
      <c r="B25" s="298" t="s">
        <v>172</v>
      </c>
      <c r="C25" s="289"/>
      <c r="D25" s="297"/>
      <c r="I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</row>
    <row r="26" spans="1:29" s="229" customFormat="1" ht="24.6" customHeight="1">
      <c r="A26" s="2"/>
      <c r="B26" s="298" t="s">
        <v>155</v>
      </c>
      <c r="C26" s="289"/>
      <c r="D26" s="297"/>
      <c r="I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</row>
    <row r="27" spans="1:29" s="229" customFormat="1" ht="24.6" customHeight="1">
      <c r="A27" s="2"/>
      <c r="B27" s="300" t="s">
        <v>164</v>
      </c>
      <c r="C27" s="289"/>
      <c r="D27" s="297"/>
      <c r="I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</row>
    <row r="28" spans="1:29" s="229" customFormat="1" ht="24.6" customHeight="1">
      <c r="A28" s="2"/>
      <c r="B28" s="297" t="s">
        <v>165</v>
      </c>
      <c r="C28" s="289"/>
      <c r="D28" s="297"/>
      <c r="I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</row>
    <row r="29" spans="1:29" s="229" customFormat="1" ht="24.6" customHeight="1">
      <c r="A29" s="2"/>
      <c r="B29" s="298" t="s">
        <v>156</v>
      </c>
      <c r="C29" s="289"/>
      <c r="D29" s="297"/>
      <c r="I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</row>
    <row r="30" spans="1:29" s="229" customFormat="1" ht="24.6" customHeight="1">
      <c r="A30" s="2"/>
      <c r="B30" s="233" t="s">
        <v>173</v>
      </c>
      <c r="C30" s="289"/>
      <c r="D30" s="297"/>
      <c r="I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</row>
    <row r="31" spans="1:29" s="229" customFormat="1" ht="24.6" customHeight="1">
      <c r="A31" s="2"/>
      <c r="B31" s="233" t="s">
        <v>174</v>
      </c>
      <c r="C31" s="289"/>
      <c r="D31" s="297"/>
      <c r="I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</row>
    <row r="32" spans="1:29" s="297" customFormat="1" ht="23.85" customHeight="1">
      <c r="B32" s="233" t="s">
        <v>157</v>
      </c>
      <c r="C32" s="289"/>
    </row>
    <row r="33" spans="1:29" s="297" customFormat="1" ht="23.85" customHeight="1">
      <c r="B33" s="233"/>
      <c r="C33" s="289"/>
    </row>
    <row r="34" spans="1:29" s="21" customFormat="1" ht="24" customHeight="1">
      <c r="A34" s="22"/>
      <c r="B34" s="23" t="s">
        <v>307</v>
      </c>
      <c r="C34" s="2"/>
      <c r="D34" s="23"/>
      <c r="E34" s="23"/>
      <c r="F34" s="24"/>
      <c r="G34" s="20"/>
      <c r="H34" s="20"/>
      <c r="I34" s="23"/>
      <c r="J34" s="25"/>
      <c r="K34" s="26"/>
      <c r="L34" s="19"/>
      <c r="M34" s="23"/>
      <c r="N34" s="37"/>
      <c r="P34" s="9"/>
      <c r="Q34" s="10"/>
      <c r="R34" s="2"/>
      <c r="S34" s="2"/>
    </row>
    <row r="35" spans="1:29">
      <c r="A35" s="22"/>
      <c r="B35" s="23" t="s">
        <v>306</v>
      </c>
      <c r="C35" s="23"/>
      <c r="D35" s="23"/>
      <c r="E35" s="23"/>
      <c r="F35" s="24"/>
      <c r="H35" s="25"/>
      <c r="I35" s="23" t="s">
        <v>583</v>
      </c>
      <c r="J35" s="19"/>
      <c r="K35" s="23"/>
      <c r="L35" s="23"/>
      <c r="M35" s="23"/>
      <c r="N35" s="37"/>
      <c r="P35" s="9"/>
      <c r="Q35" s="10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27" customFormat="1" ht="24" customHeight="1">
      <c r="A36" s="379" t="s">
        <v>10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"/>
      <c r="P36" s="9"/>
      <c r="Q36" s="10"/>
      <c r="R36" s="2"/>
      <c r="S36" s="2"/>
    </row>
    <row r="37" spans="1:29" s="27" customFormat="1" ht="23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37"/>
      <c r="P37" s="9"/>
      <c r="Q37" s="10"/>
      <c r="R37" s="2"/>
      <c r="S37" s="2"/>
    </row>
    <row r="38" spans="1:29" ht="23.85" customHeight="1">
      <c r="A38" s="11" t="s">
        <v>309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229" customFormat="1" ht="24.6" customHeight="1">
      <c r="A39" s="2"/>
      <c r="B39" s="233" t="s">
        <v>176</v>
      </c>
      <c r="C39" s="289"/>
      <c r="D39" s="297"/>
      <c r="E39" s="297"/>
      <c r="I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</row>
    <row r="40" spans="1:29" s="229" customFormat="1" ht="24.6" customHeight="1">
      <c r="A40" s="2"/>
      <c r="B40" s="233" t="s">
        <v>158</v>
      </c>
      <c r="C40" s="289"/>
      <c r="D40" s="297"/>
      <c r="E40" s="297"/>
      <c r="I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</row>
    <row r="41" spans="1:29" s="229" customFormat="1" ht="24.6" customHeight="1">
      <c r="A41" s="2"/>
      <c r="B41" s="233" t="s">
        <v>177</v>
      </c>
      <c r="C41" s="289"/>
      <c r="D41" s="297"/>
      <c r="E41" s="297"/>
      <c r="I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</row>
    <row r="42" spans="1:29" s="229" customFormat="1" ht="24.6" customHeight="1">
      <c r="A42" s="2"/>
      <c r="B42" s="233" t="s">
        <v>175</v>
      </c>
      <c r="C42" s="289"/>
      <c r="D42" s="297"/>
      <c r="E42" s="297"/>
      <c r="I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</row>
    <row r="43" spans="1:29" s="297" customFormat="1" ht="23.85" customHeight="1">
      <c r="B43" s="233" t="s">
        <v>166</v>
      </c>
      <c r="C43" s="289"/>
    </row>
    <row r="44" spans="1:29" s="297" customFormat="1" ht="23.85" customHeight="1">
      <c r="B44" s="233" t="s">
        <v>159</v>
      </c>
      <c r="C44" s="289"/>
    </row>
    <row r="45" spans="1:29" s="297" customFormat="1" ht="23.85" customHeight="1">
      <c r="C45" s="289"/>
      <c r="D45" s="301" t="s">
        <v>149</v>
      </c>
    </row>
    <row r="46" spans="1:29" s="297" customFormat="1" ht="23.85" customHeight="1">
      <c r="C46" s="289"/>
      <c r="D46" s="297" t="s">
        <v>150</v>
      </c>
    </row>
    <row r="47" spans="1:29" s="297" customFormat="1" ht="23.85" customHeight="1">
      <c r="C47" s="289"/>
      <c r="D47" s="302" t="s">
        <v>151</v>
      </c>
    </row>
    <row r="48" spans="1:29" s="297" customFormat="1" ht="23.85" customHeight="1">
      <c r="C48" s="289"/>
      <c r="D48" s="37" t="s">
        <v>152</v>
      </c>
    </row>
    <row r="49" spans="1:4" s="297" customFormat="1" ht="23.85" customHeight="1">
      <c r="C49" s="289"/>
      <c r="D49" s="301" t="s">
        <v>153</v>
      </c>
    </row>
    <row r="50" spans="1:4" s="297" customFormat="1" ht="23.85" customHeight="1">
      <c r="B50" s="123" t="s">
        <v>167</v>
      </c>
      <c r="C50" s="289"/>
    </row>
    <row r="51" spans="1:4" s="297" customFormat="1" ht="23.85" customHeight="1">
      <c r="B51" s="233" t="s">
        <v>160</v>
      </c>
      <c r="C51" s="289"/>
    </row>
    <row r="52" spans="1:4" s="297" customFormat="1" ht="23.85" customHeight="1">
      <c r="B52" s="233" t="s">
        <v>161</v>
      </c>
      <c r="C52" s="289"/>
    </row>
    <row r="53" spans="1:4" s="297" customFormat="1" ht="23.85" customHeight="1">
      <c r="B53" s="124" t="s">
        <v>168</v>
      </c>
      <c r="C53" s="289"/>
    </row>
    <row r="54" spans="1:4" s="297" customFormat="1" ht="23.85" customHeight="1">
      <c r="B54" s="298" t="s">
        <v>162</v>
      </c>
      <c r="C54" s="289"/>
    </row>
    <row r="55" spans="1:4" s="297" customFormat="1" ht="23.85" customHeight="1">
      <c r="B55" s="297" t="s">
        <v>169</v>
      </c>
      <c r="C55" s="289"/>
    </row>
    <row r="56" spans="1:4" s="297" customFormat="1" ht="23.85" customHeight="1">
      <c r="B56" s="303" t="s">
        <v>170</v>
      </c>
      <c r="C56" s="289"/>
    </row>
    <row r="57" spans="1:4" s="297" customFormat="1" ht="23.85" customHeight="1">
      <c r="B57" s="297" t="s">
        <v>631</v>
      </c>
    </row>
    <row r="58" spans="1:4" s="297" customFormat="1" ht="23.85" customHeight="1">
      <c r="A58" s="233"/>
      <c r="B58" s="297" t="s">
        <v>584</v>
      </c>
    </row>
    <row r="59" spans="1:4" s="297" customFormat="1" ht="23.85" customHeight="1">
      <c r="A59" s="233"/>
      <c r="B59" s="297" t="s">
        <v>704</v>
      </c>
    </row>
    <row r="60" spans="1:4" s="297" customFormat="1" ht="23.85" customHeight="1">
      <c r="A60" s="233"/>
      <c r="B60" s="297" t="s">
        <v>705</v>
      </c>
    </row>
    <row r="61" spans="1:4" s="297" customFormat="1" ht="23.85" customHeight="1">
      <c r="A61" s="233"/>
      <c r="B61" s="297" t="s">
        <v>706</v>
      </c>
    </row>
    <row r="62" spans="1:4" s="297" customFormat="1" ht="24" customHeight="1">
      <c r="A62" s="233"/>
      <c r="B62" s="297" t="s">
        <v>585</v>
      </c>
    </row>
    <row r="63" spans="1:4" s="297" customFormat="1" ht="23.85" customHeight="1"/>
    <row r="64" spans="1:4" s="297" customFormat="1" ht="23.85" customHeight="1"/>
    <row r="65" spans="1:29" s="297" customFormat="1" ht="23.85" customHeight="1"/>
    <row r="66" spans="1:29" s="297" customFormat="1" ht="23.85" customHeight="1"/>
    <row r="67" spans="1:29" s="297" customFormat="1" ht="23.85" customHeight="1">
      <c r="B67" s="233"/>
      <c r="C67" s="289"/>
    </row>
    <row r="68" spans="1:29" s="297" customFormat="1" ht="23.85" customHeight="1">
      <c r="B68" s="233"/>
      <c r="C68" s="289"/>
    </row>
    <row r="69" spans="1:29" s="304" customFormat="1" ht="23.85" customHeight="1">
      <c r="B69" s="305" t="s">
        <v>307</v>
      </c>
    </row>
    <row r="70" spans="1:29" s="304" customFormat="1" ht="23.85" customHeight="1">
      <c r="B70" s="305" t="s">
        <v>306</v>
      </c>
      <c r="I70" s="306" t="s">
        <v>583</v>
      </c>
    </row>
    <row r="71" spans="1:29" s="8" customFormat="1" ht="24.95" customHeight="1">
      <c r="A71" s="379" t="s">
        <v>60</v>
      </c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10"/>
      <c r="O71" s="28"/>
      <c r="P71" s="9"/>
      <c r="Q71" s="10"/>
      <c r="R71" s="2"/>
      <c r="S71" s="2"/>
    </row>
    <row r="72" spans="1:29" s="8" customFormat="1" ht="24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0"/>
      <c r="O72" s="28"/>
      <c r="P72" s="9"/>
      <c r="Q72" s="10"/>
      <c r="R72" s="2"/>
      <c r="S72" s="2"/>
    </row>
    <row r="73" spans="1:29" ht="23.85" customHeight="1">
      <c r="A73" s="11" t="s">
        <v>309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s="297" customFormat="1" ht="23.85" customHeight="1">
      <c r="B74" s="303" t="s">
        <v>171</v>
      </c>
      <c r="C74" s="289"/>
    </row>
    <row r="75" spans="1:29" s="297" customFormat="1" ht="23.85" customHeight="1">
      <c r="B75" s="233" t="s">
        <v>707</v>
      </c>
      <c r="C75" s="289"/>
    </row>
    <row r="76" spans="1:29" s="297" customFormat="1" ht="24" customHeight="1">
      <c r="B76" s="233" t="s">
        <v>708</v>
      </c>
      <c r="C76" s="289"/>
    </row>
    <row r="77" spans="1:29" s="297" customFormat="1" ht="23.85" customHeight="1">
      <c r="B77" s="233" t="s">
        <v>709</v>
      </c>
      <c r="C77" s="289"/>
    </row>
    <row r="78" spans="1:29" s="297" customFormat="1" ht="23.85" customHeight="1">
      <c r="B78" s="310"/>
      <c r="C78" s="310"/>
      <c r="D78" s="303" t="s">
        <v>138</v>
      </c>
      <c r="E78" s="310"/>
      <c r="F78" s="310"/>
      <c r="G78" s="310"/>
      <c r="H78" s="310"/>
      <c r="I78" s="309" t="s">
        <v>46</v>
      </c>
    </row>
    <row r="79" spans="1:29" s="297" customFormat="1" ht="23.85" customHeight="1">
      <c r="B79" s="317" t="s">
        <v>485</v>
      </c>
      <c r="C79" s="310"/>
      <c r="D79" s="310"/>
      <c r="E79" s="310"/>
      <c r="F79" s="310"/>
      <c r="G79" s="309"/>
      <c r="H79" s="310"/>
      <c r="I79" s="310"/>
    </row>
    <row r="80" spans="1:29" s="297" customFormat="1" ht="23.85" customHeight="1">
      <c r="B80" s="310"/>
      <c r="C80" s="310"/>
      <c r="D80" s="311" t="s">
        <v>627</v>
      </c>
      <c r="E80" s="310"/>
      <c r="F80" s="310"/>
      <c r="G80" s="311" t="s">
        <v>47</v>
      </c>
      <c r="H80" s="310"/>
      <c r="I80" s="310"/>
    </row>
    <row r="81" spans="2:11" s="297" customFormat="1" ht="23.85" customHeight="1">
      <c r="B81" s="310"/>
      <c r="C81" s="310"/>
      <c r="D81" s="311" t="s">
        <v>615</v>
      </c>
      <c r="E81" s="310"/>
      <c r="F81" s="310"/>
      <c r="G81" s="311" t="s">
        <v>0</v>
      </c>
      <c r="H81" s="310"/>
      <c r="I81" s="310"/>
    </row>
    <row r="82" spans="2:11" s="297" customFormat="1" ht="23.85" customHeight="1">
      <c r="B82" s="310"/>
      <c r="C82" s="310"/>
      <c r="D82" s="311" t="s">
        <v>628</v>
      </c>
      <c r="E82" s="310"/>
      <c r="F82" s="310"/>
      <c r="G82" s="311" t="s">
        <v>24</v>
      </c>
      <c r="H82" s="310"/>
      <c r="I82" s="310"/>
    </row>
    <row r="83" spans="2:11" s="304" customFormat="1" ht="24" customHeight="1">
      <c r="B83" s="310"/>
      <c r="C83" s="310"/>
      <c r="D83" s="311" t="s">
        <v>620</v>
      </c>
      <c r="E83" s="310"/>
      <c r="F83" s="310"/>
      <c r="G83" s="311" t="s">
        <v>139</v>
      </c>
      <c r="H83" s="310"/>
      <c r="I83" s="310"/>
      <c r="J83" s="310"/>
      <c r="K83" s="310"/>
    </row>
    <row r="84" spans="2:11" s="304" customFormat="1" ht="24" customHeight="1">
      <c r="B84" s="310"/>
      <c r="C84" s="310"/>
      <c r="D84" s="310"/>
      <c r="E84" s="310"/>
      <c r="F84" s="310"/>
      <c r="G84" s="311" t="s">
        <v>140</v>
      </c>
      <c r="H84" s="310"/>
      <c r="I84" s="310"/>
      <c r="J84" s="310"/>
      <c r="K84" s="310"/>
    </row>
    <row r="85" spans="2:11" s="304" customFormat="1" ht="24" customHeight="1">
      <c r="B85" s="310"/>
      <c r="C85" s="310"/>
      <c r="D85" s="311" t="s">
        <v>599</v>
      </c>
      <c r="E85" s="310"/>
      <c r="F85" s="310"/>
      <c r="G85" s="311" t="s">
        <v>92</v>
      </c>
      <c r="H85" s="310"/>
      <c r="I85" s="310"/>
      <c r="J85" s="310"/>
      <c r="K85" s="310"/>
    </row>
    <row r="86" spans="2:11" s="304" customFormat="1" ht="24" customHeight="1">
      <c r="B86" s="310"/>
      <c r="C86" s="310"/>
      <c r="D86" s="311" t="s">
        <v>600</v>
      </c>
      <c r="E86" s="310"/>
      <c r="F86" s="310"/>
      <c r="G86" s="311" t="s">
        <v>93</v>
      </c>
      <c r="H86" s="310"/>
      <c r="I86" s="310"/>
      <c r="J86" s="310"/>
      <c r="K86" s="310"/>
    </row>
    <row r="87" spans="2:11" s="304" customFormat="1" ht="24" customHeight="1">
      <c r="B87" s="310"/>
      <c r="C87" s="310"/>
      <c r="D87" s="311" t="s">
        <v>601</v>
      </c>
      <c r="E87" s="310"/>
      <c r="F87" s="310"/>
      <c r="G87" s="311" t="s">
        <v>13</v>
      </c>
      <c r="H87" s="310"/>
      <c r="I87" s="310"/>
      <c r="J87" s="310"/>
      <c r="K87" s="310"/>
    </row>
    <row r="88" spans="2:11" s="304" customFormat="1" ht="21.75" customHeight="1">
      <c r="B88" s="310"/>
      <c r="C88" s="310"/>
      <c r="D88" s="311" t="s">
        <v>636</v>
      </c>
      <c r="E88" s="310"/>
      <c r="F88" s="310"/>
      <c r="G88" s="311" t="s">
        <v>94</v>
      </c>
      <c r="H88" s="310"/>
      <c r="I88" s="310"/>
      <c r="J88" s="310"/>
      <c r="K88" s="310"/>
    </row>
    <row r="89" spans="2:11" s="304" customFormat="1" ht="24" customHeight="1">
      <c r="B89" s="310"/>
      <c r="C89" s="310"/>
      <c r="D89" s="311" t="s">
        <v>602</v>
      </c>
      <c r="E89" s="310"/>
      <c r="F89" s="310"/>
      <c r="G89" s="319" t="s">
        <v>48</v>
      </c>
      <c r="H89" s="310"/>
      <c r="I89" s="310"/>
      <c r="J89" s="310"/>
      <c r="K89" s="310"/>
    </row>
    <row r="90" spans="2:11" s="304" customFormat="1" ht="23.85" customHeight="1">
      <c r="B90" s="310"/>
      <c r="C90" s="310"/>
      <c r="D90" s="311" t="s">
        <v>630</v>
      </c>
      <c r="E90" s="310"/>
      <c r="F90" s="310"/>
      <c r="G90" s="319" t="s">
        <v>5</v>
      </c>
      <c r="H90" s="310"/>
      <c r="I90" s="310"/>
      <c r="J90" s="310"/>
      <c r="K90" s="310"/>
    </row>
    <row r="91" spans="2:11" s="304" customFormat="1" ht="23.85" customHeight="1">
      <c r="B91" s="310"/>
      <c r="C91" s="310"/>
      <c r="D91" s="311" t="s">
        <v>603</v>
      </c>
      <c r="E91" s="310"/>
      <c r="F91" s="310"/>
      <c r="G91" s="311" t="s">
        <v>49</v>
      </c>
      <c r="H91" s="310"/>
      <c r="I91" s="310"/>
      <c r="J91" s="310"/>
      <c r="K91" s="310"/>
    </row>
    <row r="92" spans="2:11" s="304" customFormat="1" ht="23.85" customHeight="1">
      <c r="B92" s="310"/>
      <c r="C92" s="310"/>
      <c r="D92" s="311" t="s">
        <v>604</v>
      </c>
      <c r="E92" s="310"/>
      <c r="F92" s="310"/>
      <c r="G92" s="311" t="s">
        <v>592</v>
      </c>
      <c r="H92" s="310"/>
      <c r="I92" s="310"/>
      <c r="J92" s="310"/>
      <c r="K92" s="310"/>
    </row>
    <row r="93" spans="2:11" s="304" customFormat="1" ht="23.85" customHeight="1">
      <c r="B93" s="310"/>
      <c r="C93" s="310"/>
      <c r="D93" s="310"/>
      <c r="E93" s="310"/>
      <c r="F93" s="310"/>
      <c r="G93" s="311" t="s">
        <v>591</v>
      </c>
      <c r="H93" s="310"/>
      <c r="I93" s="310"/>
      <c r="J93" s="310"/>
      <c r="K93" s="310"/>
    </row>
    <row r="94" spans="2:11" s="304" customFormat="1" ht="23.85" customHeight="1">
      <c r="B94" s="310"/>
      <c r="C94" s="310"/>
      <c r="D94" s="311" t="s">
        <v>605</v>
      </c>
      <c r="E94" s="310"/>
      <c r="F94" s="310"/>
      <c r="G94" s="311" t="s">
        <v>590</v>
      </c>
      <c r="H94" s="310"/>
      <c r="I94" s="310"/>
      <c r="J94" s="310"/>
      <c r="K94" s="310"/>
    </row>
    <row r="95" spans="2:11" s="304" customFormat="1" ht="23.85" customHeight="1">
      <c r="B95" s="310"/>
      <c r="C95" s="310"/>
      <c r="D95" s="311"/>
      <c r="E95" s="310"/>
      <c r="F95" s="310"/>
      <c r="G95" s="311" t="s">
        <v>589</v>
      </c>
      <c r="H95" s="310"/>
      <c r="I95" s="310"/>
      <c r="J95" s="310"/>
      <c r="K95" s="310"/>
    </row>
    <row r="96" spans="2:11" s="304" customFormat="1" ht="23.85" customHeight="1">
      <c r="B96" s="310"/>
      <c r="C96" s="310"/>
      <c r="D96" s="311" t="s">
        <v>637</v>
      </c>
      <c r="E96" s="310"/>
      <c r="F96" s="310"/>
      <c r="G96" s="311" t="s">
        <v>95</v>
      </c>
      <c r="H96" s="310"/>
      <c r="I96" s="310"/>
      <c r="J96" s="310"/>
      <c r="K96" s="310"/>
    </row>
    <row r="97" spans="1:29" s="304" customFormat="1" ht="23.85" customHeight="1">
      <c r="B97" s="307"/>
      <c r="D97" s="311" t="s">
        <v>638</v>
      </c>
      <c r="E97" s="310"/>
      <c r="F97" s="310"/>
      <c r="G97" s="311" t="s">
        <v>50</v>
      </c>
      <c r="H97" s="310"/>
      <c r="I97" s="310"/>
    </row>
    <row r="98" spans="1:29" s="304" customFormat="1" ht="23.85" customHeight="1">
      <c r="B98" s="307"/>
      <c r="D98" s="311" t="s">
        <v>606</v>
      </c>
      <c r="E98" s="310"/>
      <c r="F98" s="310"/>
      <c r="G98" s="311" t="s">
        <v>588</v>
      </c>
      <c r="H98" s="310"/>
      <c r="I98" s="310"/>
    </row>
    <row r="99" spans="1:29" s="304" customFormat="1" ht="23.25">
      <c r="B99" s="308"/>
      <c r="D99" s="311" t="s">
        <v>607</v>
      </c>
      <c r="E99" s="310"/>
      <c r="F99" s="310"/>
      <c r="G99" s="311" t="s">
        <v>96</v>
      </c>
      <c r="H99" s="310"/>
      <c r="I99" s="310"/>
    </row>
    <row r="100" spans="1:29" s="304" customFormat="1" ht="23.25">
      <c r="B100" s="308"/>
      <c r="D100" s="311" t="s">
        <v>639</v>
      </c>
      <c r="E100" s="310"/>
      <c r="F100" s="310"/>
      <c r="G100" s="311" t="s">
        <v>141</v>
      </c>
      <c r="H100" s="310"/>
      <c r="I100" s="310"/>
    </row>
    <row r="101" spans="1:29" s="310" customFormat="1" ht="21.75" customHeight="1">
      <c r="D101" s="312" t="s">
        <v>624</v>
      </c>
      <c r="G101" s="311" t="s">
        <v>587</v>
      </c>
      <c r="M101" s="313"/>
    </row>
    <row r="102" spans="1:29" s="304" customFormat="1" ht="23.25">
      <c r="B102" s="310"/>
      <c r="C102" s="310"/>
      <c r="D102" s="311" t="s">
        <v>640</v>
      </c>
      <c r="E102" s="310"/>
      <c r="F102" s="310"/>
      <c r="G102" s="311" t="s">
        <v>97</v>
      </c>
      <c r="H102" s="310"/>
      <c r="I102" s="310"/>
    </row>
    <row r="103" spans="1:29" s="310" customFormat="1" ht="21.75" customHeight="1">
      <c r="D103" s="311"/>
      <c r="G103" s="311"/>
      <c r="M103" s="313"/>
    </row>
    <row r="104" spans="1:29" s="310" customFormat="1" ht="21.75" customHeight="1">
      <c r="D104" s="311"/>
      <c r="G104" s="311"/>
      <c r="M104" s="313"/>
    </row>
    <row r="105" spans="1:29" s="310" customFormat="1" ht="21.75" customHeight="1">
      <c r="B105" s="314" t="s">
        <v>307</v>
      </c>
      <c r="D105" s="311"/>
      <c r="G105" s="311"/>
      <c r="M105" s="313"/>
    </row>
    <row r="106" spans="1:29" s="310" customFormat="1" ht="21.75" customHeight="1">
      <c r="B106" s="314" t="s">
        <v>306</v>
      </c>
      <c r="D106" s="311"/>
      <c r="G106" s="311"/>
      <c r="I106" s="314" t="s">
        <v>583</v>
      </c>
      <c r="M106" s="313"/>
    </row>
    <row r="107" spans="1:29" s="8" customFormat="1" ht="24.95" customHeight="1">
      <c r="A107" s="379" t="s">
        <v>61</v>
      </c>
      <c r="B107" s="379"/>
      <c r="C107" s="379"/>
      <c r="D107" s="379"/>
      <c r="E107" s="379"/>
      <c r="F107" s="379"/>
      <c r="G107" s="379"/>
      <c r="H107" s="379"/>
      <c r="I107" s="379"/>
      <c r="J107" s="379"/>
      <c r="K107" s="379"/>
      <c r="L107" s="379"/>
      <c r="M107" s="379"/>
      <c r="N107" s="10"/>
      <c r="O107" s="28"/>
      <c r="P107" s="315"/>
      <c r="Q107" s="74"/>
      <c r="R107" s="75"/>
      <c r="S107" s="76"/>
    </row>
    <row r="108" spans="1:29" s="8" customFormat="1" ht="10.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0"/>
      <c r="O108" s="28"/>
      <c r="P108" s="315"/>
      <c r="Q108" s="74"/>
      <c r="R108" s="75"/>
      <c r="S108" s="76"/>
    </row>
    <row r="109" spans="1:29" ht="23.85" customHeight="1">
      <c r="A109" s="11" t="s">
        <v>309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s="297" customFormat="1" ht="23.85" customHeight="1">
      <c r="B110" s="310"/>
      <c r="C110" s="310"/>
      <c r="D110" s="303" t="s">
        <v>138</v>
      </c>
      <c r="E110" s="310"/>
      <c r="F110" s="310"/>
      <c r="G110" s="310"/>
      <c r="H110" s="310"/>
      <c r="I110" s="309" t="s">
        <v>46</v>
      </c>
    </row>
    <row r="111" spans="1:29" s="297" customFormat="1" ht="23.85" customHeight="1">
      <c r="B111" s="317" t="s">
        <v>485</v>
      </c>
      <c r="C111" s="310"/>
      <c r="D111" s="310"/>
      <c r="E111" s="310"/>
      <c r="F111" s="310"/>
      <c r="G111" s="309"/>
      <c r="H111" s="310"/>
      <c r="I111" s="310"/>
    </row>
    <row r="112" spans="1:29" s="304" customFormat="1" ht="23.25">
      <c r="B112" s="310"/>
      <c r="C112" s="310"/>
      <c r="D112" s="311" t="s">
        <v>641</v>
      </c>
      <c r="E112" s="310"/>
      <c r="F112" s="310"/>
      <c r="G112" s="311" t="s">
        <v>608</v>
      </c>
      <c r="H112" s="310"/>
      <c r="I112" s="310"/>
    </row>
    <row r="113" spans="2:9" s="304" customFormat="1" ht="23.25">
      <c r="B113" s="310"/>
      <c r="C113" s="310"/>
      <c r="D113" s="311" t="s">
        <v>609</v>
      </c>
      <c r="E113" s="310"/>
      <c r="F113" s="310"/>
      <c r="G113" s="311" t="s">
        <v>51</v>
      </c>
      <c r="H113" s="310"/>
      <c r="I113" s="310"/>
    </row>
    <row r="114" spans="2:9" s="304" customFormat="1" ht="23.25">
      <c r="B114" s="310"/>
      <c r="C114" s="310"/>
      <c r="D114" s="311" t="s">
        <v>610</v>
      </c>
      <c r="E114" s="310"/>
      <c r="F114" s="310"/>
      <c r="G114" s="311" t="s">
        <v>586</v>
      </c>
      <c r="H114" s="310"/>
      <c r="I114" s="310"/>
    </row>
    <row r="115" spans="2:9" s="304" customFormat="1" ht="23.25">
      <c r="B115" s="310"/>
      <c r="C115" s="310"/>
      <c r="D115" s="311" t="s">
        <v>642</v>
      </c>
      <c r="E115" s="310"/>
      <c r="F115" s="310"/>
      <c r="G115" s="311" t="s">
        <v>8</v>
      </c>
      <c r="H115" s="310"/>
      <c r="I115" s="310"/>
    </row>
    <row r="116" spans="2:9" s="304" customFormat="1" ht="23.25">
      <c r="B116" s="310"/>
      <c r="C116" s="310"/>
      <c r="D116" s="311" t="s">
        <v>611</v>
      </c>
      <c r="E116" s="310"/>
      <c r="F116" s="310"/>
      <c r="G116" s="311" t="s">
        <v>98</v>
      </c>
      <c r="H116" s="310"/>
      <c r="I116" s="310"/>
    </row>
    <row r="117" spans="2:9" s="304" customFormat="1" ht="23.25">
      <c r="B117" s="310"/>
      <c r="C117" s="310"/>
      <c r="D117" s="311" t="s">
        <v>643</v>
      </c>
      <c r="E117" s="310"/>
      <c r="F117" s="310"/>
      <c r="G117" s="311" t="s">
        <v>142</v>
      </c>
      <c r="H117" s="310"/>
      <c r="I117" s="310"/>
    </row>
    <row r="118" spans="2:9" s="304" customFormat="1" ht="23.25">
      <c r="B118" s="310"/>
      <c r="C118" s="310"/>
      <c r="D118" s="311" t="s">
        <v>646</v>
      </c>
      <c r="E118" s="310"/>
      <c r="F118" s="310"/>
      <c r="G118" s="362" t="s">
        <v>612</v>
      </c>
      <c r="H118" s="310"/>
      <c r="I118" s="310"/>
    </row>
    <row r="119" spans="2:9" s="304" customFormat="1" ht="23.25">
      <c r="B119" s="310"/>
      <c r="C119" s="310"/>
      <c r="D119" s="311" t="s">
        <v>647</v>
      </c>
      <c r="E119" s="310"/>
      <c r="F119" s="310"/>
      <c r="G119" s="362" t="s">
        <v>613</v>
      </c>
      <c r="H119" s="310"/>
      <c r="I119" s="310"/>
    </row>
    <row r="120" spans="2:9" s="304" customFormat="1" ht="23.25">
      <c r="B120" s="310"/>
      <c r="C120" s="310"/>
      <c r="D120" s="311" t="s">
        <v>648</v>
      </c>
      <c r="E120" s="310"/>
      <c r="F120" s="310"/>
      <c r="G120" s="362" t="s">
        <v>614</v>
      </c>
      <c r="H120" s="310"/>
      <c r="I120" s="310"/>
    </row>
    <row r="121" spans="2:9" s="304" customFormat="1" ht="23.25">
      <c r="B121" s="311" t="s">
        <v>486</v>
      </c>
      <c r="C121" s="310"/>
      <c r="D121" s="310"/>
      <c r="E121" s="311"/>
      <c r="F121" s="310"/>
      <c r="G121" s="310"/>
      <c r="H121" s="310"/>
      <c r="I121" s="310"/>
    </row>
    <row r="122" spans="2:9" s="304" customFormat="1" ht="23.25">
      <c r="B122" s="310"/>
      <c r="C122" s="310"/>
      <c r="D122" s="311" t="s">
        <v>615</v>
      </c>
      <c r="E122" s="310"/>
      <c r="F122" s="310"/>
      <c r="G122" s="311" t="s">
        <v>52</v>
      </c>
      <c r="H122" s="310"/>
      <c r="I122" s="310"/>
    </row>
    <row r="123" spans="2:9" s="304" customFormat="1" ht="23.25">
      <c r="B123" s="310"/>
      <c r="C123" s="310"/>
      <c r="D123" s="311" t="s">
        <v>616</v>
      </c>
      <c r="E123" s="310"/>
      <c r="F123" s="310"/>
      <c r="G123" s="311" t="s">
        <v>53</v>
      </c>
      <c r="H123" s="310"/>
      <c r="I123" s="310"/>
    </row>
    <row r="124" spans="2:9" s="304" customFormat="1" ht="23.25">
      <c r="B124" s="310"/>
      <c r="C124" s="310"/>
      <c r="D124" s="311" t="s">
        <v>617</v>
      </c>
      <c r="E124" s="310"/>
      <c r="F124" s="310"/>
      <c r="G124" s="311" t="s">
        <v>143</v>
      </c>
      <c r="H124" s="310"/>
      <c r="I124" s="310"/>
    </row>
    <row r="125" spans="2:9" s="304" customFormat="1" ht="23.25">
      <c r="B125" s="310"/>
      <c r="C125" s="310"/>
      <c r="D125" s="311" t="s">
        <v>618</v>
      </c>
      <c r="E125" s="310"/>
      <c r="F125" s="310"/>
      <c r="G125" s="311" t="s">
        <v>593</v>
      </c>
      <c r="H125" s="310"/>
      <c r="I125" s="310"/>
    </row>
    <row r="126" spans="2:9" s="304" customFormat="1" ht="23.25">
      <c r="B126" s="310"/>
      <c r="C126" s="310"/>
      <c r="D126" s="311" t="s">
        <v>619</v>
      </c>
      <c r="E126" s="310"/>
      <c r="F126" s="310"/>
      <c r="G126" s="311" t="s">
        <v>99</v>
      </c>
      <c r="H126" s="310"/>
      <c r="I126" s="310"/>
    </row>
    <row r="127" spans="2:9" s="304" customFormat="1" ht="23.25">
      <c r="B127" s="310"/>
      <c r="C127" s="310"/>
      <c r="D127" s="311" t="s">
        <v>598</v>
      </c>
      <c r="E127" s="310"/>
      <c r="F127" s="310"/>
      <c r="G127" s="311" t="s">
        <v>54</v>
      </c>
      <c r="H127" s="310"/>
      <c r="I127" s="310"/>
    </row>
    <row r="128" spans="2:9" s="304" customFormat="1" ht="23.25">
      <c r="B128" s="310"/>
      <c r="C128" s="310"/>
      <c r="D128" s="311" t="s">
        <v>644</v>
      </c>
      <c r="E128" s="310"/>
      <c r="F128" s="310"/>
      <c r="G128" s="311" t="s">
        <v>100</v>
      </c>
      <c r="H128" s="310"/>
      <c r="I128" s="310"/>
    </row>
    <row r="129" spans="2:13" s="304" customFormat="1" ht="23.25">
      <c r="B129" s="310"/>
      <c r="C129" s="310"/>
      <c r="D129" s="311" t="s">
        <v>600</v>
      </c>
      <c r="E129" s="310"/>
      <c r="F129" s="310"/>
      <c r="G129" s="311" t="s">
        <v>101</v>
      </c>
      <c r="H129" s="310"/>
      <c r="I129" s="310"/>
    </row>
    <row r="130" spans="2:13" s="304" customFormat="1" ht="23.25">
      <c r="B130" s="310"/>
      <c r="C130" s="310"/>
      <c r="D130" s="311" t="s">
        <v>601</v>
      </c>
      <c r="E130" s="310"/>
      <c r="F130" s="310"/>
      <c r="G130" s="311" t="s">
        <v>102</v>
      </c>
      <c r="H130" s="310"/>
      <c r="I130" s="310"/>
    </row>
    <row r="131" spans="2:13" s="297" customFormat="1" ht="21.75" customHeight="1">
      <c r="B131" s="310"/>
      <c r="C131" s="310"/>
      <c r="D131" s="311" t="s">
        <v>645</v>
      </c>
      <c r="E131" s="310"/>
      <c r="F131" s="310"/>
      <c r="G131" s="311" t="s">
        <v>103</v>
      </c>
      <c r="H131" s="310"/>
      <c r="I131" s="310"/>
    </row>
    <row r="132" spans="2:13" s="297" customFormat="1" ht="21.75" customHeight="1">
      <c r="B132" s="311" t="s">
        <v>649</v>
      </c>
      <c r="C132" s="310"/>
      <c r="D132" s="311"/>
      <c r="E132" s="310"/>
      <c r="F132" s="310"/>
      <c r="G132" s="311"/>
      <c r="H132" s="310"/>
      <c r="I132" s="310"/>
    </row>
    <row r="133" spans="2:13" s="310" customFormat="1">
      <c r="D133" s="311" t="s">
        <v>599</v>
      </c>
      <c r="G133" s="312" t="s">
        <v>595</v>
      </c>
    </row>
    <row r="134" spans="2:13" s="310" customFormat="1">
      <c r="B134" s="312"/>
      <c r="C134" s="312"/>
      <c r="D134" s="311"/>
      <c r="G134" s="312" t="s">
        <v>594</v>
      </c>
    </row>
    <row r="135" spans="2:13" s="297" customFormat="1">
      <c r="B135" s="233"/>
      <c r="D135" s="311" t="s">
        <v>622</v>
      </c>
      <c r="E135" s="310"/>
      <c r="F135" s="310"/>
      <c r="G135" s="312" t="s">
        <v>144</v>
      </c>
      <c r="H135" s="310"/>
      <c r="I135" s="310"/>
    </row>
    <row r="136" spans="2:13" s="297" customFormat="1">
      <c r="B136" s="310"/>
      <c r="D136" s="311" t="s">
        <v>623</v>
      </c>
      <c r="E136" s="310"/>
      <c r="F136" s="310"/>
      <c r="G136" s="312" t="s">
        <v>597</v>
      </c>
      <c r="H136" s="310"/>
      <c r="I136" s="310"/>
    </row>
    <row r="137" spans="2:13" s="297" customFormat="1">
      <c r="D137" s="311"/>
      <c r="E137" s="310"/>
      <c r="F137" s="310"/>
      <c r="G137" s="312" t="s">
        <v>596</v>
      </c>
      <c r="H137" s="310"/>
      <c r="I137" s="310"/>
    </row>
    <row r="138" spans="2:13" s="297" customFormat="1">
      <c r="D138" s="311" t="s">
        <v>607</v>
      </c>
      <c r="E138" s="310"/>
      <c r="F138" s="310"/>
      <c r="G138" s="312" t="s">
        <v>104</v>
      </c>
      <c r="H138" s="310"/>
      <c r="I138" s="310"/>
    </row>
    <row r="139" spans="2:13" s="297" customFormat="1">
      <c r="D139" s="311" t="s">
        <v>624</v>
      </c>
      <c r="E139" s="310"/>
      <c r="F139" s="310"/>
      <c r="G139" s="311" t="s">
        <v>55</v>
      </c>
      <c r="H139" s="310"/>
      <c r="I139" s="310"/>
    </row>
    <row r="140" spans="2:13" s="297" customFormat="1">
      <c r="D140" s="311" t="s">
        <v>625</v>
      </c>
      <c r="E140" s="310"/>
      <c r="F140" s="310"/>
      <c r="G140" s="311" t="s">
        <v>145</v>
      </c>
      <c r="H140" s="310"/>
      <c r="I140" s="310"/>
    </row>
    <row r="141" spans="2:13" s="310" customFormat="1">
      <c r="D141" s="311" t="s">
        <v>626</v>
      </c>
      <c r="G141" s="311" t="s">
        <v>146</v>
      </c>
      <c r="M141" s="316"/>
    </row>
    <row r="142" spans="2:13" s="310" customFormat="1">
      <c r="M142" s="316"/>
    </row>
    <row r="143" spans="2:13" s="310" customFormat="1" ht="21.75" customHeight="1">
      <c r="B143" s="314" t="s">
        <v>307</v>
      </c>
      <c r="D143" s="311"/>
      <c r="G143" s="311"/>
      <c r="M143" s="318"/>
    </row>
    <row r="144" spans="2:13" s="310" customFormat="1" ht="21.75" customHeight="1">
      <c r="B144" s="314" t="s">
        <v>306</v>
      </c>
      <c r="D144" s="311"/>
      <c r="G144" s="311"/>
      <c r="I144" s="314" t="s">
        <v>583</v>
      </c>
      <c r="M144" s="318"/>
    </row>
    <row r="145" spans="1:29" s="8" customFormat="1" ht="24.95" customHeight="1">
      <c r="A145" s="379" t="s">
        <v>62</v>
      </c>
      <c r="B145" s="379"/>
      <c r="C145" s="379"/>
      <c r="D145" s="379"/>
      <c r="E145" s="379"/>
      <c r="F145" s="379"/>
      <c r="G145" s="379"/>
      <c r="H145" s="379"/>
      <c r="I145" s="379"/>
      <c r="J145" s="379"/>
      <c r="K145" s="379"/>
      <c r="L145" s="379"/>
      <c r="M145" s="379"/>
      <c r="N145" s="10"/>
      <c r="O145" s="28"/>
      <c r="P145" s="315"/>
      <c r="Q145" s="74"/>
      <c r="R145" s="75"/>
      <c r="S145" s="76"/>
    </row>
    <row r="146" spans="1:29" s="8" customFormat="1" ht="4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0"/>
      <c r="O146" s="28"/>
      <c r="P146" s="315"/>
      <c r="Q146" s="74"/>
      <c r="R146" s="75"/>
      <c r="S146" s="76"/>
    </row>
    <row r="147" spans="1:29" ht="23.85" customHeight="1">
      <c r="A147" s="11" t="s">
        <v>309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P147" s="9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s="310" customFormat="1">
      <c r="D148" s="303" t="s">
        <v>138</v>
      </c>
      <c r="I148" s="309" t="s">
        <v>46</v>
      </c>
      <c r="M148" s="316"/>
    </row>
    <row r="149" spans="1:29" s="310" customFormat="1">
      <c r="B149" s="311" t="s">
        <v>487</v>
      </c>
      <c r="E149" s="311"/>
      <c r="M149" s="316"/>
    </row>
    <row r="150" spans="1:29" s="310" customFormat="1" ht="21" customHeight="1">
      <c r="D150" s="311" t="s">
        <v>627</v>
      </c>
      <c r="G150" s="311" t="s">
        <v>739</v>
      </c>
    </row>
    <row r="151" spans="1:29" s="310" customFormat="1" ht="21" customHeight="1">
      <c r="A151" s="311"/>
      <c r="G151" s="311" t="s">
        <v>738</v>
      </c>
      <c r="M151" s="318"/>
    </row>
    <row r="152" spans="1:29" s="310" customFormat="1" ht="21.75" customHeight="1">
      <c r="D152" s="311" t="s">
        <v>617</v>
      </c>
      <c r="G152" s="311" t="s">
        <v>147</v>
      </c>
      <c r="M152" s="313"/>
    </row>
    <row r="153" spans="1:29" s="310" customFormat="1" ht="21.75" customHeight="1">
      <c r="D153" s="311" t="s">
        <v>618</v>
      </c>
      <c r="G153" s="311" t="s">
        <v>741</v>
      </c>
      <c r="M153" s="313"/>
    </row>
    <row r="154" spans="1:29" s="310" customFormat="1" ht="21.75" customHeight="1">
      <c r="D154" s="311"/>
      <c r="G154" s="311" t="s">
        <v>740</v>
      </c>
      <c r="M154" s="313"/>
    </row>
    <row r="155" spans="1:29" s="310" customFormat="1" ht="21.75" customHeight="1">
      <c r="D155" s="311" t="s">
        <v>628</v>
      </c>
      <c r="G155" s="311" t="s">
        <v>733</v>
      </c>
      <c r="M155" s="313"/>
    </row>
    <row r="156" spans="1:29" s="310" customFormat="1" ht="21.75" customHeight="1">
      <c r="D156" s="311"/>
      <c r="G156" s="311" t="s">
        <v>734</v>
      </c>
      <c r="M156" s="313"/>
    </row>
    <row r="157" spans="1:29" s="310" customFormat="1" ht="21.75" customHeight="1">
      <c r="D157" s="311" t="s">
        <v>599</v>
      </c>
      <c r="G157" s="311" t="s">
        <v>105</v>
      </c>
      <c r="M157" s="313"/>
    </row>
    <row r="158" spans="1:29" s="310" customFormat="1" ht="21" customHeight="1">
      <c r="D158" s="311" t="s">
        <v>601</v>
      </c>
      <c r="G158" s="311" t="s">
        <v>56</v>
      </c>
    </row>
    <row r="159" spans="1:29" s="310" customFormat="1" ht="21" customHeight="1">
      <c r="A159" s="311"/>
      <c r="D159" s="311" t="s">
        <v>621</v>
      </c>
      <c r="G159" s="311" t="s">
        <v>57</v>
      </c>
      <c r="M159" s="318"/>
    </row>
    <row r="160" spans="1:29" s="310" customFormat="1" ht="21" customHeight="1">
      <c r="D160" s="365" t="s">
        <v>629</v>
      </c>
      <c r="E160" s="364"/>
      <c r="F160" s="364"/>
      <c r="G160" s="365" t="s">
        <v>735</v>
      </c>
      <c r="H160" s="364"/>
      <c r="I160" s="364"/>
      <c r="J160" s="364"/>
    </row>
    <row r="161" spans="1:13" s="310" customFormat="1" ht="21" customHeight="1">
      <c r="D161" s="364"/>
      <c r="E161" s="364"/>
      <c r="F161" s="364"/>
      <c r="G161" s="312" t="s">
        <v>736</v>
      </c>
      <c r="H161" s="364"/>
      <c r="I161" s="364"/>
      <c r="J161" s="363"/>
      <c r="M161" s="318"/>
    </row>
    <row r="162" spans="1:13" s="310" customFormat="1" ht="21.75" customHeight="1">
      <c r="D162" s="364"/>
      <c r="E162" s="364"/>
      <c r="F162" s="364"/>
      <c r="G162" s="365" t="s">
        <v>737</v>
      </c>
      <c r="H162" s="364"/>
      <c r="I162" s="364"/>
      <c r="M162" s="318"/>
    </row>
    <row r="163" spans="1:13" s="310" customFormat="1" ht="21" customHeight="1">
      <c r="D163" s="365" t="s">
        <v>622</v>
      </c>
      <c r="E163" s="364"/>
      <c r="F163" s="364"/>
      <c r="G163" s="365" t="s">
        <v>106</v>
      </c>
      <c r="H163" s="364"/>
      <c r="I163" s="364"/>
      <c r="J163" s="364"/>
    </row>
    <row r="164" spans="1:13" s="310" customFormat="1" ht="21.75" customHeight="1">
      <c r="D164" s="365" t="s">
        <v>602</v>
      </c>
      <c r="E164" s="364"/>
      <c r="F164" s="364"/>
      <c r="G164" s="365" t="s">
        <v>58</v>
      </c>
      <c r="H164" s="364"/>
      <c r="I164" s="364"/>
      <c r="J164" s="364"/>
      <c r="M164" s="318"/>
    </row>
    <row r="165" spans="1:13" s="310" customFormat="1" ht="21.75" customHeight="1">
      <c r="D165" s="365" t="s">
        <v>630</v>
      </c>
      <c r="E165" s="364"/>
      <c r="F165" s="364"/>
      <c r="G165" s="365" t="s">
        <v>59</v>
      </c>
      <c r="H165" s="364"/>
      <c r="I165" s="364"/>
      <c r="J165" s="364"/>
      <c r="M165" s="318"/>
    </row>
    <row r="166" spans="1:13" s="310" customFormat="1" ht="21.75" customHeight="1">
      <c r="D166" s="365" t="s">
        <v>604</v>
      </c>
      <c r="E166" s="364"/>
      <c r="F166" s="364"/>
      <c r="G166" s="365" t="s">
        <v>107</v>
      </c>
      <c r="H166" s="364"/>
      <c r="I166" s="364"/>
      <c r="J166" s="364"/>
      <c r="M166" s="318"/>
    </row>
    <row r="167" spans="1:13" s="310" customFormat="1" ht="21.75" customHeight="1">
      <c r="D167" s="365" t="s">
        <v>605</v>
      </c>
      <c r="E167" s="364"/>
      <c r="F167" s="364"/>
      <c r="G167" s="365" t="s">
        <v>148</v>
      </c>
      <c r="H167" s="364"/>
      <c r="I167" s="364"/>
      <c r="J167" s="364"/>
      <c r="M167" s="318"/>
    </row>
    <row r="168" spans="1:13" s="310" customFormat="1" ht="4.5" customHeight="1">
      <c r="M168" s="313"/>
    </row>
    <row r="169" spans="1:13" s="310" customFormat="1" ht="21" customHeight="1">
      <c r="B169" s="310" t="s">
        <v>726</v>
      </c>
    </row>
    <row r="170" spans="1:13" s="310" customFormat="1" ht="21.75" customHeight="1">
      <c r="B170" s="310" t="s">
        <v>727</v>
      </c>
      <c r="M170" s="318"/>
    </row>
    <row r="171" spans="1:13" s="310" customFormat="1" ht="21.75" customHeight="1">
      <c r="B171" s="310" t="s">
        <v>728</v>
      </c>
      <c r="M171" s="318"/>
    </row>
    <row r="172" spans="1:13" s="310" customFormat="1" ht="9.75" customHeight="1">
      <c r="M172" s="318"/>
    </row>
    <row r="173" spans="1:13" s="310" customFormat="1" ht="21.75" customHeight="1">
      <c r="A173" s="11" t="s">
        <v>126</v>
      </c>
      <c r="B173" s="11"/>
      <c r="C173" s="11"/>
      <c r="D173" s="11"/>
      <c r="M173" s="318"/>
    </row>
    <row r="174" spans="1:13" s="310" customFormat="1" ht="23.1" customHeight="1">
      <c r="A174" s="11"/>
      <c r="B174" s="30" t="s">
        <v>127</v>
      </c>
      <c r="C174" s="30"/>
      <c r="D174" s="30"/>
      <c r="M174" s="318"/>
    </row>
    <row r="175" spans="1:13" s="310" customFormat="1" ht="23.1" customHeight="1">
      <c r="A175" s="11"/>
      <c r="B175" s="30" t="s">
        <v>178</v>
      </c>
      <c r="C175" s="30"/>
      <c r="D175" s="30"/>
      <c r="M175" s="318"/>
    </row>
    <row r="176" spans="1:13" s="310" customFormat="1" ht="23.1" customHeight="1">
      <c r="A176" s="11"/>
      <c r="B176" s="30" t="s">
        <v>179</v>
      </c>
      <c r="C176" s="30"/>
      <c r="D176" s="30"/>
      <c r="M176" s="318"/>
    </row>
    <row r="177" spans="1:29" s="310" customFormat="1" ht="23.1" customHeight="1">
      <c r="A177" s="11"/>
      <c r="B177" s="30" t="s">
        <v>180</v>
      </c>
      <c r="C177" s="30"/>
      <c r="D177" s="30"/>
      <c r="M177" s="318"/>
    </row>
    <row r="178" spans="1:29" s="310" customFormat="1">
      <c r="B178" s="30" t="s">
        <v>128</v>
      </c>
      <c r="C178" s="30"/>
      <c r="D178" s="30"/>
      <c r="E178" s="30"/>
      <c r="I178" s="309"/>
      <c r="M178" s="316"/>
    </row>
    <row r="179" spans="1:29" s="310" customFormat="1" ht="21.75" customHeight="1">
      <c r="B179" s="30" t="s">
        <v>729</v>
      </c>
      <c r="C179" s="30"/>
      <c r="D179" s="30"/>
      <c r="E179" s="30"/>
      <c r="M179" s="318"/>
    </row>
    <row r="180" spans="1:29" s="310" customFormat="1" ht="23.1" customHeight="1">
      <c r="A180" s="311"/>
      <c r="B180" s="310" t="s">
        <v>730</v>
      </c>
      <c r="G180" s="311"/>
      <c r="M180" s="318"/>
    </row>
    <row r="181" spans="1:29" s="310" customFormat="1" ht="23.1" customHeight="1">
      <c r="A181" s="311"/>
      <c r="B181" s="310" t="s">
        <v>731</v>
      </c>
      <c r="G181" s="311"/>
      <c r="M181" s="318"/>
    </row>
    <row r="182" spans="1:29" s="310" customFormat="1" ht="23.1" customHeight="1">
      <c r="A182" s="311"/>
      <c r="B182" s="310" t="s">
        <v>732</v>
      </c>
      <c r="G182" s="311"/>
      <c r="M182" s="318"/>
    </row>
    <row r="183" spans="1:29" s="310" customFormat="1" ht="8.25" customHeight="1">
      <c r="A183" s="311"/>
      <c r="G183" s="311"/>
      <c r="M183" s="318"/>
    </row>
    <row r="184" spans="1:29" s="310" customFormat="1" ht="23.1" customHeight="1">
      <c r="B184" s="314" t="s">
        <v>307</v>
      </c>
      <c r="D184" s="311"/>
      <c r="G184" s="311"/>
      <c r="M184" s="318"/>
    </row>
    <row r="185" spans="1:29" s="310" customFormat="1" ht="23.1" customHeight="1">
      <c r="B185" s="314" t="s">
        <v>306</v>
      </c>
      <c r="D185" s="311"/>
      <c r="G185" s="311"/>
      <c r="I185" s="314" t="s">
        <v>583</v>
      </c>
      <c r="M185" s="318"/>
    </row>
    <row r="186" spans="1:29" s="8" customFormat="1" ht="24.95" customHeight="1">
      <c r="A186" s="379" t="s">
        <v>63</v>
      </c>
      <c r="B186" s="379"/>
      <c r="C186" s="379"/>
      <c r="D186" s="379"/>
      <c r="E186" s="379"/>
      <c r="F186" s="379"/>
      <c r="G186" s="379"/>
      <c r="H186" s="379"/>
      <c r="I186" s="379"/>
      <c r="J186" s="379"/>
      <c r="K186" s="379"/>
      <c r="L186" s="379"/>
      <c r="M186" s="379"/>
      <c r="N186" s="10"/>
      <c r="O186" s="28"/>
      <c r="P186" s="315"/>
      <c r="Q186" s="74"/>
      <c r="R186" s="75"/>
      <c r="S186" s="76"/>
    </row>
    <row r="187" spans="1:29" s="8" customFormat="1" ht="10.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0"/>
      <c r="O187" s="28"/>
      <c r="P187" s="315"/>
      <c r="Q187" s="74"/>
      <c r="R187" s="75"/>
      <c r="S187" s="76"/>
    </row>
    <row r="188" spans="1:29" ht="23.85" customHeight="1">
      <c r="A188" s="11" t="s">
        <v>310</v>
      </c>
      <c r="E188" s="11"/>
      <c r="F188" s="37"/>
      <c r="G188" s="37"/>
      <c r="H188" s="37"/>
      <c r="I188" s="37"/>
      <c r="J188" s="37"/>
      <c r="K188" s="37"/>
      <c r="L188" s="37"/>
      <c r="M188" s="37"/>
      <c r="N188" s="37"/>
      <c r="P188" s="9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s="310" customFormat="1" ht="23.1" customHeight="1">
      <c r="B189" s="11" t="s">
        <v>181</v>
      </c>
      <c r="C189" s="11"/>
      <c r="D189" s="11"/>
      <c r="E189" s="30"/>
      <c r="M189" s="318"/>
    </row>
    <row r="190" spans="1:29" s="310" customFormat="1" ht="23.1" customHeight="1">
      <c r="B190" s="11" t="s">
        <v>757</v>
      </c>
      <c r="C190" s="11"/>
      <c r="D190" s="11"/>
      <c r="E190" s="30"/>
      <c r="M190" s="318"/>
    </row>
    <row r="191" spans="1:29" s="310" customFormat="1" ht="23.1" customHeight="1">
      <c r="A191" s="11"/>
      <c r="B191" s="11" t="s">
        <v>758</v>
      </c>
      <c r="C191" s="11"/>
      <c r="D191" s="11"/>
      <c r="E191" s="30"/>
      <c r="M191" s="318"/>
    </row>
    <row r="192" spans="1:29" s="310" customFormat="1" ht="23.1" customHeight="1">
      <c r="A192" s="8"/>
      <c r="B192" s="11" t="s">
        <v>182</v>
      </c>
      <c r="C192" s="11"/>
      <c r="D192" s="11"/>
      <c r="E192" s="11"/>
      <c r="M192" s="318"/>
    </row>
    <row r="193" spans="1:13" s="310" customFormat="1" ht="23.1" customHeight="1">
      <c r="A193" s="8"/>
      <c r="B193" s="11" t="s">
        <v>183</v>
      </c>
      <c r="C193" s="11"/>
      <c r="D193" s="11"/>
      <c r="E193" s="11"/>
      <c r="M193" s="318"/>
    </row>
    <row r="194" spans="1:13" s="310" customFormat="1" ht="23.1" customHeight="1">
      <c r="A194" s="8"/>
      <c r="B194" s="11" t="s">
        <v>184</v>
      </c>
      <c r="C194" s="11"/>
      <c r="D194" s="11"/>
      <c r="E194" s="11"/>
      <c r="M194" s="318"/>
    </row>
    <row r="195" spans="1:13" s="310" customFormat="1" ht="23.1" customHeight="1">
      <c r="A195" s="8"/>
      <c r="B195" s="11" t="s">
        <v>185</v>
      </c>
      <c r="C195" s="11"/>
      <c r="D195" s="11"/>
      <c r="E195" s="11"/>
      <c r="M195" s="318"/>
    </row>
    <row r="196" spans="1:13" s="310" customFormat="1" ht="23.1" customHeight="1">
      <c r="A196" s="8"/>
      <c r="B196" s="11" t="s">
        <v>186</v>
      </c>
      <c r="C196" s="11"/>
      <c r="D196" s="11"/>
      <c r="E196" s="11"/>
      <c r="M196" s="318"/>
    </row>
    <row r="197" spans="1:13" s="310" customFormat="1" ht="23.1" customHeight="1">
      <c r="A197" s="8"/>
      <c r="B197" s="11" t="s">
        <v>187</v>
      </c>
      <c r="C197" s="11"/>
      <c r="D197" s="11"/>
      <c r="E197" s="11"/>
      <c r="M197" s="318"/>
    </row>
    <row r="198" spans="1:13" s="310" customFormat="1" ht="23.1" customHeight="1">
      <c r="A198" s="8"/>
      <c r="B198" s="11" t="s">
        <v>402</v>
      </c>
      <c r="C198" s="11"/>
      <c r="D198" s="11"/>
      <c r="E198" s="11"/>
      <c r="M198" s="318"/>
    </row>
    <row r="199" spans="1:13" s="310" customFormat="1" ht="23.1" customHeight="1">
      <c r="A199" s="8"/>
      <c r="B199" s="11" t="s">
        <v>403</v>
      </c>
      <c r="C199" s="11"/>
      <c r="D199" s="11"/>
      <c r="E199" s="11"/>
      <c r="M199" s="318"/>
    </row>
    <row r="200" spans="1:13" s="310" customFormat="1" ht="23.1" customHeight="1">
      <c r="A200" s="8"/>
      <c r="B200" s="11" t="s">
        <v>404</v>
      </c>
      <c r="C200" s="11"/>
      <c r="D200" s="11"/>
      <c r="E200" s="11"/>
      <c r="M200" s="318"/>
    </row>
    <row r="201" spans="1:13" s="310" customFormat="1" ht="23.1" customHeight="1">
      <c r="A201" s="8"/>
      <c r="B201" s="11" t="s">
        <v>188</v>
      </c>
      <c r="C201" s="11"/>
      <c r="D201" s="11"/>
      <c r="E201" s="11"/>
      <c r="M201" s="318"/>
    </row>
    <row r="202" spans="1:13" s="310" customFormat="1" ht="23.1" customHeight="1">
      <c r="A202" s="8"/>
      <c r="B202" s="11" t="s">
        <v>189</v>
      </c>
      <c r="C202" s="11"/>
      <c r="D202" s="11"/>
      <c r="E202" s="11"/>
      <c r="M202" s="318"/>
    </row>
    <row r="203" spans="1:13" s="310" customFormat="1" ht="23.1" customHeight="1">
      <c r="A203" s="8"/>
      <c r="B203" s="11" t="s">
        <v>190</v>
      </c>
      <c r="C203" s="11"/>
      <c r="D203" s="11"/>
      <c r="E203" s="11"/>
      <c r="M203" s="318"/>
    </row>
    <row r="204" spans="1:13" s="310" customFormat="1" ht="22.5" customHeight="1">
      <c r="A204" s="11"/>
      <c r="B204" s="8"/>
      <c r="C204" s="8"/>
      <c r="D204" s="8"/>
      <c r="E204" s="11" t="s">
        <v>129</v>
      </c>
      <c r="K204" s="322" t="s">
        <v>130</v>
      </c>
      <c r="M204" s="318"/>
    </row>
    <row r="205" spans="1:13" s="310" customFormat="1" ht="23.1" customHeight="1">
      <c r="B205" s="8"/>
      <c r="C205" s="8"/>
      <c r="D205" s="11" t="s">
        <v>357</v>
      </c>
      <c r="E205" s="11"/>
      <c r="K205" s="323" t="s">
        <v>131</v>
      </c>
      <c r="M205" s="318"/>
    </row>
    <row r="206" spans="1:13" s="310" customFormat="1" ht="23.1" customHeight="1">
      <c r="B206" s="8"/>
      <c r="C206" s="8"/>
      <c r="D206" s="11" t="s">
        <v>191</v>
      </c>
      <c r="E206" s="11"/>
      <c r="K206" s="322">
        <v>5</v>
      </c>
      <c r="M206" s="318"/>
    </row>
    <row r="207" spans="1:13" s="310" customFormat="1" ht="23.1" customHeight="1">
      <c r="B207" s="8"/>
      <c r="C207" s="8"/>
      <c r="D207" s="11" t="s">
        <v>192</v>
      </c>
      <c r="E207" s="11"/>
      <c r="K207" s="322">
        <v>5</v>
      </c>
      <c r="M207" s="318"/>
    </row>
    <row r="208" spans="1:13" s="310" customFormat="1" ht="23.1" customHeight="1">
      <c r="B208" s="8"/>
      <c r="C208" s="8"/>
      <c r="D208" s="11" t="s">
        <v>193</v>
      </c>
      <c r="E208" s="11"/>
      <c r="K208" s="322">
        <v>5</v>
      </c>
      <c r="M208" s="318"/>
    </row>
    <row r="209" spans="1:19" s="310" customFormat="1" ht="23.1" customHeight="1">
      <c r="B209" s="11" t="s">
        <v>194</v>
      </c>
      <c r="C209" s="11"/>
      <c r="D209" s="11"/>
      <c r="E209" s="11"/>
      <c r="M209" s="318"/>
    </row>
    <row r="210" spans="1:19" s="310" customFormat="1" ht="23.1" customHeight="1">
      <c r="B210" s="11" t="s">
        <v>195</v>
      </c>
      <c r="C210" s="11"/>
      <c r="D210" s="11"/>
      <c r="E210" s="11"/>
      <c r="M210" s="318"/>
    </row>
    <row r="211" spans="1:19" s="310" customFormat="1" ht="23.1" customHeight="1">
      <c r="B211" s="11" t="s">
        <v>196</v>
      </c>
      <c r="C211" s="11"/>
      <c r="M211" s="318"/>
    </row>
    <row r="212" spans="1:19" s="310" customFormat="1" ht="23.1" customHeight="1">
      <c r="B212" s="11" t="s">
        <v>197</v>
      </c>
      <c r="C212" s="11"/>
      <c r="M212" s="318"/>
    </row>
    <row r="213" spans="1:19" s="310" customFormat="1" ht="23.1" customHeight="1">
      <c r="B213" s="11" t="s">
        <v>198</v>
      </c>
      <c r="C213" s="11"/>
      <c r="M213" s="318"/>
    </row>
    <row r="214" spans="1:19" s="20" customFormat="1" ht="24" customHeight="1">
      <c r="A214" s="8"/>
      <c r="B214" s="11" t="s">
        <v>199</v>
      </c>
      <c r="C214" s="11"/>
      <c r="D214" s="11"/>
      <c r="F214" s="11"/>
      <c r="G214" s="11"/>
      <c r="H214" s="11"/>
      <c r="I214" s="11"/>
      <c r="J214" s="11"/>
      <c r="K214" s="11"/>
      <c r="M214" s="320"/>
      <c r="N214" s="37"/>
      <c r="P214" s="9"/>
      <c r="Q214" s="10"/>
      <c r="R214" s="2"/>
      <c r="S214" s="2"/>
    </row>
    <row r="215" spans="1:19" s="20" customFormat="1" ht="24" customHeight="1">
      <c r="A215" s="8"/>
      <c r="B215" s="11" t="s">
        <v>200</v>
      </c>
      <c r="C215" s="11"/>
      <c r="D215" s="11"/>
      <c r="F215" s="11"/>
      <c r="G215" s="11"/>
      <c r="H215" s="11"/>
      <c r="I215" s="11"/>
      <c r="J215" s="11"/>
      <c r="K215" s="11"/>
      <c r="M215" s="320"/>
      <c r="N215" s="37"/>
      <c r="P215" s="9"/>
      <c r="Q215" s="10"/>
      <c r="R215" s="2"/>
      <c r="S215" s="2"/>
    </row>
    <row r="216" spans="1:19" s="20" customFormat="1" ht="24" customHeight="1">
      <c r="A216" s="8"/>
      <c r="B216" s="11" t="s">
        <v>201</v>
      </c>
      <c r="C216" s="11"/>
      <c r="D216" s="11"/>
      <c r="F216" s="11"/>
      <c r="G216" s="11"/>
      <c r="H216" s="11"/>
      <c r="I216" s="11"/>
      <c r="J216" s="11"/>
      <c r="K216" s="11"/>
      <c r="M216" s="320"/>
      <c r="N216" s="37"/>
      <c r="P216" s="9"/>
      <c r="Q216" s="10"/>
      <c r="R216" s="2"/>
      <c r="S216" s="2"/>
    </row>
    <row r="217" spans="1:19" s="20" customFormat="1" ht="24" customHeight="1">
      <c r="A217" s="8"/>
      <c r="B217" s="11" t="s">
        <v>202</v>
      </c>
      <c r="C217" s="11"/>
      <c r="D217" s="11"/>
      <c r="F217" s="11"/>
      <c r="G217" s="11"/>
      <c r="H217" s="11"/>
      <c r="I217" s="8"/>
      <c r="J217" s="8"/>
      <c r="M217" s="320"/>
      <c r="N217" s="37"/>
      <c r="P217" s="9"/>
      <c r="Q217" s="10"/>
      <c r="R217" s="2"/>
      <c r="S217" s="2"/>
    </row>
    <row r="218" spans="1:19" s="20" customFormat="1" ht="24" customHeight="1">
      <c r="A218" s="11"/>
      <c r="B218" s="11" t="s">
        <v>203</v>
      </c>
      <c r="C218" s="11"/>
      <c r="D218" s="11"/>
      <c r="F218" s="11"/>
      <c r="G218" s="11"/>
      <c r="H218" s="11"/>
      <c r="I218" s="8"/>
      <c r="J218" s="322">
        <v>10</v>
      </c>
      <c r="M218" s="320"/>
      <c r="N218" s="37"/>
      <c r="P218" s="9"/>
      <c r="Q218" s="10"/>
      <c r="R218" s="2"/>
      <c r="S218" s="2"/>
    </row>
    <row r="219" spans="1:19" s="310" customFormat="1" ht="23.1" customHeight="1">
      <c r="M219" s="318"/>
    </row>
    <row r="220" spans="1:19" s="310" customFormat="1" ht="23.1" customHeight="1">
      <c r="M220" s="318"/>
    </row>
    <row r="221" spans="1:19" s="8" customFormat="1" ht="24.95" customHeight="1">
      <c r="A221" s="11"/>
      <c r="B221" s="306" t="s">
        <v>307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P221" s="7"/>
      <c r="Q221" s="321"/>
    </row>
    <row r="222" spans="1:19" s="8" customFormat="1" ht="24.95" customHeight="1">
      <c r="A222" s="11"/>
      <c r="B222" s="306" t="s">
        <v>306</v>
      </c>
      <c r="C222" s="11"/>
      <c r="D222" s="11"/>
      <c r="E222" s="11"/>
      <c r="F222" s="11"/>
      <c r="G222" s="11"/>
      <c r="H222" s="11"/>
      <c r="I222" s="306" t="s">
        <v>583</v>
      </c>
      <c r="J222" s="11"/>
      <c r="K222" s="11"/>
      <c r="L222" s="11"/>
      <c r="M222" s="11"/>
      <c r="N222" s="11"/>
      <c r="P222" s="7"/>
      <c r="Q222" s="321"/>
    </row>
    <row r="223" spans="1:19" s="8" customFormat="1" ht="24.95" customHeight="1">
      <c r="A223" s="379" t="s">
        <v>64</v>
      </c>
      <c r="B223" s="379"/>
      <c r="C223" s="379"/>
      <c r="D223" s="379"/>
      <c r="E223" s="379"/>
      <c r="F223" s="379"/>
      <c r="G223" s="379"/>
      <c r="H223" s="379"/>
      <c r="I223" s="379"/>
      <c r="J223" s="379"/>
      <c r="K223" s="379"/>
      <c r="L223" s="379"/>
      <c r="M223" s="379"/>
      <c r="N223" s="10"/>
      <c r="O223" s="28"/>
      <c r="P223" s="315"/>
      <c r="Q223" s="74"/>
      <c r="R223" s="75"/>
      <c r="S223" s="76"/>
    </row>
    <row r="224" spans="1:19" s="8" customFormat="1" ht="24.9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0"/>
      <c r="O224" s="28"/>
      <c r="P224" s="315"/>
      <c r="Q224" s="74"/>
      <c r="R224" s="75"/>
      <c r="S224" s="76"/>
    </row>
    <row r="225" spans="1:29" ht="23.85" customHeight="1">
      <c r="A225" s="11" t="s">
        <v>310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37"/>
      <c r="M225" s="37"/>
      <c r="N225" s="37"/>
      <c r="P225" s="9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s="20" customFormat="1" ht="24" customHeight="1">
      <c r="A226" s="11"/>
      <c r="B226" s="11" t="s">
        <v>204</v>
      </c>
      <c r="C226" s="11"/>
      <c r="D226" s="11"/>
      <c r="F226" s="11"/>
      <c r="G226" s="11"/>
      <c r="H226" s="11"/>
      <c r="I226" s="8"/>
      <c r="J226" s="322"/>
      <c r="M226" s="320"/>
      <c r="N226" s="37"/>
      <c r="P226" s="9"/>
      <c r="Q226" s="10"/>
      <c r="R226" s="2"/>
      <c r="S226" s="2"/>
    </row>
    <row r="227" spans="1:29" s="11" customFormat="1" ht="24" customHeight="1">
      <c r="B227" s="11" t="s">
        <v>205</v>
      </c>
      <c r="I227" s="8"/>
      <c r="J227" s="322">
        <v>5</v>
      </c>
      <c r="O227" s="28"/>
      <c r="P227" s="7"/>
      <c r="Q227" s="28"/>
    </row>
    <row r="228" spans="1:29" ht="24.95" customHeight="1">
      <c r="A228" s="11"/>
      <c r="B228" s="11" t="s">
        <v>206</v>
      </c>
      <c r="C228" s="11"/>
      <c r="D228" s="11"/>
      <c r="F228" s="11"/>
      <c r="G228" s="11"/>
      <c r="H228" s="11"/>
      <c r="I228" s="8"/>
      <c r="J228" s="322"/>
      <c r="L228" s="31"/>
      <c r="M228" s="31"/>
      <c r="N228" s="31"/>
      <c r="O228" s="10"/>
      <c r="P228" s="9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21.75" customHeight="1">
      <c r="A229" s="8"/>
      <c r="B229" s="11" t="s">
        <v>207</v>
      </c>
      <c r="C229" s="11"/>
      <c r="D229" s="11"/>
      <c r="F229" s="11"/>
      <c r="G229" s="11"/>
      <c r="H229" s="11"/>
      <c r="I229" s="11"/>
      <c r="J229" s="11"/>
      <c r="K229" s="11"/>
      <c r="L229" s="31"/>
      <c r="M229" s="31"/>
      <c r="N229" s="31"/>
      <c r="O229" s="10"/>
      <c r="P229" s="9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s="8" customFormat="1" ht="24" customHeight="1">
      <c r="B230" s="11" t="s">
        <v>208</v>
      </c>
      <c r="C230" s="11"/>
      <c r="D230" s="11"/>
      <c r="F230" s="11"/>
      <c r="G230" s="11"/>
      <c r="H230" s="11"/>
      <c r="I230" s="11"/>
      <c r="J230" s="11"/>
      <c r="K230" s="11"/>
      <c r="L230" s="31"/>
      <c r="M230" s="31"/>
      <c r="N230" s="31"/>
      <c r="O230" s="28"/>
      <c r="P230" s="7"/>
    </row>
    <row r="231" spans="1:29" s="8" customFormat="1" ht="24" customHeight="1">
      <c r="B231" s="11" t="s">
        <v>209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31"/>
      <c r="M231" s="31"/>
      <c r="N231" s="31"/>
      <c r="O231" s="28"/>
      <c r="P231" s="7"/>
    </row>
    <row r="232" spans="1:29" s="8" customFormat="1" ht="24" customHeight="1">
      <c r="B232" s="11" t="s">
        <v>210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31"/>
      <c r="M232" s="31"/>
      <c r="N232" s="31"/>
      <c r="O232" s="28"/>
      <c r="P232" s="7"/>
    </row>
    <row r="233" spans="1:29" s="8" customFormat="1" ht="24" customHeight="1">
      <c r="B233" s="11" t="s">
        <v>686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31"/>
      <c r="M233" s="31"/>
      <c r="N233" s="31"/>
      <c r="O233" s="28"/>
      <c r="P233" s="7"/>
    </row>
    <row r="234" spans="1:29" s="8" customFormat="1" ht="24" customHeight="1">
      <c r="B234" s="11" t="s">
        <v>687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31"/>
      <c r="M234" s="31"/>
      <c r="N234" s="31"/>
      <c r="O234" s="28"/>
      <c r="P234" s="7"/>
    </row>
    <row r="235" spans="1:29" s="8" customFormat="1" ht="24" customHeight="1">
      <c r="B235" s="11" t="s">
        <v>688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31"/>
      <c r="M235" s="31"/>
      <c r="N235" s="31"/>
      <c r="O235" s="28"/>
      <c r="P235" s="7"/>
    </row>
    <row r="236" spans="1:29" s="8" customFormat="1" ht="24" customHeight="1">
      <c r="B236" s="11" t="s">
        <v>689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31"/>
      <c r="M236" s="31"/>
      <c r="N236" s="31"/>
      <c r="O236" s="28"/>
      <c r="P236" s="7"/>
    </row>
    <row r="237" spans="1:29" s="8" customFormat="1" ht="24" customHeight="1">
      <c r="B237" s="11" t="s">
        <v>690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31"/>
      <c r="M237" s="31"/>
      <c r="N237" s="31"/>
      <c r="O237" s="28"/>
      <c r="P237" s="7"/>
    </row>
    <row r="238" spans="1:29" s="8" customFormat="1" ht="24" customHeight="1">
      <c r="B238" s="11" t="s">
        <v>691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31"/>
      <c r="M238" s="31"/>
      <c r="N238" s="31"/>
      <c r="O238" s="28"/>
      <c r="P238" s="7"/>
    </row>
    <row r="239" spans="1:29" s="8" customFormat="1" ht="24" customHeight="1">
      <c r="B239" s="11" t="s">
        <v>211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28"/>
      <c r="P239" s="7"/>
      <c r="Q239" s="7"/>
      <c r="R239" s="7"/>
      <c r="S239" s="7"/>
    </row>
    <row r="240" spans="1:29" s="8" customFormat="1" ht="24" customHeight="1">
      <c r="B240" s="11" t="s">
        <v>212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28"/>
      <c r="P240" s="7"/>
      <c r="R240" s="7"/>
      <c r="S240" s="7"/>
    </row>
    <row r="241" spans="1:19" s="8" customFormat="1" ht="23.25" customHeight="1">
      <c r="B241" s="11" t="s">
        <v>213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28"/>
      <c r="P241" s="7"/>
      <c r="Q241" s="7"/>
      <c r="R241" s="7"/>
      <c r="S241" s="7"/>
    </row>
    <row r="242" spans="1:19" s="8" customFormat="1" ht="24.95" customHeight="1">
      <c r="B242" s="11" t="s">
        <v>214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28"/>
      <c r="P242" s="7"/>
    </row>
    <row r="243" spans="1:19" s="8" customFormat="1" ht="24.95" customHeight="1">
      <c r="B243" s="11" t="s">
        <v>215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28"/>
      <c r="P243" s="7"/>
    </row>
    <row r="244" spans="1:19" s="8" customFormat="1" ht="24.95" customHeight="1">
      <c r="B244" s="11" t="s">
        <v>216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28"/>
      <c r="P244" s="7"/>
    </row>
    <row r="245" spans="1:19" s="8" customFormat="1" ht="24" customHeight="1">
      <c r="B245" s="11" t="s">
        <v>217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28"/>
      <c r="P245" s="7"/>
    </row>
    <row r="246" spans="1:19" s="8" customFormat="1" ht="24" customHeight="1">
      <c r="B246" s="11" t="s">
        <v>692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28"/>
      <c r="P246" s="7"/>
    </row>
    <row r="247" spans="1:19" s="8" customFormat="1" ht="23.25" customHeight="1">
      <c r="B247" s="11" t="s">
        <v>218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P247" s="7"/>
      <c r="Q247" s="321"/>
    </row>
    <row r="248" spans="1:19" s="8" customFormat="1" ht="24.95" customHeight="1">
      <c r="B248" s="11" t="s">
        <v>219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P248" s="7"/>
      <c r="Q248" s="321"/>
    </row>
    <row r="249" spans="1:19" s="8" customFormat="1" ht="24.95" customHeight="1">
      <c r="B249" s="11" t="s">
        <v>220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P249" s="7"/>
      <c r="Q249" s="321"/>
    </row>
    <row r="250" spans="1:19" s="8" customFormat="1" ht="24.95" customHeight="1">
      <c r="B250" s="11" t="s">
        <v>221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P250" s="7"/>
      <c r="Q250" s="321"/>
    </row>
    <row r="251" spans="1:19" s="8" customFormat="1" ht="24.95" customHeight="1">
      <c r="B251" s="11" t="s">
        <v>222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P251" s="7"/>
      <c r="Q251" s="321"/>
    </row>
    <row r="252" spans="1:19" s="8" customFormat="1" ht="24.95" customHeight="1">
      <c r="A252" s="11"/>
      <c r="B252" s="11" t="s">
        <v>223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P252" s="7"/>
      <c r="Q252" s="321"/>
    </row>
    <row r="253" spans="1:19" s="8" customFormat="1" ht="24.95" customHeight="1">
      <c r="A253" s="11"/>
      <c r="B253" s="11" t="s">
        <v>224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P253" s="7"/>
      <c r="Q253" s="321"/>
    </row>
    <row r="254" spans="1:19" s="8" customFormat="1" ht="24.9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P254" s="7"/>
      <c r="Q254" s="321"/>
    </row>
    <row r="255" spans="1:19" s="8" customFormat="1" ht="24.9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P255" s="7"/>
      <c r="Q255" s="321"/>
    </row>
    <row r="256" spans="1:19" s="8" customFormat="1" ht="24.95" customHeight="1">
      <c r="B256" s="306" t="s">
        <v>307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28"/>
      <c r="P256" s="7"/>
      <c r="R256" s="77"/>
    </row>
    <row r="257" spans="1:19" s="8" customFormat="1" ht="24.95" customHeight="1">
      <c r="B257" s="306" t="s">
        <v>306</v>
      </c>
      <c r="C257" s="11"/>
      <c r="D257" s="11"/>
      <c r="E257" s="11"/>
      <c r="F257" s="11"/>
      <c r="G257" s="11"/>
      <c r="H257" s="11"/>
      <c r="I257" s="306" t="s">
        <v>583</v>
      </c>
      <c r="J257" s="11"/>
      <c r="K257" s="11"/>
      <c r="L257" s="11"/>
      <c r="M257" s="11"/>
      <c r="N257" s="11"/>
      <c r="O257" s="28"/>
      <c r="P257" s="7"/>
      <c r="R257" s="77"/>
    </row>
    <row r="258" spans="1:19" s="8" customFormat="1" ht="24.95" customHeight="1">
      <c r="A258" s="379" t="s">
        <v>66</v>
      </c>
      <c r="B258" s="379"/>
      <c r="C258" s="379"/>
      <c r="D258" s="379"/>
      <c r="E258" s="379"/>
      <c r="F258" s="379"/>
      <c r="G258" s="379"/>
      <c r="H258" s="379"/>
      <c r="I258" s="379"/>
      <c r="J258" s="379"/>
      <c r="K258" s="379"/>
      <c r="L258" s="379"/>
      <c r="M258" s="379"/>
      <c r="N258" s="10"/>
      <c r="O258" s="28"/>
      <c r="P258" s="315"/>
      <c r="Q258" s="74"/>
      <c r="R258" s="75"/>
      <c r="S258" s="76"/>
    </row>
    <row r="259" spans="1:19" s="8" customFormat="1" ht="23.2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0"/>
      <c r="O259" s="28"/>
      <c r="P259" s="315"/>
      <c r="Q259" s="74"/>
      <c r="R259" s="75"/>
      <c r="S259" s="76"/>
    </row>
    <row r="260" spans="1:19" s="11" customFormat="1" ht="23.85" customHeight="1">
      <c r="A260" s="11" t="s">
        <v>310</v>
      </c>
      <c r="O260" s="28"/>
      <c r="P260" s="7"/>
      <c r="Q260" s="28"/>
    </row>
    <row r="261" spans="1:19" s="8" customFormat="1" ht="24.95" customHeight="1">
      <c r="B261" s="11" t="s">
        <v>225</v>
      </c>
      <c r="C261" s="11"/>
      <c r="D261" s="11"/>
      <c r="E261" s="11"/>
      <c r="F261" s="11"/>
      <c r="G261" s="11"/>
      <c r="H261" s="11"/>
      <c r="I261" s="11"/>
      <c r="L261" s="11"/>
      <c r="M261" s="11"/>
      <c r="N261" s="11"/>
      <c r="O261" s="28"/>
      <c r="P261" s="7"/>
    </row>
    <row r="262" spans="1:19" s="8" customFormat="1" ht="24.95" customHeight="1">
      <c r="B262" s="11" t="s">
        <v>226</v>
      </c>
      <c r="C262" s="11"/>
      <c r="D262" s="11"/>
      <c r="E262" s="11"/>
      <c r="F262" s="11"/>
      <c r="G262" s="11"/>
      <c r="H262" s="11"/>
      <c r="I262" s="11"/>
      <c r="L262" s="11"/>
      <c r="M262" s="11"/>
      <c r="N262" s="11"/>
      <c r="O262" s="28"/>
      <c r="P262" s="7"/>
    </row>
    <row r="263" spans="1:19" s="8" customFormat="1" ht="24.95" customHeight="1">
      <c r="B263" s="11" t="s">
        <v>227</v>
      </c>
      <c r="C263" s="11"/>
      <c r="D263" s="11"/>
      <c r="E263" s="11"/>
      <c r="F263" s="11"/>
      <c r="G263" s="11"/>
      <c r="H263" s="11"/>
      <c r="I263" s="11"/>
      <c r="L263" s="11"/>
      <c r="M263" s="11"/>
      <c r="N263" s="11"/>
      <c r="O263" s="28"/>
      <c r="P263" s="7"/>
    </row>
    <row r="264" spans="1:19" s="8" customFormat="1" ht="24.95" customHeight="1">
      <c r="B264" s="11" t="s">
        <v>693</v>
      </c>
      <c r="C264" s="11"/>
      <c r="D264" s="11"/>
      <c r="E264" s="11"/>
      <c r="F264" s="11"/>
      <c r="G264" s="11"/>
      <c r="H264" s="11"/>
      <c r="I264" s="11"/>
      <c r="L264" s="11"/>
      <c r="M264" s="11"/>
      <c r="N264" s="11"/>
      <c r="O264" s="28"/>
      <c r="P264" s="7"/>
    </row>
    <row r="265" spans="1:19" s="8" customFormat="1" ht="24.95" customHeight="1">
      <c r="B265" s="11" t="s">
        <v>228</v>
      </c>
      <c r="C265" s="11"/>
      <c r="E265" s="11"/>
      <c r="F265" s="11"/>
      <c r="G265" s="11"/>
      <c r="H265" s="11"/>
      <c r="I265" s="11"/>
      <c r="L265" s="11"/>
      <c r="M265" s="11"/>
      <c r="N265" s="11"/>
      <c r="O265" s="28"/>
      <c r="P265" s="7"/>
    </row>
    <row r="266" spans="1:19" s="8" customFormat="1" ht="24.95" customHeight="1">
      <c r="B266" s="11" t="s">
        <v>229</v>
      </c>
      <c r="C266" s="11"/>
      <c r="D266" s="11"/>
      <c r="E266" s="11"/>
      <c r="F266" s="11"/>
      <c r="G266" s="11"/>
      <c r="H266" s="11"/>
      <c r="I266" s="11"/>
      <c r="L266" s="11"/>
      <c r="M266" s="11"/>
      <c r="N266" s="11"/>
      <c r="O266" s="28"/>
      <c r="P266" s="7"/>
    </row>
    <row r="267" spans="1:19" s="8" customFormat="1" ht="24.95" customHeight="1">
      <c r="B267" s="11" t="s">
        <v>230</v>
      </c>
      <c r="C267" s="11"/>
      <c r="D267" s="11"/>
      <c r="E267" s="11"/>
      <c r="F267" s="11"/>
      <c r="G267" s="11"/>
      <c r="H267" s="11"/>
      <c r="I267" s="11"/>
      <c r="L267" s="11"/>
      <c r="M267" s="11"/>
      <c r="N267" s="11"/>
      <c r="O267" s="28"/>
      <c r="P267" s="7"/>
    </row>
    <row r="268" spans="1:19" s="8" customFormat="1" ht="24.95" customHeight="1">
      <c r="B268" s="11" t="s">
        <v>231</v>
      </c>
      <c r="C268" s="11"/>
      <c r="D268" s="11"/>
      <c r="E268" s="11"/>
      <c r="F268" s="11"/>
      <c r="G268" s="11"/>
      <c r="H268" s="11"/>
      <c r="I268" s="11"/>
      <c r="L268" s="11"/>
      <c r="M268" s="11"/>
      <c r="N268" s="11"/>
      <c r="O268" s="28"/>
      <c r="P268" s="7"/>
    </row>
    <row r="269" spans="1:19" s="8" customFormat="1" ht="23.85" customHeight="1">
      <c r="B269" s="11" t="s">
        <v>232</v>
      </c>
      <c r="C269" s="11"/>
      <c r="D269" s="11"/>
      <c r="E269" s="11"/>
      <c r="F269" s="11"/>
      <c r="G269" s="11"/>
      <c r="H269" s="11"/>
      <c r="I269" s="11"/>
      <c r="L269" s="11"/>
      <c r="M269" s="11"/>
      <c r="N269" s="11"/>
      <c r="P269" s="7"/>
    </row>
    <row r="270" spans="1:19" s="8" customFormat="1" ht="23.85" customHeight="1">
      <c r="B270" s="11" t="s">
        <v>233</v>
      </c>
      <c r="C270" s="11"/>
      <c r="D270" s="11"/>
      <c r="E270" s="11"/>
      <c r="F270" s="11"/>
      <c r="G270" s="11"/>
      <c r="H270" s="11"/>
      <c r="I270" s="11"/>
      <c r="L270" s="11"/>
      <c r="M270" s="11"/>
      <c r="N270" s="11"/>
      <c r="P270" s="7"/>
    </row>
    <row r="271" spans="1:19" s="8" customFormat="1" ht="23.85" customHeight="1">
      <c r="B271" s="11" t="s">
        <v>234</v>
      </c>
      <c r="C271" s="11"/>
      <c r="D271" s="11"/>
      <c r="E271" s="11"/>
      <c r="F271" s="11"/>
      <c r="G271" s="11"/>
      <c r="H271" s="11"/>
      <c r="I271" s="11"/>
      <c r="L271" s="11"/>
      <c r="M271" s="11"/>
      <c r="N271" s="11"/>
      <c r="P271" s="7"/>
    </row>
    <row r="272" spans="1:19" s="8" customFormat="1" ht="23.85" customHeight="1">
      <c r="B272" s="11" t="s">
        <v>235</v>
      </c>
      <c r="C272" s="11"/>
      <c r="D272" s="11"/>
      <c r="E272" s="11"/>
      <c r="F272" s="11"/>
      <c r="G272" s="11"/>
      <c r="H272" s="11"/>
      <c r="I272" s="11"/>
      <c r="L272" s="11"/>
      <c r="M272" s="11"/>
      <c r="N272" s="11"/>
      <c r="P272" s="7"/>
    </row>
    <row r="273" spans="1:18" s="8" customFormat="1" ht="23.85" customHeight="1">
      <c r="B273" s="11" t="s">
        <v>236</v>
      </c>
      <c r="C273" s="11"/>
      <c r="D273" s="11"/>
      <c r="E273" s="11"/>
      <c r="F273" s="11"/>
      <c r="G273" s="11"/>
      <c r="H273" s="11"/>
      <c r="I273" s="11"/>
      <c r="L273" s="11"/>
      <c r="M273" s="11"/>
      <c r="N273" s="11"/>
      <c r="O273" s="28"/>
      <c r="P273" s="7"/>
    </row>
    <row r="274" spans="1:18" s="8" customFormat="1" ht="23.85" customHeight="1">
      <c r="B274" s="11" t="s">
        <v>237</v>
      </c>
      <c r="C274" s="11"/>
      <c r="D274" s="11"/>
      <c r="E274" s="11"/>
      <c r="F274" s="11"/>
      <c r="G274" s="11"/>
      <c r="H274" s="11"/>
      <c r="I274" s="11"/>
      <c r="L274" s="11"/>
      <c r="M274" s="11"/>
      <c r="N274" s="11"/>
      <c r="O274" s="28"/>
      <c r="P274" s="7"/>
    </row>
    <row r="275" spans="1:18" s="8" customFormat="1" ht="23.85" customHeight="1">
      <c r="B275" s="11" t="s">
        <v>238</v>
      </c>
      <c r="C275" s="11"/>
      <c r="D275" s="11"/>
      <c r="E275" s="11"/>
      <c r="F275" s="11"/>
      <c r="G275" s="11"/>
      <c r="H275" s="11"/>
      <c r="I275" s="11"/>
      <c r="L275" s="11"/>
      <c r="M275" s="11"/>
      <c r="N275" s="11"/>
      <c r="O275" s="28"/>
      <c r="P275" s="7"/>
    </row>
    <row r="276" spans="1:18" s="8" customFormat="1" ht="23.85" customHeight="1">
      <c r="B276" s="11" t="s">
        <v>239</v>
      </c>
      <c r="C276" s="11"/>
      <c r="D276" s="11"/>
      <c r="E276" s="11"/>
      <c r="F276" s="11"/>
      <c r="G276" s="11"/>
      <c r="H276" s="11"/>
      <c r="I276" s="11"/>
      <c r="L276" s="11"/>
      <c r="M276" s="11"/>
      <c r="N276" s="11"/>
      <c r="O276" s="28"/>
      <c r="P276" s="7"/>
    </row>
    <row r="277" spans="1:18" s="8" customFormat="1" ht="23.85" customHeight="1">
      <c r="B277" s="11" t="s">
        <v>240</v>
      </c>
      <c r="C277" s="11"/>
      <c r="D277" s="11"/>
      <c r="E277" s="11"/>
      <c r="F277" s="11"/>
      <c r="G277" s="11"/>
      <c r="H277" s="11"/>
      <c r="I277" s="11"/>
      <c r="L277" s="11"/>
      <c r="M277" s="11"/>
      <c r="N277" s="11"/>
      <c r="O277" s="28"/>
      <c r="P277" s="7"/>
    </row>
    <row r="278" spans="1:18" s="8" customFormat="1" ht="23.85" customHeight="1">
      <c r="B278" s="11" t="s">
        <v>241</v>
      </c>
      <c r="C278" s="11"/>
      <c r="D278" s="11"/>
      <c r="E278" s="11"/>
      <c r="F278" s="11"/>
      <c r="G278" s="11"/>
      <c r="H278" s="11"/>
      <c r="I278" s="11"/>
      <c r="L278" s="11"/>
      <c r="M278" s="11"/>
      <c r="N278" s="11"/>
      <c r="O278" s="28"/>
      <c r="P278" s="7"/>
      <c r="R278" s="77"/>
    </row>
    <row r="279" spans="1:18" s="8" customFormat="1" ht="23.85" customHeight="1">
      <c r="B279" s="11" t="s">
        <v>694</v>
      </c>
      <c r="C279" s="11"/>
      <c r="D279" s="11"/>
      <c r="E279" s="11"/>
      <c r="F279" s="11"/>
      <c r="G279" s="11"/>
      <c r="H279" s="11"/>
      <c r="I279" s="11"/>
      <c r="L279" s="11"/>
      <c r="M279" s="11"/>
      <c r="N279" s="11"/>
      <c r="O279" s="28"/>
      <c r="P279" s="7"/>
      <c r="R279" s="77"/>
    </row>
    <row r="280" spans="1:18" s="8" customFormat="1" ht="23.85" customHeight="1">
      <c r="B280" s="11" t="s">
        <v>242</v>
      </c>
      <c r="C280" s="11"/>
      <c r="D280" s="11"/>
      <c r="E280" s="11"/>
      <c r="F280" s="11"/>
      <c r="G280" s="11"/>
      <c r="H280" s="11"/>
      <c r="I280" s="11"/>
      <c r="L280" s="11"/>
      <c r="M280" s="11"/>
      <c r="N280" s="11"/>
      <c r="O280" s="28"/>
      <c r="P280" s="7"/>
      <c r="R280" s="77"/>
    </row>
    <row r="281" spans="1:18" s="8" customFormat="1" ht="23.85" customHeight="1">
      <c r="B281" s="11" t="s">
        <v>243</v>
      </c>
      <c r="C281" s="11"/>
      <c r="D281" s="11"/>
      <c r="E281" s="11"/>
      <c r="F281" s="11"/>
      <c r="G281" s="11"/>
      <c r="H281" s="11"/>
      <c r="I281" s="11"/>
      <c r="L281" s="11"/>
      <c r="M281" s="11"/>
      <c r="N281" s="11"/>
      <c r="O281" s="28"/>
      <c r="P281" s="7"/>
      <c r="R281" s="77"/>
    </row>
    <row r="282" spans="1:18" s="8" customFormat="1" ht="23.85" customHeight="1">
      <c r="A282" s="11"/>
      <c r="B282" s="11" t="s">
        <v>244</v>
      </c>
      <c r="C282" s="11"/>
      <c r="D282" s="11"/>
      <c r="E282" s="11"/>
      <c r="F282" s="11"/>
      <c r="G282" s="11"/>
      <c r="H282" s="11"/>
      <c r="I282" s="11"/>
      <c r="L282" s="11"/>
      <c r="M282" s="11"/>
      <c r="N282" s="11"/>
      <c r="O282" s="28"/>
      <c r="P282" s="7"/>
      <c r="R282" s="77"/>
    </row>
    <row r="283" spans="1:18" s="8" customFormat="1" ht="23.85" customHeight="1">
      <c r="A283" s="11"/>
      <c r="B283" s="11" t="s">
        <v>695</v>
      </c>
      <c r="C283" s="11"/>
      <c r="D283" s="11"/>
      <c r="E283" s="11"/>
      <c r="F283" s="11"/>
      <c r="G283" s="11"/>
      <c r="H283" s="11"/>
      <c r="I283" s="11"/>
      <c r="L283" s="11"/>
      <c r="M283" s="11"/>
      <c r="N283" s="11"/>
      <c r="O283" s="28"/>
      <c r="P283" s="7"/>
      <c r="R283" s="77"/>
    </row>
    <row r="284" spans="1:18" s="8" customFormat="1" ht="23.85" customHeight="1">
      <c r="A284" s="11"/>
      <c r="B284" s="11" t="s">
        <v>245</v>
      </c>
      <c r="C284" s="11"/>
      <c r="D284" s="11"/>
      <c r="E284" s="11"/>
      <c r="F284" s="11"/>
      <c r="G284" s="11"/>
      <c r="H284" s="11"/>
      <c r="I284" s="11"/>
      <c r="L284" s="11"/>
      <c r="M284" s="11"/>
      <c r="N284" s="11"/>
      <c r="O284" s="28"/>
      <c r="P284" s="7"/>
    </row>
    <row r="285" spans="1:18" s="8" customFormat="1" ht="23.85" customHeight="1">
      <c r="A285" s="11"/>
      <c r="B285" s="11" t="s">
        <v>246</v>
      </c>
      <c r="C285" s="11"/>
      <c r="D285" s="11"/>
      <c r="E285" s="11"/>
      <c r="F285" s="11"/>
      <c r="G285" s="11"/>
      <c r="H285" s="11"/>
      <c r="I285" s="11"/>
      <c r="L285" s="11"/>
      <c r="M285" s="11"/>
      <c r="N285" s="11"/>
      <c r="O285" s="28"/>
      <c r="P285" s="7"/>
    </row>
    <row r="286" spans="1:18" s="8" customFormat="1" ht="23.85" customHeight="1">
      <c r="A286" s="11"/>
      <c r="B286" s="11" t="s">
        <v>247</v>
      </c>
      <c r="C286" s="11"/>
      <c r="D286" s="11"/>
      <c r="E286" s="11"/>
      <c r="F286" s="11"/>
      <c r="G286" s="11"/>
      <c r="H286" s="11"/>
      <c r="I286" s="11"/>
      <c r="L286" s="11"/>
      <c r="M286" s="11"/>
      <c r="N286" s="11"/>
      <c r="O286" s="28"/>
      <c r="P286" s="7"/>
    </row>
    <row r="287" spans="1:18" s="8" customFormat="1" ht="23.85" customHeight="1">
      <c r="A287" s="11"/>
      <c r="B287" s="11" t="s">
        <v>248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28"/>
      <c r="P287" s="7"/>
    </row>
    <row r="288" spans="1:18" s="8" customFormat="1" ht="23.85" customHeight="1">
      <c r="A288" s="11"/>
      <c r="B288" s="11" t="s">
        <v>249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28"/>
      <c r="P288" s="7"/>
    </row>
    <row r="289" spans="1:19" s="8" customFormat="1" ht="23.85" customHeight="1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28"/>
      <c r="P289" s="7"/>
    </row>
    <row r="290" spans="1:19" s="8" customFormat="1" ht="15" customHeight="1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28"/>
      <c r="P290" s="7"/>
    </row>
    <row r="291" spans="1:19" s="8" customFormat="1" ht="24.95" customHeight="1">
      <c r="B291" s="306" t="s">
        <v>307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28"/>
      <c r="P291" s="7"/>
    </row>
    <row r="292" spans="1:19" s="8" customFormat="1" ht="24.95" customHeight="1">
      <c r="B292" s="306" t="s">
        <v>306</v>
      </c>
      <c r="C292" s="11"/>
      <c r="D292" s="11"/>
      <c r="E292" s="11"/>
      <c r="F292" s="11"/>
      <c r="G292" s="11"/>
      <c r="H292" s="11"/>
      <c r="I292" s="306" t="s">
        <v>583</v>
      </c>
      <c r="J292" s="11"/>
      <c r="K292" s="11"/>
      <c r="L292" s="11"/>
      <c r="M292" s="11"/>
      <c r="N292" s="11"/>
      <c r="O292" s="28"/>
      <c r="P292" s="7"/>
    </row>
    <row r="293" spans="1:19" s="8" customFormat="1" ht="24.95" customHeight="1">
      <c r="A293" s="379" t="s">
        <v>68</v>
      </c>
      <c r="B293" s="379"/>
      <c r="C293" s="379"/>
      <c r="D293" s="379"/>
      <c r="E293" s="379"/>
      <c r="F293" s="379"/>
      <c r="G293" s="379"/>
      <c r="H293" s="379"/>
      <c r="I293" s="379"/>
      <c r="J293" s="379"/>
      <c r="K293" s="379"/>
      <c r="L293" s="379"/>
      <c r="M293" s="379"/>
      <c r="N293" s="10"/>
      <c r="O293" s="28"/>
      <c r="P293" s="315"/>
      <c r="Q293" s="74"/>
      <c r="R293" s="75"/>
      <c r="S293" s="76"/>
    </row>
    <row r="294" spans="1:19" s="8" customFormat="1" ht="9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0"/>
      <c r="O294" s="28"/>
      <c r="P294" s="315"/>
      <c r="Q294" s="74"/>
      <c r="R294" s="75"/>
      <c r="S294" s="76"/>
    </row>
    <row r="295" spans="1:19" s="11" customFormat="1" ht="24" customHeight="1">
      <c r="A295" s="11" t="s">
        <v>310</v>
      </c>
      <c r="O295" s="28"/>
      <c r="P295" s="7"/>
      <c r="Q295" s="28"/>
    </row>
    <row r="296" spans="1:19" s="8" customFormat="1" ht="23.85" customHeight="1">
      <c r="A296" s="11"/>
      <c r="B296" s="11" t="s">
        <v>698</v>
      </c>
      <c r="C296" s="11"/>
      <c r="D296" s="11"/>
      <c r="E296" s="11"/>
      <c r="J296" s="11"/>
      <c r="K296" s="11"/>
      <c r="L296" s="11"/>
      <c r="M296" s="11"/>
      <c r="N296" s="11"/>
      <c r="O296" s="28"/>
      <c r="P296" s="7"/>
    </row>
    <row r="297" spans="1:19" s="8" customFormat="1" ht="23.85" customHeight="1">
      <c r="A297" s="11"/>
      <c r="B297" s="11" t="s">
        <v>250</v>
      </c>
      <c r="C297" s="11"/>
      <c r="E297" s="11"/>
      <c r="J297" s="11"/>
      <c r="K297" s="11"/>
      <c r="L297" s="11"/>
      <c r="M297" s="11"/>
      <c r="N297" s="11"/>
      <c r="O297" s="28"/>
      <c r="P297" s="7"/>
    </row>
    <row r="298" spans="1:19" s="8" customFormat="1" ht="23.85" customHeight="1">
      <c r="A298" s="11"/>
      <c r="B298" s="11" t="s">
        <v>251</v>
      </c>
      <c r="D298" s="11"/>
      <c r="E298" s="11"/>
      <c r="J298" s="11"/>
      <c r="K298" s="11"/>
      <c r="L298" s="11"/>
      <c r="M298" s="11"/>
      <c r="N298" s="11"/>
      <c r="O298" s="28"/>
      <c r="P298" s="7"/>
    </row>
    <row r="299" spans="1:19" s="8" customFormat="1" ht="23.85" customHeight="1">
      <c r="A299" s="11"/>
      <c r="B299" s="11" t="s">
        <v>252</v>
      </c>
      <c r="D299" s="11"/>
      <c r="E299" s="11"/>
      <c r="J299" s="11"/>
      <c r="K299" s="11"/>
      <c r="L299" s="11"/>
      <c r="M299" s="11"/>
      <c r="N299" s="11"/>
      <c r="O299" s="28"/>
      <c r="P299" s="7"/>
    </row>
    <row r="300" spans="1:19" s="8" customFormat="1" ht="23.85" customHeight="1">
      <c r="A300" s="11"/>
      <c r="B300" s="11" t="s">
        <v>253</v>
      </c>
      <c r="C300" s="11"/>
      <c r="E300" s="11"/>
      <c r="J300" s="11"/>
      <c r="K300" s="11"/>
      <c r="L300" s="11"/>
      <c r="M300" s="11"/>
      <c r="N300" s="11"/>
      <c r="O300" s="28"/>
      <c r="P300" s="7"/>
    </row>
    <row r="301" spans="1:19" s="8" customFormat="1" ht="23.85" customHeight="1">
      <c r="A301" s="11"/>
      <c r="B301" s="11" t="s">
        <v>697</v>
      </c>
      <c r="C301" s="11"/>
      <c r="D301" s="11"/>
      <c r="E301" s="11"/>
      <c r="J301" s="11"/>
      <c r="K301" s="11"/>
      <c r="L301" s="11"/>
      <c r="M301" s="11"/>
      <c r="N301" s="11"/>
      <c r="O301" s="28"/>
      <c r="P301" s="7"/>
    </row>
    <row r="302" spans="1:19" s="8" customFormat="1" ht="23.85" customHeight="1">
      <c r="B302" s="11" t="s">
        <v>254</v>
      </c>
      <c r="C302" s="11"/>
      <c r="D302" s="11"/>
      <c r="E302" s="11"/>
      <c r="J302" s="11"/>
      <c r="K302" s="11"/>
      <c r="L302" s="11"/>
      <c r="M302" s="11"/>
      <c r="N302" s="11"/>
      <c r="O302" s="28"/>
      <c r="P302" s="7"/>
    </row>
    <row r="303" spans="1:19" s="8" customFormat="1" ht="23.85" customHeight="1">
      <c r="B303" s="11" t="s">
        <v>255</v>
      </c>
      <c r="C303" s="11"/>
      <c r="D303" s="11"/>
      <c r="E303" s="11"/>
      <c r="J303" s="11"/>
      <c r="K303" s="11"/>
      <c r="L303" s="11"/>
      <c r="M303" s="11"/>
      <c r="N303" s="11"/>
      <c r="O303" s="28"/>
      <c r="P303" s="7"/>
    </row>
    <row r="304" spans="1:19" s="8" customFormat="1" ht="24.95" customHeight="1">
      <c r="B304" s="11" t="s">
        <v>256</v>
      </c>
      <c r="C304" s="11"/>
      <c r="D304" s="11"/>
      <c r="E304" s="11"/>
      <c r="J304" s="11"/>
      <c r="K304" s="11"/>
      <c r="L304" s="11"/>
      <c r="M304" s="11"/>
      <c r="N304" s="11"/>
      <c r="O304" s="28"/>
      <c r="P304" s="7"/>
    </row>
    <row r="305" spans="1:17" s="8" customFormat="1" ht="24.95" customHeight="1">
      <c r="B305" s="11" t="s">
        <v>257</v>
      </c>
      <c r="C305" s="11"/>
      <c r="D305" s="11"/>
      <c r="E305" s="11"/>
      <c r="J305" s="11"/>
      <c r="K305" s="11"/>
      <c r="L305" s="11"/>
      <c r="M305" s="11"/>
      <c r="N305" s="11"/>
      <c r="O305" s="28"/>
      <c r="P305" s="7"/>
    </row>
    <row r="306" spans="1:17" s="8" customFormat="1" ht="24" customHeight="1">
      <c r="B306" s="11" t="s">
        <v>696</v>
      </c>
      <c r="C306" s="11"/>
      <c r="D306" s="11"/>
      <c r="E306" s="11"/>
      <c r="J306" s="11"/>
      <c r="K306" s="11"/>
      <c r="L306" s="11"/>
      <c r="M306" s="11"/>
      <c r="N306" s="11"/>
      <c r="O306" s="28"/>
      <c r="P306" s="7"/>
    </row>
    <row r="307" spans="1:17" s="8" customFormat="1" ht="24.75" customHeight="1">
      <c r="B307" s="11" t="s">
        <v>258</v>
      </c>
      <c r="C307" s="11"/>
      <c r="D307" s="11"/>
      <c r="E307" s="11"/>
      <c r="J307" s="11"/>
      <c r="K307" s="11"/>
      <c r="L307" s="11"/>
      <c r="M307" s="11"/>
      <c r="N307" s="11"/>
      <c r="O307" s="28"/>
      <c r="P307" s="7"/>
    </row>
    <row r="308" spans="1:17" s="8" customFormat="1" ht="26.25" customHeight="1">
      <c r="B308" s="11" t="s">
        <v>259</v>
      </c>
      <c r="C308" s="11"/>
      <c r="D308" s="11"/>
      <c r="E308" s="11"/>
      <c r="J308" s="11"/>
      <c r="K308" s="11"/>
      <c r="L308" s="11"/>
      <c r="M308" s="11"/>
      <c r="N308" s="11"/>
      <c r="O308" s="28"/>
      <c r="P308" s="7"/>
    </row>
    <row r="309" spans="1:17" s="8" customFormat="1" ht="26.25" customHeight="1">
      <c r="B309" s="11" t="s">
        <v>710</v>
      </c>
      <c r="C309" s="11"/>
      <c r="D309" s="11"/>
      <c r="E309" s="11"/>
      <c r="J309" s="11"/>
      <c r="K309" s="11"/>
      <c r="L309" s="11"/>
      <c r="M309" s="11"/>
      <c r="N309" s="11"/>
      <c r="O309" s="28"/>
      <c r="P309" s="7"/>
    </row>
    <row r="310" spans="1:17" s="8" customFormat="1" ht="24.95" customHeight="1">
      <c r="B310" s="11" t="s">
        <v>711</v>
      </c>
      <c r="C310" s="11"/>
      <c r="D310" s="11"/>
      <c r="E310" s="11"/>
      <c r="J310" s="11"/>
      <c r="K310" s="11"/>
      <c r="L310" s="11"/>
      <c r="M310" s="11"/>
      <c r="N310" s="11"/>
      <c r="O310" s="28"/>
      <c r="P310" s="7"/>
    </row>
    <row r="311" spans="1:17" s="8" customFormat="1" ht="26.25" customHeight="1">
      <c r="B311" s="11" t="s">
        <v>699</v>
      </c>
      <c r="C311" s="11"/>
      <c r="D311" s="11"/>
      <c r="E311" s="11"/>
      <c r="J311" s="11"/>
      <c r="K311" s="11"/>
      <c r="L311" s="11"/>
      <c r="M311" s="11"/>
      <c r="N311" s="11"/>
      <c r="O311" s="28"/>
      <c r="P311" s="81"/>
      <c r="Q311" s="81"/>
    </row>
    <row r="312" spans="1:17" s="8" customFormat="1" ht="26.25" customHeight="1">
      <c r="B312" s="11" t="s">
        <v>260</v>
      </c>
      <c r="C312" s="11"/>
      <c r="D312" s="11"/>
      <c r="E312" s="11"/>
      <c r="J312" s="11"/>
      <c r="K312" s="11"/>
      <c r="L312" s="11"/>
      <c r="M312" s="11"/>
      <c r="N312" s="11"/>
      <c r="O312" s="28"/>
      <c r="P312" s="81"/>
      <c r="Q312" s="81"/>
    </row>
    <row r="313" spans="1:17" s="8" customFormat="1" ht="26.25" customHeight="1">
      <c r="B313" s="11" t="s">
        <v>700</v>
      </c>
      <c r="C313" s="11"/>
      <c r="D313" s="11"/>
      <c r="E313" s="11"/>
      <c r="J313" s="11"/>
      <c r="K313" s="11"/>
      <c r="L313" s="11"/>
      <c r="M313" s="11"/>
      <c r="N313" s="11"/>
      <c r="O313" s="28"/>
      <c r="P313" s="81"/>
      <c r="Q313" s="81"/>
    </row>
    <row r="314" spans="1:17" s="8" customFormat="1" ht="24" customHeight="1">
      <c r="B314" s="11" t="s">
        <v>261</v>
      </c>
      <c r="C314" s="11"/>
      <c r="D314" s="11"/>
      <c r="E314" s="11"/>
      <c r="J314" s="11"/>
      <c r="K314" s="11"/>
      <c r="L314" s="11"/>
      <c r="M314" s="11"/>
      <c r="N314" s="11"/>
      <c r="O314" s="28"/>
      <c r="P314" s="81"/>
      <c r="Q314" s="81"/>
    </row>
    <row r="315" spans="1:17" s="8" customFormat="1" ht="24" customHeight="1">
      <c r="B315" s="11" t="s">
        <v>262</v>
      </c>
      <c r="C315" s="11"/>
      <c r="D315" s="11"/>
      <c r="E315" s="11"/>
      <c r="J315" s="11"/>
      <c r="K315" s="11"/>
      <c r="L315" s="11"/>
      <c r="M315" s="11"/>
      <c r="N315" s="11"/>
      <c r="O315" s="28"/>
      <c r="P315" s="7"/>
    </row>
    <row r="316" spans="1:17" s="11" customFormat="1" ht="24" customHeight="1">
      <c r="A316" s="8"/>
      <c r="B316" s="11" t="s">
        <v>701</v>
      </c>
      <c r="O316" s="82"/>
      <c r="P316" s="82"/>
    </row>
    <row r="317" spans="1:17" s="11" customFormat="1" ht="24" customHeight="1">
      <c r="A317" s="8"/>
      <c r="B317" s="37" t="s">
        <v>263</v>
      </c>
      <c r="C317" s="37"/>
      <c r="D317" s="37"/>
      <c r="O317" s="82"/>
      <c r="P317" s="82"/>
    </row>
    <row r="318" spans="1:17" s="11" customFormat="1" ht="24" customHeight="1">
      <c r="A318" s="8"/>
      <c r="B318" s="37" t="s">
        <v>264</v>
      </c>
      <c r="C318" s="37"/>
      <c r="D318" s="37"/>
      <c r="O318" s="82"/>
      <c r="P318" s="82"/>
    </row>
    <row r="319" spans="1:17" s="11" customFormat="1" ht="24" customHeight="1">
      <c r="A319" s="8"/>
      <c r="B319" s="37" t="s">
        <v>265</v>
      </c>
      <c r="C319" s="37"/>
      <c r="D319" s="37"/>
      <c r="O319" s="82"/>
      <c r="P319" s="82"/>
    </row>
    <row r="320" spans="1:17" s="11" customFormat="1" ht="24" customHeight="1">
      <c r="A320" s="8"/>
      <c r="B320" s="37" t="s">
        <v>266</v>
      </c>
      <c r="C320" s="37"/>
      <c r="D320" s="37"/>
      <c r="O320" s="82"/>
      <c r="P320" s="82"/>
    </row>
    <row r="321" spans="1:19" s="11" customFormat="1" ht="24" customHeight="1">
      <c r="A321" s="8"/>
      <c r="B321" s="37" t="s">
        <v>267</v>
      </c>
      <c r="C321" s="37"/>
      <c r="D321" s="37"/>
      <c r="O321" s="82"/>
      <c r="P321" s="82"/>
    </row>
    <row r="322" spans="1:19" s="11" customFormat="1" ht="24" customHeight="1">
      <c r="A322" s="8"/>
      <c r="B322" s="37" t="s">
        <v>268</v>
      </c>
      <c r="C322" s="37"/>
      <c r="D322" s="37"/>
      <c r="O322" s="82"/>
      <c r="P322" s="82"/>
    </row>
    <row r="323" spans="1:19" s="11" customFormat="1" ht="24" customHeight="1">
      <c r="A323" s="8"/>
      <c r="O323" s="82"/>
      <c r="P323" s="82"/>
    </row>
    <row r="324" spans="1:19" s="11" customFormat="1" ht="24" customHeight="1">
      <c r="A324" s="8"/>
      <c r="O324" s="82"/>
      <c r="P324" s="82"/>
    </row>
    <row r="325" spans="1:19" s="8" customFormat="1" ht="21" customHeight="1"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P325" s="7"/>
    </row>
    <row r="326" spans="1:19" s="8" customFormat="1">
      <c r="B326" s="306" t="s">
        <v>307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P326" s="7"/>
    </row>
    <row r="327" spans="1:19" s="8" customFormat="1">
      <c r="B327" s="306" t="s">
        <v>306</v>
      </c>
      <c r="C327" s="11"/>
      <c r="D327" s="11"/>
      <c r="E327" s="11"/>
      <c r="F327" s="11"/>
      <c r="G327" s="11"/>
      <c r="H327" s="11"/>
      <c r="I327" s="306" t="s">
        <v>583</v>
      </c>
      <c r="J327" s="11"/>
      <c r="K327" s="11"/>
      <c r="L327" s="11"/>
      <c r="M327" s="11"/>
      <c r="N327" s="11"/>
      <c r="P327" s="7"/>
    </row>
    <row r="328" spans="1:19" s="8" customFormat="1" ht="24.95" customHeight="1">
      <c r="A328" s="379" t="s">
        <v>308</v>
      </c>
      <c r="B328" s="379"/>
      <c r="C328" s="379"/>
      <c r="D328" s="379"/>
      <c r="E328" s="379"/>
      <c r="F328" s="379"/>
      <c r="G328" s="379"/>
      <c r="H328" s="379"/>
      <c r="I328" s="379"/>
      <c r="J328" s="379"/>
      <c r="K328" s="379"/>
      <c r="L328" s="379"/>
      <c r="M328" s="379"/>
      <c r="N328" s="10"/>
      <c r="O328" s="28"/>
      <c r="P328" s="315"/>
      <c r="Q328" s="74"/>
      <c r="R328" s="75"/>
      <c r="S328" s="76"/>
    </row>
    <row r="329" spans="1:19" s="8" customFormat="1" ht="9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0"/>
      <c r="O329" s="28"/>
      <c r="P329" s="315"/>
      <c r="Q329" s="74"/>
      <c r="R329" s="75"/>
      <c r="S329" s="76"/>
    </row>
    <row r="330" spans="1:19" s="11" customFormat="1" ht="24" customHeight="1">
      <c r="A330" s="11" t="s">
        <v>310</v>
      </c>
      <c r="O330" s="28"/>
      <c r="P330" s="7"/>
      <c r="Q330" s="28"/>
    </row>
    <row r="331" spans="1:19" s="11" customFormat="1" ht="24" customHeight="1">
      <c r="B331" s="37" t="s">
        <v>713</v>
      </c>
      <c r="C331" s="37"/>
      <c r="D331" s="37"/>
      <c r="O331" s="82"/>
      <c r="P331" s="82"/>
    </row>
    <row r="332" spans="1:19" s="11" customFormat="1" ht="24" customHeight="1">
      <c r="B332" s="37" t="s">
        <v>712</v>
      </c>
      <c r="C332" s="37"/>
      <c r="D332" s="37"/>
      <c r="O332" s="82"/>
      <c r="P332" s="82"/>
    </row>
    <row r="333" spans="1:19" s="11" customFormat="1" ht="24" customHeight="1">
      <c r="B333" s="37" t="s">
        <v>269</v>
      </c>
      <c r="C333" s="37"/>
      <c r="D333" s="37"/>
      <c r="O333" s="82"/>
      <c r="P333" s="82"/>
    </row>
    <row r="334" spans="1:19" s="11" customFormat="1" ht="24" customHeight="1">
      <c r="B334" s="37" t="s">
        <v>270</v>
      </c>
      <c r="C334" s="37"/>
      <c r="D334" s="37"/>
      <c r="O334" s="82"/>
      <c r="P334" s="82"/>
    </row>
    <row r="335" spans="1:19" s="11" customFormat="1" ht="24" customHeight="1">
      <c r="B335" s="37" t="s">
        <v>271</v>
      </c>
      <c r="C335" s="37"/>
      <c r="D335" s="37"/>
      <c r="O335" s="82"/>
      <c r="P335" s="82"/>
    </row>
    <row r="336" spans="1:19" s="11" customFormat="1" ht="24" customHeight="1">
      <c r="B336" s="37" t="s">
        <v>272</v>
      </c>
      <c r="C336" s="37"/>
      <c r="D336" s="37"/>
      <c r="O336" s="82"/>
      <c r="P336" s="82"/>
    </row>
    <row r="337" spans="2:17" s="8" customFormat="1" ht="24.95" customHeight="1">
      <c r="B337" s="37" t="s">
        <v>273</v>
      </c>
      <c r="D337" s="37"/>
      <c r="F337" s="11"/>
      <c r="G337" s="11"/>
      <c r="H337" s="11"/>
      <c r="I337" s="11"/>
      <c r="J337" s="11"/>
      <c r="K337" s="11"/>
      <c r="L337" s="11"/>
      <c r="M337" s="11"/>
      <c r="N337" s="11"/>
      <c r="O337" s="28"/>
      <c r="P337" s="7"/>
    </row>
    <row r="338" spans="2:17" s="8" customFormat="1" ht="24.95" customHeight="1">
      <c r="B338" s="37" t="s">
        <v>702</v>
      </c>
      <c r="C338" s="37"/>
      <c r="D338" s="37"/>
      <c r="F338" s="11"/>
      <c r="G338" s="11"/>
      <c r="H338" s="11"/>
      <c r="I338" s="11"/>
      <c r="J338" s="11"/>
      <c r="K338" s="11"/>
      <c r="L338" s="11"/>
      <c r="M338" s="11"/>
      <c r="N338" s="11"/>
      <c r="P338" s="7"/>
    </row>
    <row r="339" spans="2:17" s="8" customFormat="1" ht="24.95" customHeight="1">
      <c r="B339" s="37" t="s">
        <v>274</v>
      </c>
      <c r="C339" s="37"/>
      <c r="D339" s="37"/>
      <c r="F339" s="11"/>
      <c r="G339" s="11"/>
      <c r="H339" s="11"/>
      <c r="I339" s="11"/>
      <c r="J339" s="11"/>
      <c r="K339" s="11"/>
      <c r="L339" s="11"/>
      <c r="M339" s="11"/>
      <c r="N339" s="11"/>
      <c r="P339" s="43"/>
      <c r="Q339" s="43"/>
    </row>
    <row r="340" spans="2:17" s="8" customFormat="1" ht="24.95" customHeight="1">
      <c r="B340" s="37" t="s">
        <v>275</v>
      </c>
      <c r="C340" s="37"/>
      <c r="D340" s="37"/>
      <c r="F340" s="11"/>
      <c r="G340" s="11"/>
      <c r="H340" s="11"/>
      <c r="I340" s="11"/>
      <c r="J340" s="11"/>
      <c r="K340" s="11"/>
      <c r="L340" s="11"/>
      <c r="M340" s="11"/>
      <c r="N340" s="11"/>
      <c r="P340" s="43"/>
      <c r="Q340" s="43"/>
    </row>
    <row r="341" spans="2:17" s="8" customFormat="1" ht="24.95" customHeight="1">
      <c r="B341" s="123" t="s">
        <v>703</v>
      </c>
      <c r="C341" s="231"/>
      <c r="D341" s="231"/>
      <c r="F341" s="11"/>
      <c r="G341" s="11"/>
      <c r="H341" s="11"/>
      <c r="I341" s="11"/>
      <c r="J341" s="11"/>
      <c r="K341" s="11"/>
      <c r="L341" s="11"/>
      <c r="M341" s="11"/>
      <c r="N341" s="11"/>
      <c r="P341" s="42"/>
      <c r="Q341" s="43"/>
    </row>
    <row r="342" spans="2:17" s="8" customFormat="1" ht="24.95" customHeight="1">
      <c r="B342" s="123" t="s">
        <v>314</v>
      </c>
      <c r="C342" s="231"/>
      <c r="D342" s="231"/>
      <c r="F342" s="11"/>
      <c r="G342" s="11"/>
      <c r="H342" s="11"/>
      <c r="I342" s="11"/>
      <c r="J342" s="11"/>
      <c r="K342" s="11"/>
      <c r="L342" s="11"/>
      <c r="M342" s="11"/>
      <c r="N342" s="11"/>
      <c r="P342" s="42"/>
      <c r="Q342" s="43"/>
    </row>
    <row r="343" spans="2:17" s="8" customFormat="1" ht="24.95" customHeight="1">
      <c r="B343" s="232" t="s">
        <v>315</v>
      </c>
      <c r="C343" s="231"/>
      <c r="D343" s="231"/>
      <c r="F343" s="11"/>
      <c r="G343" s="11"/>
      <c r="H343" s="11"/>
      <c r="I343" s="11"/>
      <c r="J343" s="11"/>
      <c r="K343" s="11"/>
      <c r="L343" s="11"/>
      <c r="M343" s="11"/>
      <c r="N343" s="11"/>
      <c r="P343" s="83"/>
      <c r="Q343" s="83"/>
    </row>
    <row r="344" spans="2:17" s="8" customFormat="1" ht="25.5" customHeight="1">
      <c r="B344" s="233" t="s">
        <v>316</v>
      </c>
      <c r="C344" s="231"/>
      <c r="D344" s="231"/>
      <c r="F344" s="11"/>
      <c r="G344" s="11"/>
      <c r="H344" s="11"/>
      <c r="I344" s="11"/>
      <c r="J344" s="11"/>
      <c r="K344" s="11"/>
      <c r="L344" s="11"/>
      <c r="M344" s="11"/>
      <c r="N344" s="11"/>
      <c r="P344" s="7"/>
    </row>
    <row r="345" spans="2:17" s="8" customFormat="1" ht="24.95" customHeight="1">
      <c r="B345" s="233" t="s">
        <v>317</v>
      </c>
      <c r="C345" s="231"/>
      <c r="D345" s="231"/>
      <c r="F345" s="11"/>
      <c r="G345" s="11"/>
      <c r="H345" s="11"/>
      <c r="I345" s="11"/>
      <c r="J345" s="11"/>
      <c r="K345" s="11"/>
      <c r="L345" s="11"/>
      <c r="M345" s="11"/>
      <c r="N345" s="11"/>
      <c r="P345" s="7"/>
    </row>
    <row r="346" spans="2:17" s="8" customFormat="1" ht="23.25">
      <c r="B346" s="234" t="s">
        <v>358</v>
      </c>
      <c r="C346" s="231"/>
      <c r="F346" s="11"/>
      <c r="G346" s="11"/>
      <c r="H346" s="11"/>
      <c r="I346" s="11"/>
      <c r="J346" s="11"/>
      <c r="K346" s="11"/>
      <c r="L346" s="11"/>
      <c r="M346" s="11"/>
      <c r="N346" s="11"/>
      <c r="P346" s="7"/>
    </row>
    <row r="347" spans="2:17" s="8" customFormat="1" ht="24.95" customHeight="1">
      <c r="B347" s="123" t="s">
        <v>359</v>
      </c>
      <c r="C347" s="231"/>
      <c r="F347" s="11"/>
      <c r="G347" s="11"/>
      <c r="H347" s="11"/>
      <c r="I347" s="11"/>
      <c r="J347" s="11"/>
      <c r="K347" s="11"/>
      <c r="L347" s="11"/>
      <c r="M347" s="11"/>
      <c r="N347" s="11"/>
      <c r="P347" s="42"/>
      <c r="Q347" s="43"/>
    </row>
    <row r="348" spans="2:17" s="8" customFormat="1" ht="23.25">
      <c r="B348" s="123" t="s">
        <v>360</v>
      </c>
      <c r="C348" s="231"/>
      <c r="F348" s="11"/>
      <c r="G348" s="11"/>
      <c r="H348" s="11"/>
      <c r="I348" s="11"/>
      <c r="J348" s="11"/>
      <c r="K348" s="11"/>
      <c r="L348" s="11"/>
      <c r="M348" s="11"/>
      <c r="N348" s="11"/>
      <c r="P348" s="7"/>
    </row>
    <row r="349" spans="2:17" s="8" customFormat="1" ht="23.25">
      <c r="B349" s="123" t="s">
        <v>361</v>
      </c>
      <c r="C349" s="231"/>
      <c r="F349" s="11"/>
      <c r="G349" s="11"/>
      <c r="H349" s="11"/>
      <c r="I349" s="11"/>
      <c r="J349" s="11"/>
      <c r="K349" s="11"/>
      <c r="L349" s="11"/>
      <c r="M349" s="11"/>
      <c r="N349" s="11"/>
      <c r="P349" s="7"/>
    </row>
    <row r="350" spans="2:17" s="8" customFormat="1" ht="23.25">
      <c r="B350" s="234" t="s">
        <v>362</v>
      </c>
      <c r="C350" s="231"/>
      <c r="D350" s="231"/>
      <c r="F350" s="11"/>
      <c r="G350" s="11"/>
      <c r="H350" s="11"/>
      <c r="I350" s="11"/>
      <c r="J350" s="11"/>
      <c r="K350" s="11"/>
      <c r="L350" s="11"/>
      <c r="M350" s="11"/>
      <c r="N350" s="11"/>
      <c r="P350" s="7"/>
    </row>
    <row r="351" spans="2:17" s="8" customFormat="1" ht="23.25">
      <c r="B351" s="123" t="s">
        <v>363</v>
      </c>
      <c r="C351" s="231"/>
      <c r="D351" s="231"/>
      <c r="F351" s="11"/>
      <c r="G351" s="11"/>
      <c r="H351" s="11"/>
      <c r="I351" s="11"/>
      <c r="J351" s="11"/>
      <c r="K351" s="11"/>
      <c r="L351" s="11"/>
      <c r="M351" s="11"/>
      <c r="N351" s="11"/>
      <c r="P351" s="7"/>
    </row>
    <row r="352" spans="2:17" s="8" customFormat="1" ht="23.25">
      <c r="B352" s="123" t="s">
        <v>364</v>
      </c>
      <c r="C352" s="231"/>
      <c r="D352" s="231"/>
      <c r="F352" s="11"/>
      <c r="G352" s="11"/>
      <c r="H352" s="11"/>
      <c r="I352" s="11"/>
      <c r="J352" s="11"/>
      <c r="K352" s="11"/>
      <c r="L352" s="11"/>
      <c r="M352" s="11"/>
      <c r="N352" s="11"/>
      <c r="P352" s="7"/>
    </row>
    <row r="353" spans="1:19" s="8" customFormat="1" ht="23.25">
      <c r="B353" s="123" t="s">
        <v>365</v>
      </c>
      <c r="C353" s="231"/>
      <c r="D353" s="231"/>
      <c r="F353" s="11"/>
      <c r="G353" s="11"/>
      <c r="H353" s="11"/>
      <c r="I353" s="11"/>
      <c r="J353" s="11"/>
      <c r="K353" s="11"/>
      <c r="L353" s="11"/>
      <c r="M353" s="11"/>
      <c r="N353" s="11"/>
      <c r="P353" s="7"/>
    </row>
    <row r="354" spans="1:19" s="8" customFormat="1" ht="24.95" customHeight="1">
      <c r="F354" s="11"/>
      <c r="G354" s="11"/>
      <c r="H354" s="11"/>
      <c r="I354" s="11"/>
      <c r="J354" s="11"/>
      <c r="K354" s="11"/>
      <c r="L354" s="11"/>
      <c r="M354" s="11"/>
      <c r="N354" s="11"/>
      <c r="O354" s="28"/>
      <c r="P354" s="7"/>
    </row>
    <row r="355" spans="1:19" s="8" customFormat="1" ht="24.95" customHeight="1">
      <c r="F355" s="11"/>
      <c r="G355" s="11"/>
      <c r="H355" s="11"/>
      <c r="I355" s="11"/>
      <c r="J355" s="11"/>
      <c r="K355" s="11"/>
      <c r="L355" s="11"/>
      <c r="M355" s="11"/>
      <c r="N355" s="11"/>
      <c r="O355" s="28"/>
      <c r="P355" s="7"/>
    </row>
    <row r="356" spans="1:19" s="8" customFormat="1" ht="24.95" customHeight="1">
      <c r="F356" s="11"/>
      <c r="G356" s="11"/>
      <c r="H356" s="11"/>
      <c r="I356" s="11"/>
      <c r="J356" s="11"/>
      <c r="K356" s="11"/>
      <c r="L356" s="11"/>
      <c r="M356" s="11"/>
      <c r="N356" s="11"/>
      <c r="O356" s="28"/>
      <c r="P356" s="7"/>
    </row>
    <row r="357" spans="1:19" s="8" customFormat="1" ht="24.95" customHeight="1">
      <c r="F357" s="11"/>
      <c r="G357" s="11"/>
      <c r="H357" s="11"/>
      <c r="I357" s="11"/>
      <c r="J357" s="11"/>
      <c r="K357" s="11"/>
      <c r="L357" s="11"/>
      <c r="M357" s="11"/>
      <c r="N357" s="11"/>
      <c r="O357" s="28"/>
      <c r="P357" s="7"/>
    </row>
    <row r="358" spans="1:19" s="8" customFormat="1" ht="24.95" customHeight="1">
      <c r="F358" s="11"/>
      <c r="G358" s="11"/>
      <c r="H358" s="11"/>
      <c r="I358" s="11"/>
      <c r="J358" s="11"/>
      <c r="K358" s="11"/>
      <c r="L358" s="11"/>
      <c r="M358" s="11"/>
      <c r="N358" s="11"/>
      <c r="O358" s="28"/>
      <c r="P358" s="7"/>
    </row>
    <row r="359" spans="1:19" s="8" customFormat="1" ht="24.95" customHeight="1">
      <c r="F359" s="11"/>
      <c r="G359" s="11"/>
      <c r="H359" s="11"/>
      <c r="I359" s="11"/>
      <c r="J359" s="11"/>
      <c r="K359" s="11"/>
      <c r="L359" s="11"/>
      <c r="M359" s="11"/>
      <c r="N359" s="11"/>
      <c r="O359" s="28"/>
      <c r="P359" s="7"/>
    </row>
    <row r="360" spans="1:19" s="8" customFormat="1" ht="24.95" customHeight="1">
      <c r="F360" s="11"/>
      <c r="G360" s="11"/>
      <c r="H360" s="11"/>
      <c r="I360" s="11"/>
      <c r="J360" s="11"/>
      <c r="K360" s="11"/>
      <c r="L360" s="11"/>
      <c r="M360" s="11"/>
      <c r="N360" s="11"/>
      <c r="O360" s="28"/>
      <c r="P360" s="7"/>
    </row>
    <row r="361" spans="1:19" s="8" customFormat="1" ht="24.95" customHeight="1">
      <c r="B361" s="306" t="s">
        <v>307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28"/>
      <c r="P361" s="7"/>
    </row>
    <row r="362" spans="1:19" s="8" customFormat="1" ht="24.95" customHeight="1">
      <c r="B362" s="306" t="s">
        <v>306</v>
      </c>
      <c r="C362" s="11"/>
      <c r="D362" s="11"/>
      <c r="E362" s="11"/>
      <c r="F362" s="11"/>
      <c r="G362" s="11"/>
      <c r="H362" s="11"/>
      <c r="I362" s="306" t="s">
        <v>583</v>
      </c>
      <c r="J362" s="11"/>
      <c r="K362" s="11"/>
      <c r="L362" s="11"/>
      <c r="M362" s="11"/>
      <c r="N362" s="11"/>
      <c r="O362" s="28"/>
      <c r="P362" s="7"/>
    </row>
    <row r="363" spans="1:19" s="8" customFormat="1" ht="24.95" customHeight="1">
      <c r="A363" s="379" t="s">
        <v>112</v>
      </c>
      <c r="B363" s="379"/>
      <c r="C363" s="379"/>
      <c r="D363" s="379"/>
      <c r="E363" s="379"/>
      <c r="F363" s="379"/>
      <c r="G363" s="379"/>
      <c r="H363" s="379"/>
      <c r="I363" s="379"/>
      <c r="J363" s="379"/>
      <c r="K363" s="379"/>
      <c r="L363" s="379"/>
      <c r="M363" s="379"/>
      <c r="N363" s="10"/>
      <c r="O363" s="28"/>
      <c r="P363" s="315"/>
      <c r="Q363" s="74"/>
      <c r="R363" s="75"/>
      <c r="S363" s="76"/>
    </row>
    <row r="364" spans="1:19" s="8" customFormat="1" ht="8.2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0"/>
      <c r="O364" s="28"/>
      <c r="P364" s="315"/>
      <c r="Q364" s="74"/>
      <c r="R364" s="75"/>
      <c r="S364" s="76"/>
    </row>
    <row r="365" spans="1:19" s="11" customFormat="1" ht="24" customHeight="1">
      <c r="A365" s="11" t="s">
        <v>310</v>
      </c>
      <c r="O365" s="28"/>
      <c r="P365" s="7"/>
      <c r="Q365" s="28"/>
    </row>
    <row r="366" spans="1:19" s="231" customFormat="1" ht="23.25">
      <c r="B366" s="234" t="s">
        <v>366</v>
      </c>
    </row>
    <row r="367" spans="1:19" s="231" customFormat="1" ht="23.25">
      <c r="B367" s="123" t="s">
        <v>369</v>
      </c>
    </row>
    <row r="368" spans="1:19" s="231" customFormat="1" ht="23.25">
      <c r="B368" s="235" t="s">
        <v>367</v>
      </c>
      <c r="C368" s="123"/>
    </row>
    <row r="369" spans="2:3" s="231" customFormat="1" ht="23.25">
      <c r="B369" s="235" t="s">
        <v>370</v>
      </c>
      <c r="C369" s="123"/>
    </row>
    <row r="370" spans="2:3" s="231" customFormat="1" ht="23.25">
      <c r="B370" s="235" t="s">
        <v>742</v>
      </c>
      <c r="C370" s="123"/>
    </row>
    <row r="371" spans="2:3" s="231" customFormat="1" ht="23.25">
      <c r="B371" s="235" t="s">
        <v>368</v>
      </c>
      <c r="C371" s="123"/>
    </row>
    <row r="372" spans="2:3" s="231" customFormat="1" ht="23.25">
      <c r="B372" s="235" t="s">
        <v>371</v>
      </c>
      <c r="C372" s="123"/>
    </row>
    <row r="373" spans="2:3" s="231" customFormat="1" ht="23.25">
      <c r="B373" s="234" t="s">
        <v>372</v>
      </c>
    </row>
    <row r="374" spans="2:3" s="231" customFormat="1" ht="23.25">
      <c r="B374" s="123" t="s">
        <v>373</v>
      </c>
    </row>
    <row r="375" spans="2:3" s="231" customFormat="1" ht="23.85" customHeight="1">
      <c r="B375" s="123" t="s">
        <v>374</v>
      </c>
    </row>
    <row r="376" spans="2:3" s="231" customFormat="1" ht="23.85" customHeight="1">
      <c r="B376" s="123" t="s">
        <v>375</v>
      </c>
    </row>
    <row r="377" spans="2:3" s="231" customFormat="1" ht="23.85" customHeight="1">
      <c r="B377" s="123" t="s">
        <v>376</v>
      </c>
    </row>
    <row r="378" spans="2:3" s="231" customFormat="1" ht="23.85" customHeight="1">
      <c r="B378" s="123" t="s">
        <v>377</v>
      </c>
    </row>
    <row r="379" spans="2:3" s="231" customFormat="1" ht="23.85" customHeight="1">
      <c r="B379" s="123" t="s">
        <v>378</v>
      </c>
    </row>
    <row r="380" spans="2:3" s="231" customFormat="1" ht="23.85" customHeight="1">
      <c r="B380" s="234" t="s">
        <v>356</v>
      </c>
    </row>
    <row r="381" spans="2:3" s="231" customFormat="1" ht="23.25">
      <c r="B381" s="123" t="s">
        <v>379</v>
      </c>
    </row>
    <row r="382" spans="2:3" s="231" customFormat="1" ht="23.85" customHeight="1">
      <c r="B382" s="235" t="s">
        <v>380</v>
      </c>
    </row>
    <row r="383" spans="2:3" s="231" customFormat="1" ht="23.85" customHeight="1">
      <c r="B383" s="235" t="s">
        <v>381</v>
      </c>
    </row>
    <row r="384" spans="2:3" s="231" customFormat="1" ht="23.85" customHeight="1">
      <c r="B384" s="235" t="s">
        <v>382</v>
      </c>
    </row>
    <row r="385" spans="1:19" s="231" customFormat="1" ht="23.85" customHeight="1">
      <c r="B385" s="234" t="s">
        <v>383</v>
      </c>
    </row>
    <row r="386" spans="1:19" s="231" customFormat="1" ht="23.85" customHeight="1">
      <c r="B386" s="123" t="s">
        <v>384</v>
      </c>
    </row>
    <row r="387" spans="1:19" s="231" customFormat="1" ht="23.85" customHeight="1">
      <c r="B387" s="123" t="s">
        <v>385</v>
      </c>
    </row>
    <row r="388" spans="1:19" s="231" customFormat="1" ht="23.25">
      <c r="B388" s="37" t="s">
        <v>386</v>
      </c>
    </row>
    <row r="389" spans="1:19" s="231" customFormat="1" ht="23.25"/>
    <row r="390" spans="1:19" s="231" customFormat="1" ht="23.25"/>
    <row r="391" spans="1:19" s="231" customFormat="1" ht="23.25"/>
    <row r="392" spans="1:19" s="231" customFormat="1" ht="23.25"/>
    <row r="393" spans="1:19" s="231" customFormat="1" ht="21.75" customHeight="1"/>
    <row r="394" spans="1:19" s="231" customFormat="1" ht="23.25"/>
    <row r="395" spans="1:19" s="231" customFormat="1" ht="23.25"/>
    <row r="396" spans="1:19" s="231" customFormat="1" ht="23.25"/>
    <row r="397" spans="1:19" s="8" customFormat="1" ht="1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0"/>
      <c r="O397" s="28"/>
      <c r="P397" s="315"/>
      <c r="Q397" s="74"/>
      <c r="R397" s="75"/>
      <c r="S397" s="76"/>
    </row>
    <row r="398" spans="1:19" s="8" customFormat="1" ht="24.95" customHeight="1">
      <c r="A398" s="94"/>
      <c r="B398" s="26" t="s">
        <v>307</v>
      </c>
      <c r="C398" s="52"/>
      <c r="D398" s="2"/>
      <c r="E398" s="94"/>
      <c r="F398" s="94"/>
      <c r="G398" s="101"/>
      <c r="H398" s="94"/>
      <c r="I398" s="101"/>
      <c r="J398" s="2"/>
      <c r="K398" s="101"/>
      <c r="L398" s="2"/>
      <c r="M398" s="101"/>
      <c r="N398" s="2"/>
      <c r="O398" s="10"/>
    </row>
    <row r="399" spans="1:19" s="8" customFormat="1" ht="24.95" customHeight="1">
      <c r="A399" s="94"/>
      <c r="B399" s="26" t="s">
        <v>306</v>
      </c>
      <c r="C399" s="52"/>
      <c r="D399" s="2"/>
      <c r="E399" s="94"/>
      <c r="F399" s="94"/>
      <c r="G399" s="101"/>
      <c r="H399" s="94"/>
      <c r="I399" s="101" t="s">
        <v>583</v>
      </c>
      <c r="J399" s="2"/>
      <c r="K399" s="101"/>
      <c r="L399" s="2"/>
      <c r="M399" s="101"/>
      <c r="N399" s="2"/>
      <c r="O399" s="10"/>
    </row>
    <row r="400" spans="1:19" s="8" customFormat="1" ht="19.5" customHeight="1">
      <c r="A400" s="379" t="s">
        <v>650</v>
      </c>
      <c r="B400" s="379"/>
      <c r="C400" s="379"/>
      <c r="D400" s="379"/>
      <c r="E400" s="379"/>
      <c r="F400" s="379"/>
      <c r="G400" s="379"/>
      <c r="H400" s="379"/>
      <c r="I400" s="379"/>
      <c r="J400" s="379"/>
      <c r="K400" s="379"/>
      <c r="L400" s="379"/>
      <c r="M400" s="379"/>
      <c r="N400" s="104"/>
      <c r="O400" s="2"/>
    </row>
    <row r="401" spans="1:29" s="8" customFormat="1" ht="8.2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04"/>
      <c r="O401" s="2"/>
    </row>
    <row r="402" spans="1:29" ht="24" customHeight="1">
      <c r="A402" s="52" t="s">
        <v>424</v>
      </c>
      <c r="B402" s="94"/>
      <c r="C402" s="94"/>
      <c r="D402" s="94"/>
      <c r="E402" s="94"/>
      <c r="F402" s="94"/>
      <c r="G402" s="94"/>
      <c r="H402" s="94"/>
      <c r="I402" s="94"/>
      <c r="J402" s="102"/>
      <c r="K402" s="94"/>
      <c r="L402" s="24"/>
      <c r="M402" s="94"/>
      <c r="N402" s="105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24" customHeight="1">
      <c r="A403" s="52"/>
      <c r="B403" s="94"/>
      <c r="D403" s="94"/>
      <c r="E403" s="94"/>
      <c r="F403" s="94"/>
      <c r="G403" s="94"/>
      <c r="H403" s="94"/>
      <c r="I403" s="94"/>
      <c r="J403" s="102"/>
      <c r="K403" s="94"/>
      <c r="L403" s="24"/>
      <c r="M403" s="107" t="s">
        <v>22</v>
      </c>
      <c r="N403" s="105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24" customHeight="1">
      <c r="A404" s="94"/>
      <c r="B404" s="94"/>
      <c r="C404" s="108"/>
      <c r="E404" s="94"/>
      <c r="F404" s="94"/>
      <c r="G404" s="5"/>
      <c r="H404" s="4"/>
      <c r="I404" s="15"/>
      <c r="K404" s="14" t="s">
        <v>419</v>
      </c>
      <c r="M404" s="14" t="s">
        <v>23</v>
      </c>
      <c r="N404" s="10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24" customHeight="1">
      <c r="A405" s="94"/>
      <c r="D405" s="52" t="s">
        <v>26</v>
      </c>
      <c r="E405" s="94"/>
      <c r="F405" s="94"/>
      <c r="G405" s="109"/>
      <c r="H405" s="4"/>
      <c r="I405" s="109"/>
      <c r="K405" s="102">
        <v>80483.77</v>
      </c>
      <c r="M405" s="102">
        <v>104000</v>
      </c>
      <c r="N405" s="10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24" customHeight="1">
      <c r="A406" s="94"/>
      <c r="D406" s="52" t="s">
        <v>14</v>
      </c>
      <c r="E406" s="94"/>
      <c r="F406" s="94"/>
      <c r="G406" s="109"/>
      <c r="H406" s="4"/>
      <c r="I406" s="109"/>
      <c r="K406" s="102">
        <v>29985</v>
      </c>
      <c r="M406" s="102">
        <v>30000</v>
      </c>
      <c r="N406" s="10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22.5" customHeight="1">
      <c r="A407" s="94"/>
      <c r="D407" s="52" t="s">
        <v>27</v>
      </c>
      <c r="E407" s="94"/>
      <c r="F407" s="94"/>
      <c r="G407" s="109"/>
      <c r="H407" s="4"/>
      <c r="I407" s="109"/>
      <c r="K407" s="102">
        <v>72565296.349999994</v>
      </c>
      <c r="M407" s="102">
        <v>94094398.019999996</v>
      </c>
      <c r="N407" s="105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22.5" customHeight="1">
      <c r="A408" s="94"/>
      <c r="D408" s="52" t="s">
        <v>423</v>
      </c>
      <c r="E408" s="94"/>
      <c r="F408" s="94"/>
      <c r="G408" s="109"/>
      <c r="H408" s="4"/>
      <c r="I408" s="109"/>
      <c r="K408" s="24">
        <v>25118410.57</v>
      </c>
      <c r="L408" s="106"/>
      <c r="M408" s="273">
        <v>0</v>
      </c>
      <c r="N408" s="105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22.5" customHeight="1">
      <c r="A409" s="94"/>
      <c r="D409" s="52" t="s">
        <v>113</v>
      </c>
      <c r="E409" s="94"/>
      <c r="F409" s="94"/>
      <c r="G409" s="109"/>
      <c r="H409" s="4"/>
      <c r="I409" s="109"/>
      <c r="K409" s="24">
        <v>0</v>
      </c>
      <c r="M409" s="273">
        <v>90800.2</v>
      </c>
      <c r="N409" s="105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s="110" customFormat="1" ht="24" customHeight="1" thickBot="1">
      <c r="A410" s="94"/>
      <c r="B410" s="2"/>
      <c r="C410" s="52"/>
      <c r="D410" s="12" t="s">
        <v>7</v>
      </c>
      <c r="E410" s="94"/>
      <c r="F410" s="94"/>
      <c r="G410" s="101"/>
      <c r="H410" s="4"/>
      <c r="I410" s="101"/>
      <c r="J410" s="2"/>
      <c r="K410" s="103">
        <f>SUM(K405:K409)</f>
        <v>97794175.689999998</v>
      </c>
      <c r="L410" s="2"/>
      <c r="M410" s="103">
        <f>SUM(M405:M409)</f>
        <v>94319198.219999999</v>
      </c>
    </row>
    <row r="411" spans="1:29" s="110" customFormat="1" ht="24" customHeight="1" thickTop="1">
      <c r="A411" s="94"/>
      <c r="B411" s="220" t="s">
        <v>421</v>
      </c>
      <c r="D411" s="2"/>
      <c r="E411" s="94"/>
      <c r="F411" s="94"/>
      <c r="G411" s="101"/>
      <c r="H411" s="4"/>
      <c r="I411" s="101"/>
      <c r="J411" s="2"/>
      <c r="K411" s="101"/>
      <c r="L411" s="2"/>
      <c r="M411" s="101"/>
    </row>
    <row r="412" spans="1:29" s="110" customFormat="1" ht="23.25" customHeight="1">
      <c r="B412" s="220" t="s">
        <v>422</v>
      </c>
      <c r="D412" s="30"/>
      <c r="E412" s="30"/>
      <c r="F412" s="30"/>
      <c r="G412" s="112"/>
      <c r="H412" s="112"/>
      <c r="I412" s="112"/>
      <c r="J412" s="112"/>
      <c r="K412" s="112"/>
      <c r="L412" s="112"/>
      <c r="M412" s="112"/>
    </row>
    <row r="413" spans="1:29" s="97" customFormat="1" ht="11.25" customHeight="1">
      <c r="A413" s="98"/>
      <c r="B413" s="99"/>
      <c r="C413" s="99"/>
      <c r="D413" s="99"/>
      <c r="E413" s="98"/>
      <c r="F413" s="98"/>
      <c r="G413" s="98"/>
      <c r="H413" s="98"/>
      <c r="I413" s="98"/>
      <c r="J413" s="98"/>
      <c r="K413" s="98"/>
      <c r="L413" s="100"/>
      <c r="N413" s="99"/>
    </row>
    <row r="414" spans="1:29" s="110" customFormat="1" ht="23.85" customHeight="1">
      <c r="A414" s="94" t="s">
        <v>425</v>
      </c>
      <c r="B414" s="2"/>
      <c r="C414" s="94"/>
      <c r="D414" s="52"/>
      <c r="E414" s="94"/>
      <c r="F414" s="94"/>
      <c r="G414" s="94"/>
      <c r="H414" s="94"/>
      <c r="I414" s="94"/>
      <c r="J414" s="102"/>
      <c r="K414" s="94"/>
      <c r="L414" s="101"/>
      <c r="M414" s="94"/>
    </row>
    <row r="415" spans="1:29" s="110" customFormat="1" ht="23.85" customHeight="1">
      <c r="A415" s="94"/>
      <c r="B415" s="108"/>
      <c r="C415" s="94"/>
      <c r="D415" s="94"/>
      <c r="E415" s="94"/>
      <c r="F415" s="94"/>
      <c r="G415" s="94"/>
      <c r="H415" s="94"/>
      <c r="I415" s="94"/>
      <c r="J415" s="102"/>
      <c r="K415" s="94"/>
      <c r="L415" s="19"/>
      <c r="M415" s="6" t="s">
        <v>22</v>
      </c>
    </row>
    <row r="416" spans="1:29" ht="20.25" customHeight="1">
      <c r="A416" s="94"/>
      <c r="C416" s="94"/>
      <c r="G416" s="6"/>
      <c r="H416" s="4"/>
      <c r="I416" s="6"/>
      <c r="K416" s="16" t="s">
        <v>419</v>
      </c>
      <c r="M416" s="16" t="s">
        <v>23</v>
      </c>
      <c r="N416" s="113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23.85" customHeight="1">
      <c r="A417" s="94"/>
      <c r="C417" s="52" t="s">
        <v>17</v>
      </c>
      <c r="G417" s="3"/>
      <c r="H417" s="4"/>
      <c r="I417" s="5"/>
      <c r="K417" s="6"/>
      <c r="M417" s="6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23.85" customHeight="1">
      <c r="A418" s="94"/>
      <c r="C418" s="52"/>
      <c r="D418" s="2" t="s">
        <v>44</v>
      </c>
      <c r="G418" s="3"/>
      <c r="H418" s="4"/>
      <c r="I418" s="5"/>
      <c r="K418" s="6"/>
      <c r="M418" s="6"/>
      <c r="N418" s="87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s="8" customFormat="1" ht="23.85" customHeight="1">
      <c r="A419" s="94"/>
      <c r="C419" s="2"/>
      <c r="D419" s="94" t="s">
        <v>37</v>
      </c>
      <c r="E419" s="94"/>
      <c r="F419" s="94"/>
      <c r="G419" s="3"/>
      <c r="H419" s="4"/>
      <c r="I419" s="114"/>
      <c r="J419" s="2"/>
      <c r="K419" s="115">
        <v>34655128.380000003</v>
      </c>
      <c r="L419" s="2"/>
      <c r="M419" s="9">
        <v>38239731</v>
      </c>
      <c r="N419" s="2"/>
      <c r="O419" s="2"/>
    </row>
    <row r="420" spans="1:29" s="8" customFormat="1" ht="23.85" customHeight="1">
      <c r="A420" s="94"/>
      <c r="C420" s="94"/>
      <c r="D420" s="37" t="s">
        <v>38</v>
      </c>
      <c r="E420" s="94"/>
      <c r="F420" s="94"/>
      <c r="G420" s="3"/>
      <c r="H420" s="4"/>
      <c r="I420" s="114"/>
      <c r="J420" s="2"/>
      <c r="K420" s="115">
        <v>33468030.370000001</v>
      </c>
      <c r="L420" s="2"/>
      <c r="M420" s="9">
        <v>34327157.270000003</v>
      </c>
      <c r="N420" s="87"/>
      <c r="O420" s="2"/>
    </row>
    <row r="421" spans="1:29" s="8" customFormat="1" ht="23.85" customHeight="1">
      <c r="A421" s="94"/>
      <c r="C421" s="94"/>
      <c r="D421" s="37" t="s">
        <v>39</v>
      </c>
      <c r="E421" s="94"/>
      <c r="F421" s="94"/>
      <c r="G421" s="3"/>
      <c r="H421" s="4"/>
      <c r="I421" s="114"/>
      <c r="J421" s="2"/>
      <c r="K421" s="115">
        <v>7591485.2199999997</v>
      </c>
      <c r="L421" s="2"/>
      <c r="M421" s="9">
        <v>2262154.63</v>
      </c>
      <c r="N421" s="104"/>
      <c r="O421" s="2"/>
    </row>
    <row r="422" spans="1:29" s="8" customFormat="1" ht="23.85" customHeight="1">
      <c r="A422" s="94"/>
      <c r="C422" s="94"/>
      <c r="D422" s="37" t="s">
        <v>40</v>
      </c>
      <c r="E422" s="94"/>
      <c r="F422" s="94"/>
      <c r="G422" s="3"/>
      <c r="H422" s="4"/>
      <c r="I422" s="114"/>
      <c r="J422" s="2"/>
      <c r="K422" s="116">
        <v>207226.9</v>
      </c>
      <c r="L422" s="2"/>
      <c r="M422" s="9">
        <v>642441.36</v>
      </c>
      <c r="N422" s="104"/>
      <c r="O422" s="2"/>
    </row>
    <row r="423" spans="1:29" s="8" customFormat="1" ht="23.85" customHeight="1">
      <c r="A423" s="94"/>
      <c r="C423" s="94"/>
      <c r="D423" s="37" t="s">
        <v>41</v>
      </c>
      <c r="E423" s="94"/>
      <c r="F423" s="94"/>
      <c r="G423" s="3"/>
      <c r="H423" s="4"/>
      <c r="I423" s="114"/>
      <c r="J423" s="2"/>
      <c r="K423" s="117">
        <v>657001.56000000006</v>
      </c>
      <c r="L423" s="4"/>
      <c r="M423" s="118">
        <v>1653060.64</v>
      </c>
      <c r="N423" s="104"/>
      <c r="O423" s="2"/>
    </row>
    <row r="424" spans="1:29" s="8" customFormat="1" ht="23.85" customHeight="1">
      <c r="A424" s="94"/>
      <c r="B424" s="2"/>
      <c r="C424" s="94"/>
      <c r="D424" s="8" t="s">
        <v>7</v>
      </c>
      <c r="E424" s="2"/>
      <c r="F424" s="2"/>
      <c r="G424" s="101"/>
      <c r="H424" s="4"/>
      <c r="I424" s="101"/>
      <c r="J424" s="2"/>
      <c r="K424" s="277">
        <f>SUM(K419:K423)</f>
        <v>76578872.430000007</v>
      </c>
      <c r="L424" s="4"/>
      <c r="M424" s="278">
        <f>SUM(M419:M423)</f>
        <v>77124544.900000006</v>
      </c>
      <c r="N424" s="104"/>
      <c r="O424" s="2"/>
    </row>
    <row r="425" spans="1:29" s="8" customFormat="1" ht="23.85" customHeight="1">
      <c r="A425" s="94"/>
      <c r="B425" s="2"/>
      <c r="C425" s="52" t="s">
        <v>426</v>
      </c>
      <c r="D425" s="12"/>
      <c r="E425" s="2"/>
      <c r="F425" s="2"/>
      <c r="G425" s="101"/>
      <c r="H425" s="4"/>
      <c r="I425" s="101"/>
      <c r="J425" s="2"/>
      <c r="K425" s="274">
        <v>-853025.56</v>
      </c>
      <c r="L425" s="275"/>
      <c r="M425" s="274">
        <v>0</v>
      </c>
      <c r="N425" s="104"/>
      <c r="O425" s="2"/>
    </row>
    <row r="426" spans="1:29" s="8" customFormat="1" ht="23.85" customHeight="1">
      <c r="A426" s="94"/>
      <c r="B426" s="2"/>
      <c r="C426" s="12"/>
      <c r="D426" s="94" t="s">
        <v>427</v>
      </c>
      <c r="E426" s="2"/>
      <c r="F426" s="2"/>
      <c r="G426" s="101"/>
      <c r="H426" s="4"/>
      <c r="I426" s="101"/>
      <c r="J426" s="2"/>
      <c r="K426" s="276">
        <f>SUM(K424:K425)</f>
        <v>75725846.870000005</v>
      </c>
      <c r="L426" s="12"/>
      <c r="M426" s="276">
        <f>SUM(M424:M425)</f>
        <v>77124544.900000006</v>
      </c>
      <c r="N426" s="104"/>
      <c r="O426" s="2"/>
    </row>
    <row r="427" spans="1:29" s="8" customFormat="1" ht="24" customHeight="1">
      <c r="A427" s="94"/>
      <c r="C427" s="123" t="s">
        <v>32</v>
      </c>
      <c r="D427" s="2"/>
      <c r="E427" s="2"/>
      <c r="F427" s="94"/>
      <c r="G427" s="101"/>
      <c r="H427" s="4"/>
      <c r="I427" s="101"/>
      <c r="J427" s="2"/>
      <c r="K427" s="101"/>
      <c r="L427" s="2"/>
      <c r="M427" s="101"/>
      <c r="N427" s="104"/>
      <c r="O427" s="2"/>
    </row>
    <row r="428" spans="1:29" s="8" customFormat="1" ht="24" customHeight="1">
      <c r="A428" s="94"/>
      <c r="C428" s="37"/>
      <c r="D428" s="2" t="s">
        <v>42</v>
      </c>
      <c r="E428" s="2"/>
      <c r="F428" s="94"/>
      <c r="G428" s="101"/>
      <c r="H428" s="4"/>
      <c r="I428" s="101"/>
      <c r="J428" s="2"/>
      <c r="K428" s="9">
        <v>5574234.0999999996</v>
      </c>
      <c r="L428" s="9"/>
      <c r="M428" s="9">
        <v>2066246.45</v>
      </c>
      <c r="N428" s="104"/>
      <c r="O428" s="2"/>
    </row>
    <row r="429" spans="1:29" s="8" customFormat="1" ht="24" customHeight="1">
      <c r="A429" s="94"/>
      <c r="C429" s="37"/>
      <c r="D429" s="124" t="s">
        <v>28</v>
      </c>
      <c r="E429" s="2"/>
      <c r="F429" s="94"/>
      <c r="G429" s="101"/>
      <c r="H429" s="4"/>
      <c r="I429" s="101"/>
      <c r="J429" s="2"/>
      <c r="K429" s="9">
        <v>1016480.37</v>
      </c>
      <c r="L429" s="9"/>
      <c r="M429" s="9">
        <v>6375484.8599999994</v>
      </c>
      <c r="N429" s="104"/>
      <c r="O429" s="2"/>
    </row>
    <row r="430" spans="1:29" s="8" customFormat="1" ht="24" customHeight="1">
      <c r="A430" s="94"/>
      <c r="C430" s="37"/>
      <c r="D430" s="124" t="s">
        <v>428</v>
      </c>
      <c r="E430" s="2"/>
      <c r="F430" s="94"/>
      <c r="G430" s="101"/>
      <c r="H430" s="4"/>
      <c r="I430" s="101"/>
      <c r="J430" s="2"/>
      <c r="K430" s="9">
        <v>1765298.1600000004</v>
      </c>
      <c r="L430" s="9"/>
      <c r="M430" s="9">
        <v>7041346.1799999997</v>
      </c>
      <c r="N430" s="104"/>
      <c r="O430" s="2"/>
    </row>
    <row r="431" spans="1:29" s="8" customFormat="1" ht="24" customHeight="1">
      <c r="A431" s="94"/>
      <c r="C431" s="37"/>
      <c r="D431" s="124" t="s">
        <v>33</v>
      </c>
      <c r="E431" s="2"/>
      <c r="F431" s="94"/>
      <c r="G431" s="101"/>
      <c r="H431" s="4"/>
      <c r="I431" s="101"/>
      <c r="J431" s="2"/>
      <c r="K431" s="9">
        <v>2383471.2999999998</v>
      </c>
      <c r="L431" s="125"/>
      <c r="M431" s="9">
        <v>729445.76</v>
      </c>
      <c r="N431" s="104"/>
      <c r="O431" s="2"/>
    </row>
    <row r="432" spans="1:29" s="8" customFormat="1" ht="24" customHeight="1">
      <c r="A432" s="94"/>
      <c r="C432" s="52" t="s">
        <v>426</v>
      </c>
      <c r="D432" s="124"/>
      <c r="E432" s="2"/>
      <c r="F432" s="94"/>
      <c r="G432" s="101"/>
      <c r="H432" s="4"/>
      <c r="I432" s="101"/>
      <c r="J432" s="2"/>
      <c r="K432" s="279">
        <v>-230000</v>
      </c>
      <c r="L432" s="125"/>
      <c r="M432" s="274">
        <v>0</v>
      </c>
      <c r="N432" s="104"/>
      <c r="O432" s="2"/>
    </row>
    <row r="433" spans="1:16" s="8" customFormat="1" ht="24" customHeight="1">
      <c r="A433" s="94"/>
      <c r="C433" s="123" t="s">
        <v>43</v>
      </c>
      <c r="D433" s="2"/>
      <c r="F433" s="94"/>
      <c r="G433" s="101"/>
      <c r="H433" s="4"/>
      <c r="I433" s="101"/>
      <c r="J433" s="2"/>
      <c r="K433" s="126">
        <f>SUM(K428:K432)</f>
        <v>10509483.93</v>
      </c>
      <c r="L433" s="127"/>
      <c r="M433" s="126">
        <f>SUM(M428:M432)</f>
        <v>16212523.249999998</v>
      </c>
      <c r="N433" s="104"/>
      <c r="O433" s="2"/>
    </row>
    <row r="434" spans="1:16" s="8" customFormat="1" ht="22.5" thickBot="1">
      <c r="A434" s="94"/>
      <c r="B434" s="2"/>
      <c r="C434" s="37" t="s">
        <v>276</v>
      </c>
      <c r="E434" s="2"/>
      <c r="F434" s="94"/>
      <c r="G434" s="101"/>
      <c r="H434" s="4"/>
      <c r="I434" s="101"/>
      <c r="J434" s="2"/>
      <c r="K434" s="128">
        <f>+K426+K433</f>
        <v>86235330.800000012</v>
      </c>
      <c r="L434" s="101" t="e">
        <v>#REF!</v>
      </c>
      <c r="M434" s="128">
        <f>+M426+M433</f>
        <v>93337068.150000006</v>
      </c>
      <c r="N434" s="2"/>
      <c r="O434" s="2"/>
    </row>
    <row r="435" spans="1:16" s="8" customFormat="1" ht="12" customHeight="1" thickTop="1">
      <c r="A435" s="94"/>
      <c r="B435" s="2"/>
      <c r="C435" s="94"/>
      <c r="D435" s="37"/>
      <c r="E435" s="2"/>
      <c r="F435" s="94"/>
      <c r="G435" s="101"/>
      <c r="H435" s="4"/>
      <c r="I435" s="101"/>
      <c r="J435" s="2"/>
      <c r="K435" s="101"/>
      <c r="L435" s="101"/>
      <c r="M435" s="101"/>
      <c r="N435" s="2"/>
      <c r="O435" s="2"/>
    </row>
    <row r="436" spans="1:16" s="8" customFormat="1" ht="24.95" customHeight="1">
      <c r="A436" s="120"/>
      <c r="B436" s="38" t="s">
        <v>307</v>
      </c>
      <c r="C436" s="2"/>
      <c r="D436" s="2"/>
      <c r="E436" s="2"/>
      <c r="F436" s="2"/>
      <c r="G436" s="39"/>
      <c r="H436" s="39"/>
      <c r="I436" s="39"/>
      <c r="J436" s="4"/>
      <c r="K436" s="121"/>
      <c r="L436" s="121"/>
      <c r="M436" s="122"/>
      <c r="N436" s="28"/>
      <c r="O436" s="28"/>
      <c r="P436" s="7"/>
    </row>
    <row r="437" spans="1:16" s="8" customFormat="1" ht="24.95" customHeight="1">
      <c r="A437" s="120"/>
      <c r="B437" s="38" t="s">
        <v>306</v>
      </c>
      <c r="C437" s="2"/>
      <c r="D437" s="2"/>
      <c r="E437" s="2"/>
      <c r="F437" s="2"/>
      <c r="G437" s="39"/>
      <c r="H437" s="39"/>
      <c r="I437" s="236" t="s">
        <v>583</v>
      </c>
      <c r="J437" s="4"/>
      <c r="K437" s="121"/>
      <c r="L437" s="121"/>
      <c r="M437" s="122"/>
      <c r="N437" s="28"/>
      <c r="O437" s="28"/>
      <c r="P437" s="7"/>
    </row>
    <row r="438" spans="1:16" s="8" customFormat="1" ht="21" customHeight="1">
      <c r="A438" s="379" t="s">
        <v>651</v>
      </c>
      <c r="B438" s="379"/>
      <c r="C438" s="379"/>
      <c r="D438" s="379"/>
      <c r="E438" s="379"/>
      <c r="F438" s="379"/>
      <c r="G438" s="379"/>
      <c r="H438" s="379"/>
      <c r="I438" s="379"/>
      <c r="J438" s="379"/>
      <c r="K438" s="379"/>
      <c r="L438" s="379"/>
      <c r="M438" s="379"/>
      <c r="N438" s="28"/>
      <c r="O438" s="28"/>
      <c r="P438" s="7"/>
    </row>
    <row r="439" spans="1:16" s="8" customFormat="1" ht="21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28"/>
      <c r="O439" s="28"/>
      <c r="P439" s="7"/>
    </row>
    <row r="440" spans="1:16" s="110" customFormat="1" ht="23.85" customHeight="1">
      <c r="A440" s="94" t="s">
        <v>570</v>
      </c>
      <c r="B440" s="2"/>
      <c r="C440" s="94"/>
      <c r="D440" s="52"/>
      <c r="E440" s="94"/>
      <c r="F440" s="94"/>
      <c r="G440" s="94"/>
      <c r="H440" s="94"/>
      <c r="I440" s="94"/>
      <c r="J440" s="102"/>
      <c r="K440" s="94"/>
      <c r="L440" s="101"/>
      <c r="M440" s="94"/>
    </row>
    <row r="441" spans="1:16" s="8" customFormat="1" ht="21.75" customHeight="1">
      <c r="A441" s="94"/>
      <c r="B441" s="2"/>
      <c r="C441" s="280" t="s">
        <v>429</v>
      </c>
      <c r="D441" s="41"/>
      <c r="E441" s="2"/>
      <c r="F441" s="94"/>
      <c r="G441" s="101"/>
      <c r="H441" s="4"/>
      <c r="I441" s="101"/>
      <c r="J441" s="2"/>
      <c r="K441" s="101"/>
      <c r="L441" s="101"/>
      <c r="M441" s="101"/>
      <c r="N441" s="2"/>
      <c r="O441" s="2"/>
    </row>
    <row r="442" spans="1:16" s="8" customFormat="1" ht="24.95" customHeight="1">
      <c r="A442" s="129"/>
      <c r="B442" s="129"/>
      <c r="C442" s="130"/>
      <c r="D442" s="2"/>
      <c r="E442" s="2"/>
      <c r="F442" s="2"/>
      <c r="G442" s="130"/>
      <c r="H442" s="130"/>
      <c r="I442" s="130"/>
      <c r="J442" s="130"/>
      <c r="K442" s="94"/>
      <c r="L442" s="19"/>
      <c r="M442" s="6" t="s">
        <v>22</v>
      </c>
      <c r="N442" s="28"/>
      <c r="O442" s="28"/>
      <c r="P442" s="7"/>
    </row>
    <row r="443" spans="1:16" s="8" customFormat="1" ht="26.25" customHeight="1">
      <c r="A443" s="120"/>
      <c r="B443" s="38"/>
      <c r="C443" s="2"/>
      <c r="D443" s="2"/>
      <c r="E443" s="2"/>
      <c r="F443" s="2"/>
      <c r="G443" s="39"/>
      <c r="H443" s="39"/>
      <c r="I443" s="39"/>
      <c r="J443" s="4"/>
      <c r="K443" s="16" t="s">
        <v>419</v>
      </c>
      <c r="L443" s="2"/>
      <c r="M443" s="16" t="s">
        <v>23</v>
      </c>
      <c r="N443" s="28"/>
      <c r="O443" s="28"/>
      <c r="P443" s="7"/>
    </row>
    <row r="444" spans="1:16" s="8" customFormat="1" ht="21.75" customHeight="1">
      <c r="A444" s="94"/>
      <c r="B444" s="2"/>
      <c r="C444" s="219"/>
      <c r="D444" s="41" t="s">
        <v>319</v>
      </c>
      <c r="E444" s="2"/>
      <c r="F444" s="94"/>
      <c r="G444" s="101"/>
      <c r="H444" s="4"/>
      <c r="I444" s="101"/>
      <c r="J444" s="2"/>
      <c r="K444" s="282">
        <v>0</v>
      </c>
      <c r="L444" s="282"/>
      <c r="M444" s="282">
        <v>0</v>
      </c>
      <c r="N444" s="2"/>
      <c r="O444" s="2"/>
    </row>
    <row r="445" spans="1:16" s="8" customFormat="1" ht="21.75" customHeight="1">
      <c r="A445" s="94"/>
      <c r="B445" s="2"/>
      <c r="C445" s="219"/>
      <c r="D445" s="281" t="s">
        <v>320</v>
      </c>
      <c r="E445" s="2"/>
      <c r="F445" s="94"/>
      <c r="G445" s="101"/>
      <c r="H445" s="4"/>
      <c r="I445" s="101"/>
      <c r="J445" s="2"/>
      <c r="K445" s="282">
        <v>1392691.22</v>
      </c>
      <c r="L445" s="282"/>
      <c r="M445" s="282">
        <v>0</v>
      </c>
      <c r="N445" s="2"/>
      <c r="O445" s="2"/>
    </row>
    <row r="446" spans="1:16" s="8" customFormat="1" ht="21.75" customHeight="1">
      <c r="A446" s="94"/>
      <c r="B446" s="2"/>
      <c r="C446" s="219"/>
      <c r="D446" s="281" t="s">
        <v>332</v>
      </c>
      <c r="E446" s="2"/>
      <c r="F446" s="94"/>
      <c r="G446" s="101"/>
      <c r="H446" s="4"/>
      <c r="I446" s="101"/>
      <c r="J446" s="2"/>
      <c r="K446" s="283">
        <v>-309665.65999999997</v>
      </c>
      <c r="L446" s="282"/>
      <c r="M446" s="283">
        <v>0</v>
      </c>
      <c r="N446" s="2"/>
      <c r="O446" s="2"/>
    </row>
    <row r="447" spans="1:16" s="8" customFormat="1" ht="21.75" customHeight="1" thickBot="1">
      <c r="A447" s="94"/>
      <c r="B447" s="2"/>
      <c r="C447" s="219"/>
      <c r="D447" s="41" t="s">
        <v>321</v>
      </c>
      <c r="E447" s="2"/>
      <c r="F447" s="94"/>
      <c r="G447" s="101"/>
      <c r="H447" s="4"/>
      <c r="I447" s="101"/>
      <c r="J447" s="2"/>
      <c r="K447" s="284">
        <f>SUM(K444:K446)</f>
        <v>1083025.56</v>
      </c>
      <c r="L447" s="147" t="e">
        <v>#REF!</v>
      </c>
      <c r="M447" s="284">
        <f>SUM(M444:M446)</f>
        <v>0</v>
      </c>
      <c r="N447" s="2"/>
      <c r="O447" s="2"/>
    </row>
    <row r="448" spans="1:16" s="8" customFormat="1" ht="21.75" customHeight="1" thickTop="1">
      <c r="A448" s="94"/>
      <c r="B448" s="2"/>
      <c r="C448" s="94"/>
      <c r="D448" s="37"/>
      <c r="E448" s="2"/>
      <c r="F448" s="94"/>
      <c r="G448" s="101"/>
      <c r="H448" s="4"/>
      <c r="I448" s="101"/>
      <c r="J448" s="2"/>
      <c r="K448" s="101"/>
      <c r="L448" s="101"/>
      <c r="M448" s="101"/>
      <c r="N448" s="2"/>
      <c r="O448" s="2"/>
    </row>
    <row r="449" spans="1:16" s="8" customFormat="1" ht="24" customHeight="1">
      <c r="A449" s="94" t="s">
        <v>430</v>
      </c>
      <c r="B449" s="2"/>
      <c r="C449" s="9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105"/>
      <c r="O449" s="2"/>
    </row>
    <row r="450" spans="1:16" s="8" customFormat="1" ht="24.95" customHeight="1">
      <c r="A450" s="129"/>
      <c r="B450" s="129"/>
      <c r="C450" s="130"/>
      <c r="D450" s="2"/>
      <c r="E450" s="2"/>
      <c r="F450" s="2"/>
      <c r="G450" s="130"/>
      <c r="H450" s="130"/>
      <c r="I450" s="130"/>
      <c r="J450" s="130"/>
      <c r="K450" s="94"/>
      <c r="L450" s="19"/>
      <c r="M450" s="6" t="s">
        <v>22</v>
      </c>
      <c r="N450" s="28"/>
      <c r="O450" s="28"/>
      <c r="P450" s="7"/>
    </row>
    <row r="451" spans="1:16" s="8" customFormat="1" ht="26.25" customHeight="1">
      <c r="A451" s="120"/>
      <c r="B451" s="38"/>
      <c r="C451" s="2"/>
      <c r="D451" s="2"/>
      <c r="E451" s="2"/>
      <c r="F451" s="2"/>
      <c r="G451" s="39"/>
      <c r="H451" s="39"/>
      <c r="I451" s="39"/>
      <c r="J451" s="4"/>
      <c r="K451" s="16" t="s">
        <v>419</v>
      </c>
      <c r="L451" s="2"/>
      <c r="M451" s="16" t="s">
        <v>23</v>
      </c>
      <c r="N451" s="28"/>
      <c r="O451" s="28"/>
      <c r="P451" s="7"/>
    </row>
    <row r="452" spans="1:16" s="8" customFormat="1" ht="26.25" customHeight="1">
      <c r="A452" s="120"/>
      <c r="B452" s="38"/>
      <c r="D452" s="129" t="s">
        <v>0</v>
      </c>
      <c r="E452" s="2"/>
      <c r="F452" s="2"/>
      <c r="G452" s="39"/>
      <c r="H452" s="39"/>
      <c r="I452" s="39"/>
      <c r="J452" s="4"/>
      <c r="K452" s="17">
        <v>21777012.600000001</v>
      </c>
      <c r="L452" s="2"/>
      <c r="M452" s="17">
        <v>20595040.550000001</v>
      </c>
      <c r="N452" s="28"/>
      <c r="O452" s="28"/>
      <c r="P452" s="7"/>
    </row>
    <row r="453" spans="1:16" s="8" customFormat="1" ht="26.25" customHeight="1">
      <c r="A453" s="120"/>
      <c r="B453" s="38"/>
      <c r="D453" s="130" t="s">
        <v>34</v>
      </c>
      <c r="E453" s="2"/>
      <c r="F453" s="2"/>
      <c r="G453" s="18"/>
      <c r="H453" s="4"/>
      <c r="I453" s="18"/>
      <c r="J453" s="4"/>
      <c r="K453" s="17">
        <v>148394.16</v>
      </c>
      <c r="L453" s="4"/>
      <c r="M453" s="17">
        <v>82307.86</v>
      </c>
      <c r="N453" s="28"/>
      <c r="O453" s="28"/>
      <c r="P453" s="7"/>
    </row>
    <row r="454" spans="1:16" s="8" customFormat="1" ht="26.25" customHeight="1">
      <c r="A454" s="38"/>
      <c r="B454" s="2"/>
      <c r="D454" s="2" t="s">
        <v>108</v>
      </c>
      <c r="E454" s="2"/>
      <c r="F454" s="2"/>
      <c r="G454" s="131"/>
      <c r="H454" s="4"/>
      <c r="I454" s="113"/>
      <c r="J454" s="4"/>
      <c r="K454" s="29">
        <v>-3659049.4299999997</v>
      </c>
      <c r="L454" s="132"/>
      <c r="M454" s="29">
        <v>-3285842.13</v>
      </c>
      <c r="N454" s="28"/>
      <c r="O454" s="28"/>
      <c r="P454" s="7"/>
    </row>
    <row r="455" spans="1:16" s="8" customFormat="1" ht="24.95" customHeight="1" thickBot="1">
      <c r="A455" s="120"/>
      <c r="B455" s="38"/>
      <c r="D455" s="221" t="s">
        <v>387</v>
      </c>
      <c r="F455" s="2"/>
      <c r="G455" s="39"/>
      <c r="H455" s="39"/>
      <c r="I455" s="39"/>
      <c r="J455" s="4"/>
      <c r="K455" s="133">
        <f>SUM(K452:K454)</f>
        <v>18266357.330000002</v>
      </c>
      <c r="L455" s="121">
        <v>0</v>
      </c>
      <c r="M455" s="134">
        <f>SUM(M452:M454)</f>
        <v>17391506.280000001</v>
      </c>
      <c r="N455" s="28"/>
      <c r="O455" s="28"/>
      <c r="P455" s="7"/>
    </row>
    <row r="456" spans="1:16" s="8" customFormat="1" ht="24" customHeight="1" thickTop="1">
      <c r="A456" s="120"/>
      <c r="B456" s="38"/>
      <c r="C456" s="2"/>
      <c r="D456" s="2"/>
      <c r="E456" s="2"/>
      <c r="F456" s="2"/>
      <c r="G456" s="39"/>
      <c r="H456" s="39"/>
      <c r="I456" s="39"/>
      <c r="J456" s="4"/>
      <c r="K456" s="121"/>
      <c r="L456" s="121"/>
      <c r="M456" s="122"/>
      <c r="N456" s="28"/>
      <c r="O456" s="28"/>
      <c r="P456" s="7"/>
    </row>
    <row r="457" spans="1:16" s="8" customFormat="1" ht="26.25" customHeight="1">
      <c r="A457" s="120"/>
      <c r="B457" s="38" t="s">
        <v>318</v>
      </c>
      <c r="C457" s="2"/>
      <c r="D457" s="2"/>
      <c r="E457" s="2"/>
      <c r="F457" s="2"/>
      <c r="G457" s="39"/>
      <c r="H457" s="39"/>
      <c r="I457" s="39"/>
      <c r="J457" s="4"/>
      <c r="K457" s="121"/>
      <c r="L457" s="121"/>
      <c r="M457" s="122"/>
      <c r="N457" s="28"/>
      <c r="O457" s="28"/>
      <c r="P457" s="7"/>
    </row>
    <row r="458" spans="1:16" s="8" customFormat="1" ht="26.25" customHeight="1">
      <c r="A458" s="120"/>
      <c r="B458" s="38"/>
      <c r="C458" s="2"/>
      <c r="D458" s="2" t="s">
        <v>319</v>
      </c>
      <c r="E458" s="2"/>
      <c r="F458" s="2"/>
      <c r="G458" s="39"/>
      <c r="H458" s="39"/>
      <c r="I458" s="39"/>
      <c r="J458" s="4"/>
      <c r="K458" s="236">
        <v>-3285842.13</v>
      </c>
      <c r="L458" s="236"/>
      <c r="M458" s="237">
        <v>-963293.29</v>
      </c>
      <c r="N458" s="28"/>
      <c r="O458" s="28"/>
      <c r="P458" s="7"/>
    </row>
    <row r="459" spans="1:16" s="8" customFormat="1" ht="26.25" customHeight="1">
      <c r="A459" s="120"/>
      <c r="B459" s="38"/>
      <c r="C459" s="2"/>
      <c r="D459" s="2" t="s">
        <v>320</v>
      </c>
      <c r="E459" s="2"/>
      <c r="F459" s="2"/>
      <c r="G459" s="39"/>
      <c r="H459" s="39"/>
      <c r="I459" s="39"/>
      <c r="J459" s="4"/>
      <c r="K459" s="236">
        <v>0</v>
      </c>
      <c r="L459" s="236"/>
      <c r="M459" s="237">
        <v>-2322548.84</v>
      </c>
      <c r="N459" s="28"/>
      <c r="O459" s="28"/>
      <c r="P459" s="7"/>
    </row>
    <row r="460" spans="1:16" s="8" customFormat="1" ht="26.25" customHeight="1">
      <c r="A460" s="120"/>
      <c r="B460" s="38"/>
      <c r="C460" s="2"/>
      <c r="D460" s="2" t="s">
        <v>332</v>
      </c>
      <c r="E460" s="2"/>
      <c r="F460" s="2"/>
      <c r="G460" s="39"/>
      <c r="H460" s="39"/>
      <c r="I460" s="39"/>
      <c r="J460" s="4"/>
      <c r="K460" s="236">
        <v>-373207.29999999981</v>
      </c>
      <c r="L460" s="236"/>
      <c r="M460" s="237">
        <v>0</v>
      </c>
      <c r="N460" s="28"/>
      <c r="O460" s="28"/>
      <c r="P460" s="7"/>
    </row>
    <row r="461" spans="1:16" s="8" customFormat="1" ht="26.25" customHeight="1" thickBot="1">
      <c r="A461" s="120"/>
      <c r="B461" s="38"/>
      <c r="C461" s="2"/>
      <c r="D461" s="2" t="s">
        <v>321</v>
      </c>
      <c r="E461" s="2"/>
      <c r="F461" s="2"/>
      <c r="G461" s="39"/>
      <c r="H461" s="39"/>
      <c r="I461" s="39"/>
      <c r="J461" s="4"/>
      <c r="K461" s="238">
        <f>SUM(K458:K460)</f>
        <v>-3659049.4299999997</v>
      </c>
      <c r="L461" s="236"/>
      <c r="M461" s="238">
        <f>SUM(M458:M460)</f>
        <v>-3285842.13</v>
      </c>
      <c r="N461" s="28"/>
      <c r="O461" s="28"/>
      <c r="P461" s="7"/>
    </row>
    <row r="462" spans="1:16" s="8" customFormat="1" ht="23.25" customHeight="1" thickTop="1">
      <c r="A462" s="120"/>
      <c r="B462" s="38"/>
      <c r="C462" s="2"/>
      <c r="D462" s="2"/>
      <c r="E462" s="2"/>
      <c r="F462" s="2"/>
      <c r="G462" s="39"/>
      <c r="H462" s="39"/>
      <c r="I462" s="39"/>
      <c r="J462" s="4"/>
      <c r="K462" s="121"/>
      <c r="L462" s="121"/>
      <c r="M462" s="122"/>
      <c r="N462" s="28"/>
      <c r="O462" s="28"/>
      <c r="P462" s="7"/>
    </row>
    <row r="463" spans="1:16" s="8" customFormat="1" ht="24.95" customHeight="1">
      <c r="A463" s="135" t="s">
        <v>432</v>
      </c>
      <c r="B463" s="110"/>
      <c r="C463" s="136"/>
      <c r="D463" s="135"/>
      <c r="E463" s="135"/>
      <c r="F463" s="135"/>
      <c r="G463" s="135"/>
      <c r="H463" s="110"/>
      <c r="I463" s="137"/>
      <c r="J463" s="110"/>
      <c r="K463" s="137"/>
      <c r="L463" s="110"/>
      <c r="M463" s="110"/>
      <c r="N463" s="28"/>
      <c r="O463" s="28"/>
      <c r="P463" s="7"/>
    </row>
    <row r="464" spans="1:16" s="8" customFormat="1" ht="24.95" customHeight="1">
      <c r="A464" s="135"/>
      <c r="B464" s="110" t="s">
        <v>577</v>
      </c>
      <c r="C464" s="136"/>
      <c r="D464" s="135"/>
      <c r="E464" s="135"/>
      <c r="F464" s="135"/>
      <c r="G464" s="135"/>
      <c r="H464" s="110"/>
      <c r="I464" s="137"/>
      <c r="J464" s="110"/>
      <c r="K464" s="137"/>
      <c r="L464" s="110"/>
      <c r="M464" s="110"/>
      <c r="N464" s="28"/>
      <c r="O464" s="28"/>
      <c r="P464" s="7"/>
    </row>
    <row r="465" spans="1:16" s="8" customFormat="1" ht="24.95" customHeight="1">
      <c r="A465" s="135"/>
      <c r="B465" s="110" t="s">
        <v>431</v>
      </c>
      <c r="C465" s="136"/>
      <c r="D465" s="135"/>
      <c r="E465" s="135"/>
      <c r="F465" s="135"/>
      <c r="G465" s="135"/>
      <c r="H465" s="110"/>
      <c r="I465" s="137"/>
      <c r="J465" s="110"/>
      <c r="K465" s="137"/>
      <c r="L465" s="110"/>
      <c r="M465" s="110"/>
      <c r="N465" s="28"/>
      <c r="O465" s="28"/>
    </row>
    <row r="466" spans="1:16" s="8" customFormat="1" ht="24.9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28"/>
      <c r="O466" s="28"/>
      <c r="P466" s="7"/>
    </row>
    <row r="467" spans="1:16" s="8" customFormat="1" ht="24.9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28"/>
      <c r="O467" s="28"/>
      <c r="P467" s="7"/>
    </row>
    <row r="468" spans="1:16" s="8" customFormat="1" ht="24.9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28"/>
      <c r="O468" s="28"/>
      <c r="P468" s="7"/>
    </row>
    <row r="469" spans="1:16" s="8" customFormat="1" ht="24.9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28"/>
      <c r="O469" s="28"/>
      <c r="P469" s="7"/>
    </row>
    <row r="470" spans="1:16" s="8" customFormat="1" ht="24.9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28"/>
      <c r="O470" s="28"/>
      <c r="P470" s="7"/>
    </row>
    <row r="471" spans="1:16" s="8" customFormat="1" ht="24" customHeight="1">
      <c r="A471" s="86"/>
      <c r="B471" s="23" t="s">
        <v>307</v>
      </c>
      <c r="C471" s="26"/>
      <c r="D471" s="23"/>
      <c r="E471" s="23"/>
      <c r="F471" s="24"/>
      <c r="G471" s="23"/>
      <c r="H471" s="25"/>
      <c r="I471" s="26"/>
      <c r="J471" s="19"/>
      <c r="K471" s="23"/>
      <c r="L471" s="23"/>
      <c r="M471" s="23"/>
      <c r="N471" s="87"/>
      <c r="O471" s="2"/>
    </row>
    <row r="472" spans="1:16" s="8" customFormat="1" ht="24" customHeight="1">
      <c r="A472" s="86"/>
      <c r="B472" s="23" t="s">
        <v>306</v>
      </c>
      <c r="C472" s="26"/>
      <c r="D472" s="23"/>
      <c r="E472" s="23"/>
      <c r="F472" s="24"/>
      <c r="G472" s="23"/>
      <c r="H472" s="25"/>
      <c r="I472" s="26" t="s">
        <v>583</v>
      </c>
      <c r="J472" s="19"/>
      <c r="K472" s="23"/>
      <c r="L472" s="23"/>
      <c r="M472" s="23"/>
      <c r="N472" s="87"/>
      <c r="O472" s="2"/>
    </row>
  </sheetData>
  <mergeCells count="15">
    <mergeCell ref="A223:M223"/>
    <mergeCell ref="A258:M258"/>
    <mergeCell ref="A293:M293"/>
    <mergeCell ref="A328:M328"/>
    <mergeCell ref="A438:M438"/>
    <mergeCell ref="A363:M363"/>
    <mergeCell ref="A400:M400"/>
    <mergeCell ref="A1:M1"/>
    <mergeCell ref="A2:M2"/>
    <mergeCell ref="A3:M3"/>
    <mergeCell ref="A36:M36"/>
    <mergeCell ref="A186:M186"/>
    <mergeCell ref="A145:M145"/>
    <mergeCell ref="A71:M71"/>
    <mergeCell ref="A107:M10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T1" sqref="T1"/>
    </sheetView>
  </sheetViews>
  <sheetFormatPr defaultColWidth="7.875" defaultRowHeight="24" customHeight="1"/>
  <cols>
    <col min="1" max="1" width="1.75" style="57" customWidth="1"/>
    <col min="2" max="2" width="7" style="57" customWidth="1"/>
    <col min="3" max="3" width="6.75" style="57" customWidth="1"/>
    <col min="4" max="4" width="32.375" style="57" customWidth="1"/>
    <col min="5" max="5" width="2" style="57" customWidth="1"/>
    <col min="6" max="6" width="14.875" style="64" customWidth="1"/>
    <col min="7" max="7" width="0.5" style="64" customWidth="1"/>
    <col min="8" max="8" width="14.875" style="64" customWidth="1"/>
    <col min="9" max="9" width="0.375" style="64" customWidth="1"/>
    <col min="10" max="10" width="14.875" style="64" customWidth="1"/>
    <col min="11" max="11" width="0.5" style="64" customWidth="1"/>
    <col min="12" max="12" width="14.875" style="64" customWidth="1"/>
    <col min="13" max="13" width="0.5" style="64" customWidth="1"/>
    <col min="14" max="14" width="14.875" style="64" customWidth="1"/>
    <col min="15" max="15" width="0.5" style="64" customWidth="1"/>
    <col min="16" max="16" width="14.375" style="64" customWidth="1"/>
    <col min="17" max="17" width="0.5" style="64" customWidth="1"/>
    <col min="18" max="18" width="14.875" style="64" customWidth="1"/>
    <col min="19" max="19" width="0.125" style="57" customWidth="1"/>
    <col min="20" max="20" width="7.875" style="57"/>
    <col min="21" max="21" width="1.625" style="57" customWidth="1"/>
    <col min="22" max="16384" width="7.875" style="57"/>
  </cols>
  <sheetData>
    <row r="1" spans="1:18" ht="24" customHeight="1">
      <c r="A1" s="380" t="s">
        <v>652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</row>
    <row r="2" spans="1:18" ht="24" customHeight="1">
      <c r="A2" s="57" t="s">
        <v>434</v>
      </c>
      <c r="B2" s="56"/>
      <c r="C2" s="56"/>
      <c r="D2" s="56"/>
      <c r="E2" s="56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24" customHeight="1">
      <c r="B3" s="59" t="s">
        <v>435</v>
      </c>
      <c r="C3" s="56"/>
      <c r="D3" s="56"/>
      <c r="E3" s="56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21.75" customHeight="1">
      <c r="B4" s="56"/>
      <c r="C4" s="56"/>
      <c r="D4" s="56"/>
      <c r="E4" s="266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28" t="s">
        <v>22</v>
      </c>
    </row>
    <row r="5" spans="1:18" ht="24" customHeight="1">
      <c r="A5" s="56"/>
      <c r="B5" s="56"/>
      <c r="C5" s="56"/>
      <c r="D5" s="56" t="s">
        <v>110</v>
      </c>
      <c r="E5" s="56"/>
      <c r="F5" s="58" t="s">
        <v>29</v>
      </c>
      <c r="G5" s="58"/>
      <c r="H5" s="58" t="s">
        <v>30</v>
      </c>
      <c r="I5" s="58"/>
      <c r="J5" s="58" t="s">
        <v>1</v>
      </c>
      <c r="K5" s="58"/>
      <c r="L5" s="58" t="s">
        <v>122</v>
      </c>
      <c r="M5" s="58"/>
      <c r="N5" s="60" t="s">
        <v>123</v>
      </c>
      <c r="O5" s="58"/>
      <c r="P5" s="60" t="s">
        <v>2</v>
      </c>
      <c r="Q5" s="58"/>
      <c r="R5" s="60" t="s">
        <v>7</v>
      </c>
    </row>
    <row r="6" spans="1:18" ht="3.75" customHeight="1">
      <c r="A6" s="56"/>
      <c r="B6" s="56"/>
      <c r="C6" s="56"/>
      <c r="D6" s="56"/>
      <c r="E6" s="56"/>
      <c r="F6" s="61"/>
      <c r="G6" s="58"/>
      <c r="H6" s="61"/>
      <c r="I6" s="58"/>
      <c r="J6" s="61"/>
      <c r="K6" s="58"/>
      <c r="L6" s="61"/>
      <c r="M6" s="58"/>
      <c r="N6" s="61"/>
      <c r="O6" s="58"/>
      <c r="P6" s="61"/>
      <c r="Q6" s="61"/>
      <c r="R6" s="61"/>
    </row>
    <row r="7" spans="1:18" ht="23.45" customHeight="1">
      <c r="A7" s="62" t="s">
        <v>116</v>
      </c>
      <c r="C7" s="63"/>
      <c r="D7" s="63"/>
      <c r="E7" s="63"/>
    </row>
    <row r="8" spans="1:18" ht="23.45" customHeight="1">
      <c r="B8" s="65" t="s">
        <v>436</v>
      </c>
      <c r="C8" s="63"/>
      <c r="D8" s="63"/>
      <c r="E8" s="63"/>
      <c r="F8" s="66">
        <v>1694424</v>
      </c>
      <c r="G8" s="66"/>
      <c r="H8" s="66">
        <v>897371</v>
      </c>
      <c r="I8" s="66"/>
      <c r="J8" s="66">
        <v>5687454.1499999994</v>
      </c>
      <c r="K8" s="66"/>
      <c r="L8" s="66">
        <v>1619298.95</v>
      </c>
      <c r="M8" s="66"/>
      <c r="N8" s="66">
        <v>233200</v>
      </c>
      <c r="O8" s="66"/>
      <c r="P8" s="66">
        <v>13184099.07</v>
      </c>
      <c r="Q8" s="66"/>
      <c r="R8" s="66">
        <f>SUM(E8:P8)</f>
        <v>23315847.170000002</v>
      </c>
    </row>
    <row r="9" spans="1:18" ht="23.45" customHeight="1">
      <c r="B9" s="65" t="s">
        <v>117</v>
      </c>
      <c r="C9" s="63"/>
      <c r="D9" s="63"/>
      <c r="E9" s="63"/>
      <c r="F9" s="66">
        <v>0</v>
      </c>
      <c r="G9" s="66"/>
      <c r="H9" s="66">
        <v>0</v>
      </c>
      <c r="I9" s="66"/>
      <c r="J9" s="66">
        <v>245926.62</v>
      </c>
      <c r="K9" s="66"/>
      <c r="L9" s="66">
        <v>4300</v>
      </c>
      <c r="M9" s="66"/>
      <c r="N9" s="66">
        <v>0</v>
      </c>
      <c r="O9" s="66"/>
      <c r="P9" s="66">
        <v>2673000</v>
      </c>
      <c r="Q9" s="66"/>
      <c r="R9" s="66">
        <f>SUM(E9:P9)</f>
        <v>2923226.62</v>
      </c>
    </row>
    <row r="10" spans="1:18" ht="23.45" customHeight="1">
      <c r="B10" s="65" t="s">
        <v>118</v>
      </c>
      <c r="C10" s="63"/>
      <c r="D10" s="63"/>
      <c r="E10" s="63"/>
      <c r="F10" s="67">
        <v>0</v>
      </c>
      <c r="G10" s="66"/>
      <c r="H10" s="67">
        <v>0</v>
      </c>
      <c r="I10" s="66"/>
      <c r="J10" s="67">
        <v>-2675630.9</v>
      </c>
      <c r="K10" s="66"/>
      <c r="L10" s="67">
        <v>-353543.42</v>
      </c>
      <c r="M10" s="66"/>
      <c r="N10" s="67">
        <v>0</v>
      </c>
      <c r="O10" s="66"/>
      <c r="P10" s="67">
        <v>-2654205.61</v>
      </c>
      <c r="Q10" s="66"/>
      <c r="R10" s="67">
        <f>SUM(E10:P10)</f>
        <v>-5683379.9299999997</v>
      </c>
    </row>
    <row r="11" spans="1:18" ht="23.45" customHeight="1">
      <c r="B11" s="65" t="s">
        <v>437</v>
      </c>
      <c r="C11" s="63"/>
      <c r="D11" s="63"/>
      <c r="E11" s="63"/>
      <c r="F11" s="66">
        <f>SUM(F8:F10)</f>
        <v>1694424</v>
      </c>
      <c r="G11" s="66"/>
      <c r="H11" s="66">
        <f>SUM(H8:H10)</f>
        <v>897371</v>
      </c>
      <c r="I11" s="66"/>
      <c r="J11" s="66">
        <f>SUM(J8:J10)</f>
        <v>3257749.8699999996</v>
      </c>
      <c r="K11" s="66"/>
      <c r="L11" s="66">
        <f>SUM(L8:L10)</f>
        <v>1270055.53</v>
      </c>
      <c r="M11" s="66"/>
      <c r="N11" s="66">
        <f>SUM(N8:N10)</f>
        <v>233200</v>
      </c>
      <c r="O11" s="66"/>
      <c r="P11" s="66">
        <f>SUM(P8:P10)</f>
        <v>13202893.460000001</v>
      </c>
      <c r="Q11" s="66"/>
      <c r="R11" s="66">
        <f>SUM(R8:R10)</f>
        <v>20555693.860000003</v>
      </c>
    </row>
    <row r="12" spans="1:18" ht="23.45" customHeight="1">
      <c r="B12" s="65" t="s">
        <v>117</v>
      </c>
      <c r="C12" s="63"/>
      <c r="D12" s="63"/>
      <c r="E12" s="63"/>
      <c r="F12" s="66">
        <v>0</v>
      </c>
      <c r="G12" s="66"/>
      <c r="H12" s="66">
        <v>413750.84</v>
      </c>
      <c r="I12" s="66"/>
      <c r="J12" s="66">
        <v>432328.31</v>
      </c>
      <c r="K12" s="66"/>
      <c r="L12" s="66">
        <v>0</v>
      </c>
      <c r="M12" s="66"/>
      <c r="N12" s="66">
        <v>0</v>
      </c>
      <c r="O12" s="66"/>
      <c r="P12" s="66">
        <v>806887.85</v>
      </c>
      <c r="Q12" s="66"/>
      <c r="R12" s="68">
        <f>SUM(E12:P12)</f>
        <v>1652967</v>
      </c>
    </row>
    <row r="13" spans="1:18" ht="23.45" customHeight="1">
      <c r="B13" s="65" t="s">
        <v>118</v>
      </c>
      <c r="C13" s="63"/>
      <c r="D13" s="63"/>
      <c r="E13" s="63"/>
      <c r="F13" s="66">
        <v>0</v>
      </c>
      <c r="G13" s="66"/>
      <c r="H13" s="66">
        <v>0</v>
      </c>
      <c r="I13" s="66"/>
      <c r="J13" s="66">
        <v>0</v>
      </c>
      <c r="K13" s="66"/>
      <c r="L13" s="66">
        <v>0</v>
      </c>
      <c r="M13" s="66"/>
      <c r="N13" s="66">
        <v>0</v>
      </c>
      <c r="O13" s="66"/>
      <c r="P13" s="66">
        <v>0</v>
      </c>
      <c r="Q13" s="66"/>
      <c r="R13" s="68">
        <f>SUM(E13:P13)</f>
        <v>0</v>
      </c>
    </row>
    <row r="14" spans="1:18" ht="23.45" customHeight="1">
      <c r="B14" s="65" t="s">
        <v>420</v>
      </c>
      <c r="C14" s="65"/>
      <c r="D14" s="63"/>
      <c r="E14" s="63"/>
      <c r="F14" s="69">
        <f>SUM(F11:F13)</f>
        <v>1694424</v>
      </c>
      <c r="G14" s="66"/>
      <c r="H14" s="69">
        <f>SUM(H11:H12)</f>
        <v>1311121.8400000001</v>
      </c>
      <c r="I14" s="66"/>
      <c r="J14" s="69">
        <f>SUM(J11:J12)</f>
        <v>3690078.1799999997</v>
      </c>
      <c r="K14" s="66"/>
      <c r="L14" s="69">
        <f>SUM(L11:L12)</f>
        <v>1270055.53</v>
      </c>
      <c r="M14" s="66"/>
      <c r="N14" s="69">
        <f>SUM(N11:N12)</f>
        <v>233200</v>
      </c>
      <c r="O14" s="66"/>
      <c r="P14" s="69">
        <f>SUM(P11:P12)</f>
        <v>14009781.310000001</v>
      </c>
      <c r="Q14" s="69"/>
      <c r="R14" s="69">
        <f>SUM(R11:R12)</f>
        <v>22208660.860000003</v>
      </c>
    </row>
    <row r="15" spans="1:18" ht="23.45" customHeight="1">
      <c r="A15" s="62" t="s">
        <v>119</v>
      </c>
      <c r="C15" s="63"/>
      <c r="D15" s="63"/>
      <c r="E15" s="63"/>
      <c r="F15" s="57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ht="23.45" customHeight="1">
      <c r="B16" s="65" t="s">
        <v>436</v>
      </c>
      <c r="C16" s="63"/>
      <c r="D16" s="370"/>
      <c r="E16" s="63"/>
      <c r="F16" s="66">
        <v>1521338.06</v>
      </c>
      <c r="G16" s="66"/>
      <c r="H16" s="66">
        <v>888254.47</v>
      </c>
      <c r="I16" s="66"/>
      <c r="J16" s="66">
        <v>5068997.6500000004</v>
      </c>
      <c r="K16" s="66"/>
      <c r="L16" s="66">
        <v>1456796.44</v>
      </c>
      <c r="M16" s="66"/>
      <c r="N16" s="66">
        <v>233199</v>
      </c>
      <c r="O16" s="66"/>
      <c r="P16" s="66">
        <v>8999974.1400000006</v>
      </c>
      <c r="Q16" s="66"/>
      <c r="R16" s="66">
        <f>SUM(E16:P16)</f>
        <v>18168559.760000002</v>
      </c>
    </row>
    <row r="17" spans="1:18" ht="23.45" customHeight="1">
      <c r="B17" s="65" t="s">
        <v>117</v>
      </c>
      <c r="C17" s="63"/>
      <c r="D17" s="370"/>
      <c r="E17" s="63"/>
      <c r="F17" s="66">
        <v>26623.65</v>
      </c>
      <c r="G17" s="66"/>
      <c r="H17" s="66">
        <v>9109.5300000000007</v>
      </c>
      <c r="I17" s="66"/>
      <c r="J17" s="66">
        <v>269617.51</v>
      </c>
      <c r="K17" s="66"/>
      <c r="L17" s="66">
        <v>125879.45</v>
      </c>
      <c r="M17" s="66"/>
      <c r="N17" s="66">
        <v>0</v>
      </c>
      <c r="O17" s="66"/>
      <c r="P17" s="66">
        <v>1665052.01</v>
      </c>
      <c r="Q17" s="66"/>
      <c r="R17" s="66">
        <f>SUM(E17:P17)</f>
        <v>2096282.15</v>
      </c>
    </row>
    <row r="18" spans="1:18" ht="23.45" customHeight="1">
      <c r="B18" s="65" t="s">
        <v>118</v>
      </c>
      <c r="C18" s="63"/>
      <c r="D18" s="63"/>
      <c r="E18" s="63"/>
      <c r="F18" s="67">
        <v>0</v>
      </c>
      <c r="G18" s="66"/>
      <c r="H18" s="67">
        <v>0</v>
      </c>
      <c r="I18" s="66"/>
      <c r="J18" s="67">
        <v>-2648400.94</v>
      </c>
      <c r="K18" s="66"/>
      <c r="L18" s="67">
        <v>-353051.88</v>
      </c>
      <c r="M18" s="66"/>
      <c r="N18" s="67">
        <v>0</v>
      </c>
      <c r="O18" s="66"/>
      <c r="P18" s="67">
        <v>-1618073.37</v>
      </c>
      <c r="Q18" s="66"/>
      <c r="R18" s="67">
        <f>SUM(E18:P18)</f>
        <v>-4619526.1899999995</v>
      </c>
    </row>
    <row r="19" spans="1:18" ht="23.45" customHeight="1">
      <c r="B19" s="65" t="s">
        <v>437</v>
      </c>
      <c r="C19" s="63"/>
      <c r="D19" s="63"/>
      <c r="E19" s="63"/>
      <c r="F19" s="66">
        <f>SUM(F16:F18)</f>
        <v>1547961.71</v>
      </c>
      <c r="G19" s="66"/>
      <c r="H19" s="66">
        <f>SUM(H16:H18)</f>
        <v>897364</v>
      </c>
      <c r="I19" s="66"/>
      <c r="J19" s="66">
        <f>SUM(J16:J18)</f>
        <v>2690214.22</v>
      </c>
      <c r="K19" s="66"/>
      <c r="L19" s="66">
        <f>SUM(L16:L18)</f>
        <v>1229624.0099999998</v>
      </c>
      <c r="M19" s="66"/>
      <c r="N19" s="66">
        <f>SUM(N16:N18)</f>
        <v>233199</v>
      </c>
      <c r="O19" s="66"/>
      <c r="P19" s="66">
        <f>SUM(P16:P18)</f>
        <v>9046952.7800000012</v>
      </c>
      <c r="Q19" s="66"/>
      <c r="R19" s="66">
        <f>SUM(R16:R18)</f>
        <v>15645315.720000001</v>
      </c>
    </row>
    <row r="20" spans="1:18" ht="23.45" customHeight="1">
      <c r="B20" s="65" t="s">
        <v>117</v>
      </c>
      <c r="C20" s="63"/>
      <c r="D20" s="63"/>
      <c r="E20" s="63"/>
      <c r="F20" s="66">
        <v>26623.65</v>
      </c>
      <c r="G20" s="66"/>
      <c r="H20" s="66">
        <v>26586.21</v>
      </c>
      <c r="I20" s="66"/>
      <c r="J20" s="66">
        <v>269136.89</v>
      </c>
      <c r="K20" s="66"/>
      <c r="L20" s="66">
        <v>37620.39</v>
      </c>
      <c r="M20" s="66"/>
      <c r="N20" s="66">
        <v>0</v>
      </c>
      <c r="O20" s="66"/>
      <c r="P20" s="66">
        <v>1355291.66</v>
      </c>
      <c r="Q20" s="66"/>
      <c r="R20" s="68">
        <f>SUM(E20:P20)</f>
        <v>1715258.7999999998</v>
      </c>
    </row>
    <row r="21" spans="1:18" ht="23.45" customHeight="1">
      <c r="B21" s="65" t="s">
        <v>118</v>
      </c>
      <c r="C21" s="63"/>
      <c r="D21" s="63"/>
      <c r="E21" s="63"/>
      <c r="F21" s="66">
        <v>0</v>
      </c>
      <c r="G21" s="66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v>0</v>
      </c>
      <c r="Q21" s="66"/>
      <c r="R21" s="68">
        <f>SUM(E21:P21)</f>
        <v>0</v>
      </c>
    </row>
    <row r="22" spans="1:18" ht="23.45" customHeight="1">
      <c r="B22" s="65" t="s">
        <v>420</v>
      </c>
      <c r="C22" s="63"/>
      <c r="D22" s="63"/>
      <c r="E22" s="63"/>
      <c r="F22" s="69">
        <f>SUM(F19:F21)</f>
        <v>1574585.3599999999</v>
      </c>
      <c r="G22" s="66"/>
      <c r="H22" s="69">
        <f>SUM(H19:H21)</f>
        <v>923950.21</v>
      </c>
      <c r="I22" s="66"/>
      <c r="J22" s="69">
        <f>SUM(J19:J21)</f>
        <v>2959351.1100000003</v>
      </c>
      <c r="K22" s="66"/>
      <c r="L22" s="69">
        <f>SUM(L19:L21)</f>
        <v>1267244.3999999997</v>
      </c>
      <c r="M22" s="66"/>
      <c r="N22" s="69">
        <f>SUM(N19:N21)</f>
        <v>233199</v>
      </c>
      <c r="O22" s="66"/>
      <c r="P22" s="69">
        <f>SUM(P19:P21)</f>
        <v>10402244.440000001</v>
      </c>
      <c r="Q22" s="69"/>
      <c r="R22" s="69">
        <f>SUM(R19:R21)</f>
        <v>17360574.52</v>
      </c>
    </row>
    <row r="23" spans="1:18" ht="23.45" customHeight="1">
      <c r="A23" s="57" t="s">
        <v>120</v>
      </c>
      <c r="B23" s="65"/>
      <c r="C23" s="63"/>
      <c r="D23" s="63"/>
      <c r="E23" s="63"/>
    </row>
    <row r="24" spans="1:18" ht="23.45" customHeight="1" thickBot="1">
      <c r="B24" s="65" t="s">
        <v>114</v>
      </c>
      <c r="C24" s="63"/>
      <c r="D24" s="63"/>
      <c r="E24" s="63"/>
      <c r="F24" s="70">
        <f>SUM(F11-F19)</f>
        <v>146462.29000000004</v>
      </c>
      <c r="H24" s="70">
        <f>SUM(H11-H19)</f>
        <v>7</v>
      </c>
      <c r="J24" s="70">
        <f>SUM(J11-J19)</f>
        <v>567535.64999999944</v>
      </c>
      <c r="L24" s="70">
        <f>SUM(L11-L19)</f>
        <v>40431.520000000251</v>
      </c>
      <c r="N24" s="70">
        <f>SUM(N11-N19)</f>
        <v>1</v>
      </c>
      <c r="P24" s="70">
        <f>SUM(P11-P19)</f>
        <v>4155940.6799999997</v>
      </c>
      <c r="Q24" s="70"/>
      <c r="R24" s="70">
        <f>SUM(R11-R19)</f>
        <v>4910378.1400000025</v>
      </c>
    </row>
    <row r="25" spans="1:18" ht="23.45" customHeight="1" thickTop="1" thickBot="1">
      <c r="B25" s="65" t="s">
        <v>417</v>
      </c>
      <c r="C25" s="63"/>
      <c r="D25" s="63"/>
      <c r="E25" s="71"/>
      <c r="F25" s="70">
        <f>SUM(F14-F22)</f>
        <v>119838.64000000013</v>
      </c>
      <c r="G25" s="72"/>
      <c r="H25" s="70">
        <f>SUM(H14-H22)</f>
        <v>387171.63000000012</v>
      </c>
      <c r="I25" s="72"/>
      <c r="J25" s="70">
        <f>SUM(J14-J22)</f>
        <v>730727.06999999937</v>
      </c>
      <c r="K25" s="72"/>
      <c r="L25" s="70">
        <f>SUM(L14-L22)</f>
        <v>2811.1300000003539</v>
      </c>
      <c r="M25" s="72"/>
      <c r="N25" s="70">
        <f>SUM(N14-N22)</f>
        <v>1</v>
      </c>
      <c r="O25" s="72"/>
      <c r="P25" s="70">
        <f>SUM(P14-P22)</f>
        <v>3607536.8699999992</v>
      </c>
      <c r="Q25" s="70"/>
      <c r="R25" s="70">
        <f>SUM(R14-R22)</f>
        <v>4848086.3400000036</v>
      </c>
    </row>
    <row r="26" spans="1:18" ht="23.45" customHeight="1" thickTop="1">
      <c r="A26" s="57" t="s">
        <v>121</v>
      </c>
      <c r="E26" s="56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13"/>
      <c r="Q26" s="13"/>
    </row>
    <row r="27" spans="1:18" ht="23.45" customHeight="1" thickBot="1">
      <c r="A27" s="56"/>
      <c r="B27" s="73" t="s">
        <v>23</v>
      </c>
      <c r="E27" s="56"/>
      <c r="F27" s="58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8"/>
      <c r="R27" s="58">
        <f>+R17</f>
        <v>2096282.15</v>
      </c>
    </row>
    <row r="28" spans="1:18" ht="23.45" customHeight="1" thickTop="1" thickBot="1">
      <c r="A28" s="56"/>
      <c r="B28" s="73" t="s">
        <v>419</v>
      </c>
      <c r="E28" s="56"/>
      <c r="F28" s="58"/>
      <c r="G28" s="58"/>
      <c r="H28" s="58"/>
      <c r="I28" s="58"/>
      <c r="J28" s="58"/>
      <c r="K28" s="57"/>
      <c r="L28" s="58"/>
      <c r="M28" s="58"/>
      <c r="N28" s="58"/>
      <c r="O28" s="58"/>
      <c r="P28" s="58"/>
      <c r="Q28" s="58"/>
      <c r="R28" s="264">
        <f>+R20</f>
        <v>1715258.7999999998</v>
      </c>
    </row>
    <row r="29" spans="1:18" ht="24" customHeight="1" thickTop="1">
      <c r="A29" s="56"/>
      <c r="B29" s="73"/>
      <c r="D29" s="56"/>
      <c r="E29" s="56"/>
      <c r="F29" s="89" t="s">
        <v>307</v>
      </c>
      <c r="G29" s="58"/>
      <c r="H29" s="58"/>
      <c r="I29" s="58"/>
      <c r="J29" s="58"/>
      <c r="K29" s="58"/>
      <c r="L29" s="58"/>
      <c r="M29" s="58"/>
      <c r="N29" s="90"/>
      <c r="O29" s="58"/>
      <c r="P29" s="58"/>
      <c r="Q29" s="58"/>
      <c r="R29" s="58"/>
    </row>
    <row r="30" spans="1:18" ht="24" customHeight="1">
      <c r="A30" s="56"/>
      <c r="B30" s="73"/>
      <c r="C30" s="89"/>
      <c r="D30" s="56"/>
      <c r="E30" s="56"/>
      <c r="F30" s="58" t="s">
        <v>396</v>
      </c>
      <c r="G30" s="58"/>
      <c r="H30" s="58"/>
      <c r="I30" s="58"/>
      <c r="J30" s="58"/>
      <c r="K30" s="265" t="s">
        <v>397</v>
      </c>
      <c r="L30" s="64" t="s">
        <v>760</v>
      </c>
      <c r="M30" s="58"/>
      <c r="N30" s="90"/>
      <c r="O30" s="58"/>
      <c r="P30" s="58"/>
      <c r="Q30" s="58"/>
      <c r="R30" s="58"/>
    </row>
    <row r="31" spans="1:18" s="8" customFormat="1" ht="24" customHeight="1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</row>
    <row r="32" spans="1:18" s="8" customFormat="1" ht="24" customHeight="1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</sheetData>
  <mergeCells count="1">
    <mergeCell ref="A1:R1"/>
  </mergeCells>
  <pageMargins left="0.78740157480314965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8"/>
  <sheetViews>
    <sheetView view="pageBreakPreview" zoomScaleNormal="100" zoomScaleSheetLayoutView="100" workbookViewId="0">
      <selection activeCell="P2" sqref="P2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" width="13" style="8" bestFit="1" customWidth="1"/>
    <col min="17" max="17" width="15.875" style="8" bestFit="1" customWidth="1"/>
    <col min="18" max="18" width="14" style="8" bestFit="1" customWidth="1"/>
    <col min="19" max="29" width="9" style="8"/>
    <col min="30" max="16384" width="9" style="2"/>
  </cols>
  <sheetData>
    <row r="1" spans="1:18" s="8" customFormat="1" ht="24" customHeight="1">
      <c r="A1" s="379" t="s">
        <v>653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138"/>
      <c r="O1" s="138"/>
    </row>
    <row r="2" spans="1:18" s="8" customFormat="1" ht="24.75" customHeight="1">
      <c r="A2" s="139"/>
      <c r="B2" s="52"/>
      <c r="C2" s="2"/>
      <c r="D2" s="139"/>
      <c r="E2" s="139"/>
      <c r="F2" s="139"/>
      <c r="G2" s="140"/>
      <c r="H2" s="139"/>
      <c r="I2" s="140"/>
      <c r="J2" s="139"/>
      <c r="K2" s="140"/>
      <c r="L2" s="95"/>
      <c r="M2" s="140"/>
      <c r="N2" s="138"/>
      <c r="O2" s="138"/>
    </row>
    <row r="3" spans="1:18" s="141" customFormat="1" ht="24" customHeight="1">
      <c r="A3" s="141" t="s">
        <v>433</v>
      </c>
      <c r="B3" s="142"/>
      <c r="C3" s="142"/>
      <c r="D3" s="142"/>
      <c r="E3" s="142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8"/>
      <c r="Q3" s="8"/>
      <c r="R3" s="143"/>
    </row>
    <row r="4" spans="1:18" s="8" customFormat="1" ht="24" customHeight="1">
      <c r="A4" s="144"/>
      <c r="B4" s="37" t="s">
        <v>277</v>
      </c>
      <c r="C4" s="94"/>
      <c r="D4" s="11"/>
      <c r="E4" s="11"/>
      <c r="F4" s="144"/>
      <c r="G4" s="40"/>
      <c r="H4" s="144"/>
      <c r="I4" s="145"/>
      <c r="J4" s="144"/>
      <c r="K4" s="146"/>
      <c r="L4" s="144"/>
      <c r="M4" s="147"/>
      <c r="N4" s="28"/>
      <c r="O4" s="28"/>
      <c r="P4" s="7"/>
    </row>
    <row r="5" spans="1:18" s="8" customFormat="1" ht="24" customHeight="1">
      <c r="A5" s="144"/>
      <c r="B5" s="37" t="s">
        <v>438</v>
      </c>
      <c r="C5" s="94"/>
      <c r="D5" s="11"/>
      <c r="E5" s="11"/>
      <c r="F5" s="144"/>
      <c r="G5" s="40"/>
      <c r="H5" s="144"/>
      <c r="I5" s="145"/>
      <c r="J5" s="144"/>
      <c r="K5" s="146"/>
      <c r="L5" s="144"/>
      <c r="M5" s="147"/>
      <c r="N5" s="28"/>
      <c r="O5" s="28"/>
      <c r="P5" s="7"/>
    </row>
    <row r="6" spans="1:18" s="8" customFormat="1" ht="24" customHeight="1">
      <c r="A6" s="144"/>
      <c r="B6" s="11" t="s">
        <v>439</v>
      </c>
      <c r="C6" s="11"/>
      <c r="D6" s="144"/>
      <c r="E6" s="144"/>
      <c r="F6" s="144"/>
      <c r="G6" s="40"/>
      <c r="H6" s="144"/>
      <c r="I6" s="145"/>
      <c r="J6" s="144"/>
      <c r="K6" s="146"/>
      <c r="L6" s="144"/>
      <c r="M6" s="147"/>
      <c r="N6" s="28"/>
      <c r="O6" s="28"/>
      <c r="P6" s="7"/>
    </row>
    <row r="7" spans="1:18" s="8" customFormat="1" ht="24" customHeight="1">
      <c r="A7" s="144"/>
      <c r="B7" s="11" t="s">
        <v>440</v>
      </c>
      <c r="C7" s="144"/>
      <c r="D7" s="144"/>
      <c r="E7" s="144"/>
      <c r="F7" s="144"/>
      <c r="G7" s="40"/>
      <c r="H7" s="144"/>
      <c r="I7" s="145"/>
      <c r="J7" s="144"/>
      <c r="K7" s="146"/>
      <c r="L7" s="144"/>
      <c r="M7" s="147"/>
      <c r="N7" s="28"/>
      <c r="O7" s="28"/>
      <c r="P7" s="7"/>
    </row>
    <row r="8" spans="1:18" s="8" customFormat="1" ht="15.75" customHeight="1">
      <c r="A8" s="2"/>
      <c r="B8" s="37"/>
      <c r="C8" s="37"/>
      <c r="D8" s="2"/>
      <c r="E8" s="2"/>
      <c r="F8" s="2"/>
      <c r="G8" s="2"/>
      <c r="H8" s="2"/>
      <c r="I8" s="2"/>
      <c r="J8" s="2"/>
      <c r="K8" s="2"/>
      <c r="L8" s="2"/>
      <c r="M8" s="9"/>
      <c r="N8" s="138"/>
      <c r="O8" s="138"/>
    </row>
    <row r="9" spans="1:18" s="8" customFormat="1" ht="24" customHeight="1">
      <c r="A9" s="2" t="s">
        <v>442</v>
      </c>
      <c r="B9" s="37"/>
      <c r="C9" s="37"/>
      <c r="D9" s="2"/>
      <c r="E9" s="2"/>
      <c r="F9" s="2"/>
      <c r="G9" s="2"/>
      <c r="H9" s="2"/>
      <c r="I9" s="2"/>
      <c r="J9" s="2"/>
      <c r="K9" s="2"/>
      <c r="L9" s="2"/>
      <c r="M9" s="9"/>
      <c r="N9" s="138"/>
      <c r="O9" s="138"/>
    </row>
    <row r="10" spans="1:18" s="8" customFormat="1" ht="24" customHeight="1">
      <c r="A10" s="2"/>
      <c r="B10" s="37"/>
      <c r="C10" s="37"/>
      <c r="D10" s="2"/>
      <c r="E10" s="2"/>
      <c r="F10" s="2"/>
      <c r="G10" s="2"/>
      <c r="H10" s="2"/>
      <c r="I10" s="2"/>
      <c r="J10" s="2"/>
      <c r="K10" s="94"/>
      <c r="L10" s="19"/>
      <c r="M10" s="6" t="s">
        <v>22</v>
      </c>
      <c r="N10" s="138"/>
      <c r="O10" s="138"/>
    </row>
    <row r="11" spans="1:18" s="8" customFormat="1" ht="18.75" customHeight="1">
      <c r="A11" s="2"/>
      <c r="B11" s="37"/>
      <c r="C11" s="37"/>
      <c r="D11" s="2"/>
      <c r="E11" s="2"/>
      <c r="F11" s="2"/>
      <c r="G11" s="2"/>
      <c r="H11" s="2"/>
      <c r="I11" s="2"/>
      <c r="J11" s="2"/>
      <c r="K11" s="376" t="s">
        <v>419</v>
      </c>
      <c r="L11" s="2"/>
      <c r="M11" s="376" t="s">
        <v>23</v>
      </c>
      <c r="N11" s="138"/>
      <c r="O11" s="138"/>
    </row>
    <row r="12" spans="1:18" s="8" customFormat="1" ht="18.75" customHeight="1">
      <c r="A12" s="2"/>
      <c r="B12" s="37"/>
      <c r="C12" s="37"/>
      <c r="D12" s="2"/>
      <c r="E12" s="2"/>
      <c r="F12" s="2"/>
      <c r="G12" s="2"/>
      <c r="H12" s="2"/>
      <c r="I12" s="2"/>
      <c r="J12" s="2"/>
      <c r="K12" s="377"/>
      <c r="L12" s="2"/>
      <c r="M12" s="377" t="s">
        <v>110</v>
      </c>
      <c r="N12" s="138"/>
      <c r="O12" s="138"/>
    </row>
    <row r="13" spans="1:18" s="8" customFormat="1" ht="24" customHeight="1">
      <c r="A13" s="12"/>
      <c r="B13" s="37"/>
      <c r="C13" s="286" t="s">
        <v>443</v>
      </c>
      <c r="D13" s="2"/>
      <c r="E13" s="2"/>
      <c r="F13" s="2"/>
      <c r="G13" s="2"/>
      <c r="H13" s="2"/>
      <c r="I13" s="2"/>
      <c r="J13" s="2"/>
      <c r="K13" s="293">
        <v>14119645.85</v>
      </c>
      <c r="L13" s="92"/>
      <c r="M13" s="293">
        <v>14119645.85</v>
      </c>
      <c r="N13" s="138"/>
      <c r="O13" s="138"/>
    </row>
    <row r="14" spans="1:18" s="8" customFormat="1" ht="24" customHeight="1">
      <c r="A14" s="12"/>
      <c r="B14" s="37"/>
      <c r="C14" s="286" t="s">
        <v>743</v>
      </c>
      <c r="D14" s="2"/>
      <c r="E14" s="2"/>
      <c r="F14" s="2"/>
      <c r="G14" s="2"/>
      <c r="H14" s="2"/>
      <c r="I14" s="2"/>
      <c r="J14" s="2"/>
      <c r="K14" s="291">
        <v>-6522727.4800000004</v>
      </c>
      <c r="L14" s="292"/>
      <c r="M14" s="291">
        <v>-6121736.4100000001</v>
      </c>
      <c r="N14" s="138"/>
      <c r="O14" s="138"/>
    </row>
    <row r="15" spans="1:18" s="8" customFormat="1" ht="24" customHeight="1" thickBot="1">
      <c r="A15" s="12"/>
      <c r="B15" s="37"/>
      <c r="C15" s="286" t="s">
        <v>444</v>
      </c>
      <c r="D15" s="2"/>
      <c r="E15" s="2"/>
      <c r="F15" s="2"/>
      <c r="G15" s="2"/>
      <c r="H15" s="2"/>
      <c r="I15" s="2"/>
      <c r="J15" s="2"/>
      <c r="K15" s="133">
        <f>SUM(K13:K14)</f>
        <v>7596918.3699999992</v>
      </c>
      <c r="L15" s="121">
        <v>0</v>
      </c>
      <c r="M15" s="134">
        <f>SUM(M13:M14)</f>
        <v>7997909.4399999995</v>
      </c>
      <c r="N15" s="138"/>
      <c r="O15" s="138"/>
    </row>
    <row r="16" spans="1:18" s="8" customFormat="1" ht="24" customHeight="1" thickTop="1">
      <c r="A16" s="285" t="s">
        <v>656</v>
      </c>
      <c r="B16" s="287"/>
      <c r="C16" s="288"/>
      <c r="D16" s="2"/>
      <c r="E16" s="2"/>
      <c r="F16" s="2"/>
      <c r="G16" s="2"/>
      <c r="H16" s="2"/>
      <c r="I16" s="2"/>
      <c r="J16" s="2"/>
      <c r="N16" s="138"/>
      <c r="O16" s="138"/>
    </row>
    <row r="17" spans="1:15" s="8" customFormat="1" ht="24" customHeight="1">
      <c r="A17" s="285" t="s">
        <v>445</v>
      </c>
      <c r="B17" s="289"/>
      <c r="C17" s="272"/>
      <c r="D17" s="2"/>
      <c r="E17" s="2"/>
      <c r="F17" s="2"/>
      <c r="G17" s="2"/>
      <c r="H17" s="2"/>
      <c r="I17" s="2"/>
      <c r="J17" s="2"/>
      <c r="K17" s="2"/>
      <c r="L17" s="2"/>
      <c r="M17" s="9"/>
      <c r="N17" s="138"/>
      <c r="O17" s="138"/>
    </row>
    <row r="18" spans="1:15" s="8" customFormat="1" ht="24" customHeight="1">
      <c r="A18" s="160" t="s">
        <v>446</v>
      </c>
      <c r="B18" s="289"/>
      <c r="C18" s="272"/>
      <c r="D18" s="2"/>
      <c r="E18" s="2"/>
      <c r="F18" s="2"/>
      <c r="G18" s="2"/>
      <c r="H18" s="2"/>
      <c r="I18" s="2"/>
      <c r="J18" s="2"/>
      <c r="K18" s="2"/>
      <c r="L18" s="2"/>
      <c r="M18" s="9"/>
      <c r="N18" s="138"/>
      <c r="O18" s="138"/>
    </row>
    <row r="19" spans="1:15" s="8" customFormat="1" ht="24" customHeight="1">
      <c r="A19" s="285" t="s">
        <v>447</v>
      </c>
      <c r="B19" s="287"/>
      <c r="C19" s="290"/>
      <c r="D19" s="2"/>
      <c r="E19" s="2"/>
      <c r="F19" s="2"/>
      <c r="G19" s="2"/>
      <c r="H19" s="2"/>
      <c r="I19" s="2"/>
      <c r="J19" s="2"/>
      <c r="K19" s="2"/>
      <c r="L19" s="2"/>
      <c r="M19" s="9"/>
      <c r="N19" s="138"/>
      <c r="O19" s="138"/>
    </row>
    <row r="20" spans="1:15" s="8" customFormat="1" ht="14.25" customHeight="1">
      <c r="A20" s="285"/>
      <c r="B20" s="287"/>
      <c r="C20" s="290"/>
      <c r="D20" s="2"/>
      <c r="E20" s="2"/>
      <c r="F20" s="2"/>
      <c r="G20" s="2"/>
      <c r="H20" s="2"/>
      <c r="I20" s="2"/>
      <c r="J20" s="2"/>
      <c r="K20" s="2"/>
      <c r="L20" s="2"/>
      <c r="M20" s="9"/>
      <c r="N20" s="138"/>
      <c r="O20" s="138"/>
    </row>
    <row r="21" spans="1:15" s="8" customFormat="1" ht="23.85" customHeight="1">
      <c r="A21" s="148" t="s">
        <v>441</v>
      </c>
      <c r="B21" s="41"/>
      <c r="C21" s="35"/>
      <c r="D21" s="41"/>
      <c r="E21" s="41"/>
      <c r="F21" s="148"/>
      <c r="G21" s="42"/>
      <c r="H21" s="42"/>
      <c r="I21" s="42"/>
      <c r="J21" s="42"/>
      <c r="K21" s="42"/>
      <c r="L21" s="42"/>
      <c r="M21" s="42"/>
      <c r="N21" s="138"/>
      <c r="O21" s="138"/>
    </row>
    <row r="22" spans="1:15" s="8" customFormat="1" ht="23.85" customHeight="1">
      <c r="A22" s="148"/>
      <c r="B22" s="41"/>
      <c r="C22" s="149" t="s">
        <v>398</v>
      </c>
      <c r="D22" s="41"/>
      <c r="E22" s="41"/>
      <c r="F22" s="148"/>
      <c r="G22" s="42"/>
      <c r="H22" s="42"/>
      <c r="I22" s="42"/>
      <c r="J22" s="42"/>
      <c r="K22" s="42"/>
      <c r="L22" s="42"/>
      <c r="M22" s="42"/>
      <c r="N22" s="138"/>
      <c r="O22" s="138"/>
    </row>
    <row r="23" spans="1:15" s="8" customFormat="1" ht="21" customHeight="1">
      <c r="A23" s="150"/>
      <c r="C23" s="151"/>
      <c r="D23" s="150"/>
      <c r="E23" s="252"/>
      <c r="F23" s="252"/>
      <c r="G23" s="253"/>
      <c r="H23" s="253"/>
      <c r="I23" s="254"/>
      <c r="J23" s="252"/>
      <c r="K23" s="255"/>
      <c r="L23" s="256"/>
      <c r="M23" s="257" t="s">
        <v>22</v>
      </c>
      <c r="N23" s="138"/>
      <c r="O23" s="138"/>
    </row>
    <row r="24" spans="1:15" s="8" customFormat="1" ht="24" customHeight="1">
      <c r="A24" s="150"/>
      <c r="C24" s="151"/>
      <c r="D24" s="150"/>
      <c r="E24" s="245" t="s">
        <v>391</v>
      </c>
      <c r="F24" s="245"/>
      <c r="G24" s="246" t="s">
        <v>392</v>
      </c>
      <c r="H24" s="246"/>
      <c r="I24" s="245" t="s">
        <v>391</v>
      </c>
      <c r="J24" s="246"/>
      <c r="K24" s="246" t="s">
        <v>392</v>
      </c>
      <c r="L24" s="246"/>
      <c r="M24" s="245" t="s">
        <v>391</v>
      </c>
      <c r="N24" s="138"/>
      <c r="O24" s="138"/>
    </row>
    <row r="25" spans="1:15" s="8" customFormat="1" ht="24" customHeight="1">
      <c r="A25" s="148"/>
      <c r="B25" s="41"/>
      <c r="D25" s="129"/>
      <c r="E25" s="247" t="s">
        <v>36</v>
      </c>
      <c r="F25" s="248"/>
      <c r="G25" s="249" t="s">
        <v>393</v>
      </c>
      <c r="H25" s="249"/>
      <c r="I25" s="247" t="s">
        <v>115</v>
      </c>
      <c r="J25" s="249"/>
      <c r="K25" s="249" t="s">
        <v>393</v>
      </c>
      <c r="L25" s="250"/>
      <c r="M25" s="247" t="s">
        <v>418</v>
      </c>
      <c r="N25" s="138"/>
      <c r="O25" s="138"/>
    </row>
    <row r="26" spans="1:15" s="8" customFormat="1" ht="24" customHeight="1">
      <c r="A26" s="148"/>
      <c r="B26" s="41"/>
      <c r="C26" s="35"/>
      <c r="D26" s="41"/>
      <c r="E26" s="258"/>
      <c r="F26" s="248"/>
      <c r="G26" s="259" t="s">
        <v>394</v>
      </c>
      <c r="H26" s="249"/>
      <c r="I26" s="259"/>
      <c r="J26" s="249"/>
      <c r="K26" s="259" t="s">
        <v>394</v>
      </c>
      <c r="L26" s="249"/>
      <c r="M26" s="259"/>
      <c r="N26" s="138"/>
      <c r="O26" s="138"/>
    </row>
    <row r="27" spans="1:15" s="8" customFormat="1" ht="24" customHeight="1">
      <c r="A27" s="148"/>
      <c r="B27" s="41" t="s">
        <v>657</v>
      </c>
      <c r="C27" s="35"/>
      <c r="D27" s="41"/>
      <c r="E27" s="251"/>
      <c r="F27" s="248"/>
      <c r="G27" s="249"/>
      <c r="H27" s="249"/>
      <c r="I27" s="249"/>
      <c r="J27" s="249"/>
      <c r="K27" s="249"/>
      <c r="L27" s="249"/>
      <c r="M27" s="249"/>
      <c r="N27" s="138"/>
      <c r="O27" s="138"/>
    </row>
    <row r="28" spans="1:15" s="8" customFormat="1" ht="24" customHeight="1">
      <c r="A28" s="148"/>
      <c r="C28" s="41" t="s">
        <v>395</v>
      </c>
      <c r="D28" s="41"/>
      <c r="E28" s="251"/>
      <c r="F28" s="248"/>
      <c r="G28" s="249"/>
      <c r="H28" s="249"/>
      <c r="I28" s="249"/>
      <c r="J28" s="249"/>
      <c r="K28" s="249"/>
      <c r="L28" s="249"/>
      <c r="M28" s="249"/>
      <c r="N28" s="138"/>
      <c r="O28" s="138"/>
    </row>
    <row r="29" spans="1:15" s="8" customFormat="1" ht="24" customHeight="1">
      <c r="A29" s="148"/>
      <c r="B29" s="41"/>
      <c r="C29" s="129" t="s">
        <v>658</v>
      </c>
      <c r="D29" s="41"/>
      <c r="E29" s="260">
        <v>586255.4</v>
      </c>
      <c r="F29" s="261"/>
      <c r="G29" s="260">
        <v>154583.6</v>
      </c>
      <c r="H29" s="260"/>
      <c r="I29" s="260">
        <v>740839</v>
      </c>
      <c r="J29" s="260"/>
      <c r="K29" s="260">
        <v>192467</v>
      </c>
      <c r="L29" s="260"/>
      <c r="M29" s="260">
        <v>933306</v>
      </c>
      <c r="N29" s="138"/>
      <c r="O29" s="138"/>
    </row>
    <row r="30" spans="1:15" s="8" customFormat="1" ht="24" customHeight="1">
      <c r="A30" s="148"/>
      <c r="B30" s="52" t="s">
        <v>448</v>
      </c>
      <c r="C30" s="52"/>
      <c r="D30" s="41"/>
      <c r="E30" s="260"/>
      <c r="F30" s="261"/>
      <c r="G30" s="260"/>
      <c r="H30" s="260"/>
      <c r="I30" s="260"/>
      <c r="J30" s="260"/>
      <c r="K30" s="260"/>
      <c r="L30" s="260"/>
      <c r="M30" s="260"/>
      <c r="N30" s="138"/>
      <c r="O30" s="138"/>
    </row>
    <row r="31" spans="1:15" s="8" customFormat="1" ht="24" customHeight="1">
      <c r="A31" s="148"/>
      <c r="B31" s="52"/>
      <c r="C31" s="52" t="s">
        <v>659</v>
      </c>
      <c r="D31" s="41"/>
      <c r="E31" s="260"/>
      <c r="F31" s="261"/>
      <c r="G31" s="260"/>
      <c r="H31" s="260"/>
      <c r="I31" s="260"/>
      <c r="J31" s="260"/>
      <c r="K31" s="260"/>
      <c r="L31" s="260"/>
      <c r="M31" s="260"/>
      <c r="N31" s="138"/>
      <c r="O31" s="138"/>
    </row>
    <row r="32" spans="1:15" s="8" customFormat="1" ht="20.25" customHeight="1">
      <c r="A32" s="148"/>
      <c r="C32" s="8" t="s">
        <v>660</v>
      </c>
      <c r="D32" s="41"/>
      <c r="E32" s="260">
        <v>0</v>
      </c>
      <c r="F32" s="261"/>
      <c r="G32" s="260">
        <v>0</v>
      </c>
      <c r="H32" s="260"/>
      <c r="I32" s="260">
        <v>0</v>
      </c>
      <c r="J32" s="260"/>
      <c r="K32" s="260">
        <v>-60998.242793424659</v>
      </c>
      <c r="L32" s="260"/>
      <c r="M32" s="260">
        <v>-60998.242793424659</v>
      </c>
      <c r="N32" s="138"/>
      <c r="O32" s="138"/>
    </row>
    <row r="33" spans="1:15" s="8" customFormat="1" ht="24" customHeight="1" thickBot="1">
      <c r="A33" s="148"/>
      <c r="B33" s="41"/>
      <c r="C33" s="129"/>
      <c r="D33" s="41" t="s">
        <v>7</v>
      </c>
      <c r="E33" s="262">
        <f>SUM(E29:E32)</f>
        <v>586255.4</v>
      </c>
      <c r="F33" s="261"/>
      <c r="G33" s="262">
        <f>SUM(G29:G32)</f>
        <v>154583.6</v>
      </c>
      <c r="H33" s="260"/>
      <c r="I33" s="262">
        <f>SUM(I29:I32)</f>
        <v>740839</v>
      </c>
      <c r="J33" s="260"/>
      <c r="K33" s="262">
        <f>SUM(K29:K32)</f>
        <v>131468.75720657533</v>
      </c>
      <c r="L33" s="260"/>
      <c r="M33" s="262">
        <f>SUM(M29:M32)</f>
        <v>872307.75720657536</v>
      </c>
      <c r="N33" s="138"/>
      <c r="O33" s="138"/>
    </row>
    <row r="34" spans="1:15" s="8" customFormat="1" ht="30" customHeight="1" thickTop="1">
      <c r="A34" s="148"/>
      <c r="B34" s="41"/>
      <c r="C34" s="35"/>
      <c r="D34" s="41"/>
      <c r="E34" s="260"/>
      <c r="F34" s="261"/>
      <c r="G34" s="260"/>
      <c r="H34" s="260"/>
      <c r="I34" s="260"/>
      <c r="J34" s="260"/>
      <c r="K34" s="260"/>
      <c r="L34" s="260"/>
      <c r="M34" s="260"/>
      <c r="N34" s="138"/>
      <c r="O34" s="138"/>
    </row>
    <row r="35" spans="1:15" s="8" customFormat="1" ht="24" customHeight="1">
      <c r="A35" s="148"/>
      <c r="B35" s="34" t="s">
        <v>307</v>
      </c>
      <c r="C35" s="33"/>
      <c r="D35" s="41"/>
      <c r="E35" s="4"/>
      <c r="F35" s="148"/>
      <c r="G35" s="34"/>
      <c r="H35" s="34"/>
      <c r="I35" s="34"/>
      <c r="J35" s="34"/>
      <c r="K35" s="155"/>
      <c r="L35" s="34"/>
      <c r="M35" s="155"/>
      <c r="N35" s="28"/>
      <c r="O35" s="28"/>
    </row>
    <row r="36" spans="1:15" s="8" customFormat="1" ht="24.95" customHeight="1">
      <c r="B36" s="34" t="s">
        <v>306</v>
      </c>
      <c r="C36" s="45"/>
      <c r="D36" s="23"/>
      <c r="F36" s="51"/>
      <c r="G36" s="79"/>
      <c r="H36" s="156"/>
      <c r="I36" s="79" t="s">
        <v>759</v>
      </c>
      <c r="J36" s="51"/>
      <c r="K36" s="79"/>
      <c r="L36" s="51"/>
      <c r="M36" s="79"/>
      <c r="N36" s="28"/>
      <c r="O36" s="28"/>
    </row>
    <row r="37" spans="1:15" s="8" customFormat="1" ht="24.95" customHeight="1">
      <c r="A37" s="379" t="s">
        <v>574</v>
      </c>
      <c r="B37" s="379"/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28"/>
      <c r="O37" s="28"/>
    </row>
    <row r="38" spans="1:15" s="8" customFormat="1" ht="7.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8"/>
      <c r="O38" s="28"/>
    </row>
    <row r="39" spans="1:15" s="8" customFormat="1" ht="24" customHeight="1">
      <c r="A39" s="2" t="s">
        <v>451</v>
      </c>
      <c r="B39" s="2"/>
      <c r="C39" s="157"/>
      <c r="D39" s="2"/>
      <c r="E39" s="2"/>
      <c r="F39" s="25"/>
      <c r="G39" s="19"/>
      <c r="H39" s="19"/>
      <c r="I39" s="19"/>
      <c r="J39" s="19"/>
      <c r="K39" s="19"/>
      <c r="L39" s="19"/>
      <c r="M39" s="19"/>
      <c r="N39" s="28"/>
      <c r="O39" s="28"/>
    </row>
    <row r="40" spans="1:15" s="8" customFormat="1" ht="24" customHeight="1">
      <c r="A40" s="2"/>
      <c r="B40" s="2"/>
      <c r="C40" s="2"/>
      <c r="D40" s="2"/>
      <c r="E40" s="2"/>
      <c r="F40" s="25"/>
      <c r="G40" s="19"/>
      <c r="H40" s="19"/>
      <c r="I40" s="19"/>
      <c r="J40" s="19"/>
      <c r="K40" s="19"/>
      <c r="L40" s="19"/>
      <c r="M40" s="152" t="s">
        <v>22</v>
      </c>
      <c r="N40" s="10"/>
      <c r="O40" s="10"/>
    </row>
    <row r="41" spans="1:15" s="8" customFormat="1" ht="24" customHeight="1">
      <c r="A41" s="2"/>
      <c r="B41" s="2"/>
      <c r="C41" s="157"/>
      <c r="D41" s="2"/>
      <c r="E41" s="2"/>
      <c r="F41" s="25"/>
      <c r="G41" s="19"/>
      <c r="H41" s="19"/>
      <c r="I41" s="19"/>
      <c r="J41" s="19"/>
      <c r="K41" s="158" t="s">
        <v>419</v>
      </c>
      <c r="L41" s="18"/>
      <c r="M41" s="158" t="s">
        <v>23</v>
      </c>
      <c r="N41" s="10"/>
      <c r="O41" s="10"/>
    </row>
    <row r="42" spans="1:15" s="8" customFormat="1" ht="24.95" customHeight="1">
      <c r="A42" s="2"/>
      <c r="B42" s="2"/>
      <c r="D42" s="157" t="s">
        <v>16</v>
      </c>
      <c r="E42" s="2"/>
      <c r="F42" s="25"/>
      <c r="G42" s="19"/>
      <c r="H42" s="19"/>
      <c r="I42" s="19"/>
      <c r="J42" s="19"/>
      <c r="K42" s="18"/>
      <c r="L42" s="18"/>
      <c r="M42" s="18"/>
      <c r="N42" s="28"/>
      <c r="O42" s="28"/>
    </row>
    <row r="43" spans="1:15" s="8" customFormat="1" ht="24.95" customHeight="1">
      <c r="A43" s="2"/>
      <c r="B43" s="2"/>
      <c r="D43" s="2" t="s">
        <v>65</v>
      </c>
      <c r="E43" s="2"/>
      <c r="F43" s="25"/>
      <c r="G43" s="19"/>
      <c r="H43" s="19"/>
      <c r="I43" s="19"/>
      <c r="J43" s="19"/>
      <c r="K43" s="19">
        <v>50592483.020000003</v>
      </c>
      <c r="L43" s="19"/>
      <c r="M43" s="243">
        <v>65889212.980000004</v>
      </c>
      <c r="N43" s="28"/>
      <c r="O43" s="28"/>
    </row>
    <row r="44" spans="1:15" s="8" customFormat="1" ht="24.95" customHeight="1">
      <c r="A44" s="2"/>
      <c r="B44" s="2"/>
      <c r="D44" s="220" t="s">
        <v>714</v>
      </c>
      <c r="E44" s="2"/>
      <c r="F44" s="25"/>
      <c r="G44" s="19"/>
      <c r="H44" s="19"/>
      <c r="I44" s="19"/>
      <c r="J44" s="19"/>
      <c r="K44" s="19">
        <v>44911.86</v>
      </c>
      <c r="L44" s="19"/>
      <c r="M44" s="19">
        <v>21759.66</v>
      </c>
      <c r="N44" s="28"/>
      <c r="O44" s="28"/>
    </row>
    <row r="45" spans="1:15" s="8" customFormat="1" ht="24" customHeight="1">
      <c r="A45" s="2"/>
      <c r="B45" s="2"/>
      <c r="D45" s="2" t="s">
        <v>449</v>
      </c>
      <c r="F45" s="25"/>
      <c r="G45" s="19"/>
      <c r="H45" s="19"/>
      <c r="I45" s="19"/>
      <c r="J45" s="19"/>
      <c r="K45" s="368">
        <f>SUM(K43:K44)</f>
        <v>50637394.880000003</v>
      </c>
      <c r="L45" s="19"/>
      <c r="M45" s="368">
        <f>SUM(M43:M44)</f>
        <v>65910972.640000001</v>
      </c>
      <c r="N45" s="28"/>
      <c r="O45" s="28"/>
    </row>
    <row r="46" spans="1:15" s="8" customFormat="1" ht="24.95" customHeight="1">
      <c r="A46" s="2"/>
      <c r="B46" s="2"/>
      <c r="D46" s="159" t="s">
        <v>450</v>
      </c>
      <c r="E46" s="2"/>
      <c r="F46" s="25"/>
      <c r="G46" s="19"/>
      <c r="H46" s="19"/>
      <c r="I46" s="19"/>
      <c r="J46" s="19"/>
      <c r="K46" s="19"/>
      <c r="L46" s="19"/>
      <c r="M46" s="243"/>
      <c r="N46" s="28"/>
      <c r="O46" s="28"/>
    </row>
    <row r="47" spans="1:15" s="8" customFormat="1" ht="24.95" customHeight="1">
      <c r="A47" s="2"/>
      <c r="D47" s="220" t="s">
        <v>715</v>
      </c>
      <c r="E47" s="2"/>
      <c r="F47" s="25"/>
      <c r="G47" s="4"/>
      <c r="H47" s="19"/>
      <c r="I47" s="4"/>
      <c r="J47" s="19"/>
      <c r="K47" s="19">
        <v>17956487.98</v>
      </c>
      <c r="L47" s="243"/>
      <c r="M47" s="243">
        <v>16626317.180000002</v>
      </c>
      <c r="N47" s="28"/>
      <c r="O47" s="28"/>
    </row>
    <row r="48" spans="1:15" s="8" customFormat="1" ht="24.95" customHeight="1">
      <c r="A48" s="2"/>
      <c r="D48" s="220" t="s">
        <v>716</v>
      </c>
      <c r="E48" s="2"/>
      <c r="F48" s="25"/>
      <c r="G48" s="4"/>
      <c r="H48" s="19"/>
      <c r="I48" s="4"/>
      <c r="J48" s="19"/>
      <c r="K48" s="19">
        <v>4895835.4899999993</v>
      </c>
      <c r="L48" s="243"/>
      <c r="M48" s="243">
        <v>5896624.3600000003</v>
      </c>
      <c r="N48" s="28"/>
      <c r="O48" s="28"/>
    </row>
    <row r="49" spans="1:29" s="8" customFormat="1" ht="24.95" customHeight="1">
      <c r="A49" s="2"/>
      <c r="B49" s="2"/>
      <c r="D49" s="220" t="s">
        <v>717</v>
      </c>
      <c r="E49" s="2"/>
      <c r="F49" s="25"/>
      <c r="G49" s="2"/>
      <c r="H49" s="25"/>
      <c r="I49" s="2"/>
      <c r="J49" s="25"/>
      <c r="K49" s="19">
        <v>4531495.7100000009</v>
      </c>
      <c r="L49" s="244"/>
      <c r="M49" s="243">
        <v>6780599.9199999999</v>
      </c>
      <c r="N49" s="28"/>
      <c r="O49" s="28"/>
    </row>
    <row r="50" spans="1:29" s="8" customFormat="1" ht="24.95" customHeight="1">
      <c r="A50" s="2"/>
      <c r="B50" s="2"/>
      <c r="D50" s="220" t="s">
        <v>718</v>
      </c>
      <c r="E50" s="2"/>
      <c r="F50" s="25"/>
      <c r="G50" s="2"/>
      <c r="H50" s="25"/>
      <c r="I50" s="2"/>
      <c r="J50" s="25"/>
      <c r="K50" s="19">
        <v>2036022.0299999998</v>
      </c>
      <c r="L50" s="244"/>
      <c r="M50" s="243">
        <v>11512507.529999999</v>
      </c>
      <c r="N50" s="28"/>
      <c r="O50" s="28"/>
    </row>
    <row r="51" spans="1:29" s="8" customFormat="1" ht="24.95" customHeight="1">
      <c r="A51" s="2"/>
      <c r="B51" s="2"/>
      <c r="D51" s="2" t="s">
        <v>281</v>
      </c>
      <c r="F51" s="25"/>
      <c r="G51" s="2"/>
      <c r="H51" s="25"/>
      <c r="I51" s="2"/>
      <c r="J51" s="25"/>
      <c r="K51" s="369">
        <f>SUM(K47:K50)</f>
        <v>29419841.210000001</v>
      </c>
      <c r="L51" s="244" t="e">
        <v>#REF!</v>
      </c>
      <c r="M51" s="369">
        <f>SUM(M47:M50)</f>
        <v>40816048.990000002</v>
      </c>
      <c r="N51" s="28"/>
      <c r="O51" s="28"/>
    </row>
    <row r="52" spans="1:29" s="8" customFormat="1" ht="22.5" customHeight="1" thickBot="1">
      <c r="A52" s="2"/>
      <c r="B52" s="2"/>
      <c r="D52" s="2" t="s">
        <v>388</v>
      </c>
      <c r="F52" s="25"/>
      <c r="G52" s="2"/>
      <c r="H52" s="25"/>
      <c r="I52" s="2"/>
      <c r="J52" s="25"/>
      <c r="K52" s="367">
        <f>+K45+K51</f>
        <v>80057236.090000004</v>
      </c>
      <c r="L52" s="243"/>
      <c r="M52" s="367">
        <f>+M45+M51</f>
        <v>106727021.63</v>
      </c>
      <c r="N52" s="28"/>
      <c r="O52" s="28"/>
    </row>
    <row r="53" spans="1:29" s="8" customFormat="1" ht="9" customHeight="1" thickTop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8"/>
      <c r="O53" s="28"/>
    </row>
    <row r="54" spans="1:29" s="8" customFormat="1" ht="26.25" customHeight="1">
      <c r="A54" s="159" t="s">
        <v>452</v>
      </c>
      <c r="B54" s="52"/>
      <c r="C54" s="5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0"/>
      <c r="O54" s="10"/>
    </row>
    <row r="55" spans="1:29" s="8" customFormat="1" ht="26.25" customHeight="1">
      <c r="A55" s="94"/>
      <c r="C55" s="52" t="s">
        <v>453</v>
      </c>
      <c r="D55" s="41"/>
      <c r="E55" s="41"/>
      <c r="F55" s="40"/>
      <c r="G55" s="4"/>
      <c r="H55" s="4"/>
      <c r="I55" s="4"/>
      <c r="J55" s="4"/>
      <c r="N55" s="10"/>
      <c r="O55" s="10"/>
    </row>
    <row r="56" spans="1:29" s="8" customFormat="1" ht="26.25" customHeight="1">
      <c r="A56" s="95"/>
      <c r="D56" s="161"/>
      <c r="E56" s="4"/>
      <c r="F56" s="40"/>
      <c r="G56" s="80"/>
      <c r="H56" s="162"/>
      <c r="I56" s="55"/>
      <c r="J56" s="162"/>
      <c r="K56" s="4"/>
      <c r="L56" s="4"/>
      <c r="M56" s="165" t="s">
        <v>22</v>
      </c>
      <c r="N56" s="10"/>
      <c r="O56" s="10"/>
    </row>
    <row r="57" spans="1:29" s="8" customFormat="1" ht="26.25" customHeight="1">
      <c r="A57" s="53"/>
      <c r="D57" s="163"/>
      <c r="E57" s="4"/>
      <c r="F57" s="40"/>
      <c r="G57" s="34"/>
      <c r="H57" s="34"/>
      <c r="I57" s="34"/>
      <c r="J57" s="34"/>
      <c r="K57" s="164" t="s">
        <v>419</v>
      </c>
      <c r="L57" s="80">
        <v>0</v>
      </c>
      <c r="M57" s="164" t="s">
        <v>23</v>
      </c>
      <c r="N57" s="10"/>
      <c r="O57" s="10"/>
    </row>
    <row r="58" spans="1:29" s="8" customFormat="1" ht="26.25" customHeight="1">
      <c r="A58" s="40"/>
      <c r="D58" s="95" t="s">
        <v>2</v>
      </c>
      <c r="E58" s="4"/>
      <c r="F58" s="40"/>
      <c r="G58" s="34"/>
      <c r="H58" s="34"/>
      <c r="I58" s="34"/>
      <c r="J58" s="34"/>
      <c r="K58" s="34">
        <v>3554000</v>
      </c>
      <c r="L58" s="34"/>
      <c r="M58" s="34">
        <v>3554000</v>
      </c>
      <c r="N58" s="10"/>
      <c r="O58" s="10"/>
    </row>
    <row r="59" spans="1:29" s="8" customFormat="1" ht="26.25" customHeight="1">
      <c r="A59" s="40"/>
      <c r="D59" s="95" t="s">
        <v>67</v>
      </c>
      <c r="E59" s="4"/>
      <c r="F59" s="40"/>
      <c r="G59" s="34"/>
      <c r="H59" s="34"/>
      <c r="I59" s="34"/>
      <c r="J59" s="34"/>
      <c r="K59" s="34">
        <v>-2094517.02</v>
      </c>
      <c r="L59" s="34"/>
      <c r="M59" s="34">
        <v>-1383717.42</v>
      </c>
      <c r="N59" s="10"/>
      <c r="O59" s="10"/>
    </row>
    <row r="60" spans="1:29" s="8" customFormat="1" ht="26.25" customHeight="1">
      <c r="A60" s="40"/>
      <c r="D60" s="95" t="s">
        <v>18</v>
      </c>
      <c r="E60" s="4"/>
      <c r="F60" s="40"/>
      <c r="G60" s="34"/>
      <c r="H60" s="34"/>
      <c r="I60" s="34"/>
      <c r="J60" s="34"/>
      <c r="K60" s="167">
        <f>SUM(K58:K59)</f>
        <v>1459482.98</v>
      </c>
      <c r="L60" s="34"/>
      <c r="M60" s="167">
        <f>SUM(M58:M59)</f>
        <v>2170282.58</v>
      </c>
      <c r="N60" s="10"/>
      <c r="O60" s="2"/>
    </row>
    <row r="61" spans="1:29" s="8" customFormat="1" ht="26.25" customHeight="1">
      <c r="A61" s="40"/>
      <c r="C61" s="139" t="s">
        <v>454</v>
      </c>
      <c r="D61" s="41"/>
      <c r="E61" s="4"/>
      <c r="F61" s="40"/>
      <c r="G61" s="34"/>
      <c r="H61" s="34"/>
      <c r="I61" s="34"/>
      <c r="J61" s="34"/>
      <c r="K61" s="34"/>
      <c r="L61" s="34"/>
      <c r="M61" s="34"/>
      <c r="N61" s="10"/>
      <c r="O61" s="10"/>
    </row>
    <row r="62" spans="1:29" s="8" customFormat="1" ht="22.5" customHeight="1">
      <c r="A62" s="40"/>
      <c r="C62" s="166"/>
      <c r="D62" s="41"/>
      <c r="E62" s="4"/>
      <c r="F62" s="40"/>
      <c r="G62" s="34"/>
      <c r="H62" s="34"/>
      <c r="I62" s="34"/>
      <c r="J62" s="34"/>
      <c r="K62" s="34"/>
      <c r="L62" s="34"/>
      <c r="M62" s="168" t="s">
        <v>22</v>
      </c>
      <c r="N62" s="10"/>
      <c r="O62" s="10"/>
    </row>
    <row r="63" spans="1:29" s="8" customFormat="1" ht="26.25" customHeight="1">
      <c r="A63" s="40"/>
      <c r="C63" s="166"/>
      <c r="D63" s="41"/>
      <c r="E63" s="4"/>
      <c r="F63" s="40"/>
      <c r="G63" s="34"/>
      <c r="H63" s="34"/>
      <c r="I63" s="34"/>
      <c r="J63" s="34"/>
      <c r="K63" s="169" t="s">
        <v>419</v>
      </c>
      <c r="L63" s="168">
        <v>0</v>
      </c>
      <c r="M63" s="169" t="s">
        <v>23</v>
      </c>
      <c r="N63" s="10"/>
      <c r="O63" s="10"/>
    </row>
    <row r="64" spans="1:29" ht="26.25" customHeight="1">
      <c r="A64" s="40"/>
      <c r="B64" s="94"/>
      <c r="D64" s="160" t="s">
        <v>19</v>
      </c>
      <c r="E64" s="129"/>
      <c r="F64" s="40"/>
      <c r="G64" s="34"/>
      <c r="H64" s="34"/>
      <c r="I64" s="34"/>
      <c r="J64" s="34"/>
      <c r="K64" s="34">
        <v>370440</v>
      </c>
      <c r="L64" s="34"/>
      <c r="M64" s="34">
        <v>766440</v>
      </c>
      <c r="N64" s="10"/>
      <c r="O64" s="10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26.25" customHeight="1">
      <c r="A65" s="40"/>
      <c r="B65" s="160"/>
      <c r="D65" s="160" t="s">
        <v>69</v>
      </c>
      <c r="E65" s="129"/>
      <c r="F65" s="40"/>
      <c r="G65" s="40"/>
      <c r="H65" s="40"/>
      <c r="I65" s="170"/>
      <c r="J65" s="40"/>
      <c r="K65" s="171">
        <v>339570.1</v>
      </c>
      <c r="L65" s="40"/>
      <c r="M65" s="171">
        <v>710010.1</v>
      </c>
      <c r="N65" s="10"/>
      <c r="O65" s="10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26.25" customHeight="1">
      <c r="A66" s="40"/>
      <c r="B66" s="160"/>
      <c r="D66" s="222" t="s">
        <v>7</v>
      </c>
      <c r="E66" s="129"/>
      <c r="F66" s="40"/>
      <c r="G66" s="40"/>
      <c r="H66" s="40"/>
      <c r="I66" s="170"/>
      <c r="J66" s="40"/>
      <c r="K66" s="147">
        <f>SUM(K64:K65)</f>
        <v>710010.1</v>
      </c>
      <c r="L66" s="147">
        <v>0</v>
      </c>
      <c r="M66" s="147">
        <f>SUM(M64:M65)</f>
        <v>1476450.1</v>
      </c>
      <c r="N66" s="10"/>
      <c r="O66" s="10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26.25" customHeight="1">
      <c r="A67" s="40"/>
      <c r="B67" s="8"/>
      <c r="D67" s="160" t="s">
        <v>70</v>
      </c>
      <c r="E67" s="129"/>
      <c r="F67" s="40"/>
      <c r="G67" s="40"/>
      <c r="H67" s="40"/>
      <c r="I67" s="170"/>
      <c r="J67" s="40"/>
      <c r="K67" s="146">
        <v>-35159.49</v>
      </c>
      <c r="L67" s="40"/>
      <c r="M67" s="147">
        <v>-90454.26</v>
      </c>
      <c r="N67" s="10"/>
      <c r="O67" s="10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26.25" customHeight="1">
      <c r="A68" s="40"/>
      <c r="B68" s="8"/>
      <c r="D68" s="160" t="s">
        <v>71</v>
      </c>
      <c r="E68" s="129"/>
      <c r="F68" s="40"/>
      <c r="G68" s="40"/>
      <c r="H68" s="40"/>
      <c r="I68" s="170"/>
      <c r="J68" s="40"/>
      <c r="K68" s="119">
        <v>674850.61</v>
      </c>
      <c r="L68" s="147">
        <v>0</v>
      </c>
      <c r="M68" s="119">
        <v>1385995.84</v>
      </c>
      <c r="N68" s="10"/>
      <c r="O68" s="10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26.25" customHeight="1">
      <c r="A69" s="40"/>
      <c r="B69" s="8"/>
      <c r="D69" s="160"/>
      <c r="E69" s="129"/>
      <c r="F69" s="40"/>
      <c r="G69" s="40"/>
      <c r="H69" s="40"/>
      <c r="I69" s="170"/>
      <c r="J69" s="40"/>
      <c r="K69" s="147"/>
      <c r="L69" s="147"/>
      <c r="M69" s="147"/>
      <c r="N69" s="10"/>
      <c r="O69" s="10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s="8" customFormat="1" ht="23.25" customHeight="1">
      <c r="A70" s="40"/>
      <c r="B70" s="45" t="s">
        <v>307</v>
      </c>
      <c r="C70" s="166"/>
      <c r="D70" s="41"/>
      <c r="E70" s="4"/>
      <c r="F70" s="40"/>
      <c r="G70" s="34"/>
      <c r="H70" s="34"/>
      <c r="I70" s="34"/>
      <c r="J70" s="34"/>
      <c r="K70" s="34"/>
      <c r="L70" s="34"/>
      <c r="M70" s="34"/>
      <c r="N70" s="10"/>
      <c r="O70" s="2"/>
    </row>
    <row r="71" spans="1:29" s="8" customFormat="1" ht="23.25" customHeight="1">
      <c r="A71" s="40"/>
      <c r="B71" s="45" t="s">
        <v>306</v>
      </c>
      <c r="C71" s="166"/>
      <c r="D71" s="41"/>
      <c r="E71" s="4"/>
      <c r="F71" s="40"/>
      <c r="G71" s="34"/>
      <c r="H71" s="34"/>
      <c r="I71" s="34" t="s">
        <v>759</v>
      </c>
      <c r="J71" s="34"/>
      <c r="K71" s="34"/>
      <c r="L71" s="34"/>
      <c r="M71" s="34"/>
      <c r="N71" s="10"/>
      <c r="O71" s="2"/>
    </row>
    <row r="72" spans="1:29" s="8" customFormat="1" ht="24.95" customHeight="1">
      <c r="A72" s="379" t="s">
        <v>133</v>
      </c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28"/>
      <c r="O72" s="28"/>
    </row>
    <row r="73" spans="1:29" s="8" customFormat="1" ht="24.9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8"/>
      <c r="O73" s="28"/>
    </row>
    <row r="74" spans="1:29" s="8" customFormat="1" ht="24.95" customHeight="1">
      <c r="A74" s="159" t="s">
        <v>457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8"/>
      <c r="O74" s="28"/>
    </row>
    <row r="75" spans="1:29" ht="22.5" customHeight="1">
      <c r="A75" s="40"/>
      <c r="B75" s="8"/>
      <c r="C75" s="52" t="s">
        <v>455</v>
      </c>
      <c r="D75" s="40"/>
      <c r="E75" s="40"/>
      <c r="F75" s="40"/>
      <c r="G75" s="40"/>
      <c r="H75" s="40"/>
      <c r="I75" s="170"/>
      <c r="J75" s="40"/>
      <c r="K75" s="146"/>
      <c r="L75" s="40"/>
      <c r="M75" s="147"/>
      <c r="N75" s="10"/>
      <c r="O75" s="10"/>
    </row>
    <row r="76" spans="1:29" s="11" customFormat="1" ht="24" customHeight="1">
      <c r="A76" s="40"/>
      <c r="B76" s="52"/>
      <c r="C76" s="2"/>
      <c r="D76" s="40"/>
      <c r="E76" s="40"/>
      <c r="F76" s="40"/>
      <c r="G76" s="40"/>
      <c r="H76" s="40"/>
      <c r="I76" s="170"/>
      <c r="J76" s="40"/>
      <c r="K76" s="34"/>
      <c r="L76" s="34"/>
      <c r="M76" s="168" t="s">
        <v>22</v>
      </c>
      <c r="N76" s="172"/>
      <c r="O76" s="173"/>
    </row>
    <row r="77" spans="1:29" s="11" customFormat="1" ht="24" customHeight="1">
      <c r="A77" s="40"/>
      <c r="B77" s="52"/>
      <c r="C77" s="2"/>
      <c r="D77" s="40"/>
      <c r="E77" s="40"/>
      <c r="F77" s="40"/>
      <c r="G77" s="40"/>
      <c r="H77" s="40"/>
      <c r="I77" s="170"/>
      <c r="J77" s="40"/>
      <c r="K77" s="169" t="s">
        <v>419</v>
      </c>
      <c r="L77" s="168">
        <v>0</v>
      </c>
      <c r="M77" s="169" t="s">
        <v>23</v>
      </c>
      <c r="N77" s="172"/>
      <c r="O77" s="173"/>
    </row>
    <row r="78" spans="1:29" s="11" customFormat="1" ht="24" customHeight="1">
      <c r="A78" s="41"/>
      <c r="B78" s="8"/>
      <c r="D78" s="160" t="s">
        <v>389</v>
      </c>
      <c r="E78" s="41"/>
      <c r="F78" s="40"/>
      <c r="G78" s="4"/>
      <c r="H78" s="4"/>
      <c r="I78" s="4"/>
      <c r="J78" s="4"/>
      <c r="K78" s="174">
        <v>674850.61</v>
      </c>
      <c r="L78" s="174">
        <v>0</v>
      </c>
      <c r="M78" s="175">
        <v>1385995.84</v>
      </c>
      <c r="N78" s="172"/>
      <c r="O78" s="173"/>
    </row>
    <row r="79" spans="1:29" s="11" customFormat="1" ht="24.75" customHeight="1">
      <c r="A79" s="40"/>
      <c r="B79" s="8"/>
      <c r="D79" s="160" t="s">
        <v>72</v>
      </c>
      <c r="E79" s="4"/>
      <c r="F79" s="40"/>
      <c r="G79" s="80"/>
      <c r="H79" s="162"/>
      <c r="I79" s="55"/>
      <c r="J79" s="162"/>
      <c r="K79" s="81">
        <v>-343831.09</v>
      </c>
      <c r="L79" s="176"/>
      <c r="M79" s="177">
        <v>-711145.23836746148</v>
      </c>
      <c r="N79" s="172"/>
      <c r="O79" s="173"/>
    </row>
    <row r="80" spans="1:29" ht="22.5" thickBot="1">
      <c r="A80" s="40"/>
      <c r="B80" s="8"/>
      <c r="D80" s="160" t="s">
        <v>390</v>
      </c>
      <c r="E80" s="4"/>
      <c r="F80" s="40"/>
      <c r="G80" s="34"/>
      <c r="H80" s="34"/>
      <c r="I80" s="34"/>
      <c r="J80" s="34"/>
      <c r="K80" s="178">
        <f>SUM(K78:K79)</f>
        <v>331019.51999999996</v>
      </c>
      <c r="L80" s="179">
        <v>0</v>
      </c>
      <c r="M80" s="180">
        <f>SUM(M78:M79)</f>
        <v>674850.6016325386</v>
      </c>
      <c r="N80" s="32"/>
      <c r="P80" s="11"/>
      <c r="Q80" s="11"/>
      <c r="R80" s="11"/>
      <c r="S80" s="11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19" s="11" customFormat="1" ht="24" customHeight="1" thickTop="1">
      <c r="A81" s="40"/>
      <c r="B81" s="33" t="s">
        <v>719</v>
      </c>
      <c r="D81" s="41"/>
      <c r="E81" s="4"/>
      <c r="F81" s="40"/>
      <c r="G81" s="34"/>
      <c r="H81" s="34"/>
      <c r="I81" s="34"/>
      <c r="J81" s="34"/>
      <c r="K81" s="34"/>
      <c r="L81" s="34"/>
      <c r="M81" s="42"/>
      <c r="N81" s="172"/>
      <c r="O81" s="173"/>
    </row>
    <row r="82" spans="1:19" s="11" customFormat="1" ht="24" customHeight="1">
      <c r="B82" s="52" t="s">
        <v>456</v>
      </c>
      <c r="D82" s="41"/>
      <c r="E82" s="4"/>
      <c r="F82" s="40"/>
      <c r="G82" s="34"/>
      <c r="H82" s="34"/>
      <c r="I82" s="34"/>
      <c r="J82" s="34"/>
      <c r="K82" s="34"/>
      <c r="L82" s="34"/>
      <c r="M82" s="42"/>
      <c r="N82" s="172"/>
      <c r="O82" s="173"/>
    </row>
    <row r="83" spans="1:19" s="8" customFormat="1" ht="24" customHeight="1">
      <c r="A83" s="40"/>
      <c r="C83" s="166"/>
      <c r="D83" s="41"/>
      <c r="E83" s="4"/>
      <c r="F83" s="40"/>
      <c r="G83" s="34"/>
      <c r="H83" s="34"/>
      <c r="I83" s="34"/>
      <c r="J83" s="34"/>
      <c r="K83" s="34"/>
      <c r="L83" s="34"/>
      <c r="M83" s="34"/>
      <c r="N83" s="10"/>
      <c r="O83" s="2"/>
      <c r="P83" s="11"/>
      <c r="Q83" s="11"/>
      <c r="R83" s="11"/>
      <c r="S83" s="11"/>
    </row>
    <row r="84" spans="1:19" s="8" customFormat="1" ht="24.95" customHeight="1">
      <c r="A84" s="2" t="s">
        <v>458</v>
      </c>
      <c r="B84" s="78"/>
      <c r="C84" s="52"/>
      <c r="D84" s="53"/>
      <c r="E84" s="53"/>
      <c r="F84" s="53"/>
      <c r="G84" s="139"/>
      <c r="H84" s="139"/>
      <c r="I84" s="181"/>
      <c r="J84" s="53"/>
      <c r="K84" s="95"/>
      <c r="L84" s="53"/>
      <c r="M84" s="95"/>
      <c r="N84" s="28"/>
      <c r="O84" s="28"/>
    </row>
    <row r="85" spans="1:19" s="8" customFormat="1" ht="24.95" customHeight="1">
      <c r="A85" s="53"/>
      <c r="B85" s="52" t="s">
        <v>322</v>
      </c>
      <c r="C85" s="2"/>
      <c r="D85" s="53"/>
      <c r="E85" s="53"/>
      <c r="F85" s="53"/>
      <c r="G85" s="139"/>
      <c r="H85" s="139"/>
      <c r="I85" s="181"/>
      <c r="J85" s="53"/>
      <c r="K85" s="95"/>
      <c r="L85" s="53"/>
      <c r="M85" s="2"/>
      <c r="N85" s="28"/>
      <c r="O85" s="28"/>
    </row>
    <row r="86" spans="1:19" s="8" customFormat="1" ht="24.95" customHeight="1">
      <c r="A86" s="53"/>
      <c r="B86" s="52" t="s">
        <v>323</v>
      </c>
      <c r="C86" s="52"/>
      <c r="D86" s="53"/>
      <c r="E86" s="53"/>
      <c r="F86" s="53"/>
      <c r="G86" s="139"/>
      <c r="H86" s="139"/>
      <c r="I86" s="181"/>
      <c r="J86" s="53"/>
      <c r="K86" s="95"/>
      <c r="L86" s="53"/>
      <c r="M86" s="53"/>
      <c r="N86" s="28"/>
      <c r="O86" s="28"/>
    </row>
    <row r="87" spans="1:19" s="8" customFormat="1" ht="24.95" customHeight="1">
      <c r="A87" s="53"/>
      <c r="B87" s="52" t="s">
        <v>572</v>
      </c>
      <c r="C87" s="52"/>
      <c r="D87" s="53"/>
      <c r="E87" s="53"/>
      <c r="F87" s="53"/>
      <c r="G87" s="139"/>
      <c r="H87" s="139"/>
      <c r="I87" s="181"/>
      <c r="J87" s="53"/>
      <c r="K87" s="95"/>
      <c r="L87" s="53"/>
      <c r="M87" s="53"/>
      <c r="N87" s="28"/>
      <c r="O87" s="28"/>
    </row>
    <row r="88" spans="1:19" s="8" customFormat="1" ht="22.5" customHeight="1">
      <c r="A88" s="53"/>
      <c r="B88" s="2"/>
      <c r="C88" s="52"/>
      <c r="D88" s="53"/>
      <c r="E88" s="53"/>
      <c r="F88" s="53"/>
      <c r="G88" s="139"/>
      <c r="H88" s="139"/>
      <c r="I88" s="181"/>
      <c r="J88" s="53"/>
      <c r="K88" s="25"/>
      <c r="L88" s="182"/>
      <c r="M88" s="6" t="s">
        <v>22</v>
      </c>
      <c r="N88" s="28"/>
      <c r="O88" s="28"/>
    </row>
    <row r="89" spans="1:19" s="8" customFormat="1" ht="20.25" customHeight="1">
      <c r="A89" s="53"/>
      <c r="B89" s="2"/>
      <c r="C89" s="52"/>
      <c r="D89" s="53"/>
      <c r="E89" s="53"/>
      <c r="F89" s="53"/>
      <c r="G89" s="140"/>
      <c r="H89" s="140"/>
      <c r="I89" s="140"/>
      <c r="J89" s="55"/>
      <c r="K89" s="169" t="s">
        <v>419</v>
      </c>
      <c r="L89" s="168">
        <v>0</v>
      </c>
      <c r="M89" s="169" t="s">
        <v>23</v>
      </c>
      <c r="N89" s="28"/>
      <c r="O89" s="28"/>
    </row>
    <row r="90" spans="1:19" s="8" customFormat="1" ht="24" customHeight="1">
      <c r="A90" s="53"/>
      <c r="B90" s="2"/>
      <c r="D90" s="52" t="s">
        <v>324</v>
      </c>
      <c r="E90" s="53"/>
      <c r="F90" s="53"/>
      <c r="G90" s="140"/>
      <c r="H90" s="140"/>
      <c r="I90" s="183"/>
      <c r="J90" s="140"/>
      <c r="K90" s="140">
        <v>3704195</v>
      </c>
      <c r="L90" s="140"/>
      <c r="M90" s="140">
        <v>2931277</v>
      </c>
    </row>
    <row r="91" spans="1:19" s="8" customFormat="1" ht="24.95" customHeight="1">
      <c r="A91" s="53"/>
      <c r="B91" s="2"/>
      <c r="D91" s="52" t="s">
        <v>79</v>
      </c>
      <c r="E91" s="53"/>
      <c r="F91" s="53"/>
      <c r="G91" s="54"/>
      <c r="H91" s="54"/>
      <c r="I91" s="54"/>
      <c r="J91" s="54"/>
      <c r="K91" s="54">
        <v>832707</v>
      </c>
      <c r="L91" s="54"/>
      <c r="M91" s="54">
        <v>670326</v>
      </c>
    </row>
    <row r="92" spans="1:19" s="8" customFormat="1" ht="24.95" customHeight="1">
      <c r="A92" s="53"/>
      <c r="B92" s="2"/>
      <c r="D92" s="52" t="s">
        <v>80</v>
      </c>
      <c r="E92" s="53"/>
      <c r="F92" s="53"/>
      <c r="G92" s="54"/>
      <c r="H92" s="54"/>
      <c r="I92" s="54"/>
      <c r="J92" s="54"/>
      <c r="K92" s="54">
        <v>129628</v>
      </c>
      <c r="L92" s="54"/>
      <c r="M92" s="54">
        <v>102592</v>
      </c>
    </row>
    <row r="93" spans="1:19" s="8" customFormat="1" ht="24.95" customHeight="1" thickBot="1">
      <c r="A93" s="53"/>
      <c r="B93" s="2"/>
      <c r="D93" s="52" t="s">
        <v>325</v>
      </c>
      <c r="E93" s="53"/>
      <c r="F93" s="53"/>
      <c r="G93" s="54"/>
      <c r="H93" s="54"/>
      <c r="I93" s="54"/>
      <c r="J93" s="54"/>
      <c r="K93" s="184">
        <f>SUM(K90:K92)</f>
        <v>4666530</v>
      </c>
      <c r="L93" s="54"/>
      <c r="M93" s="184">
        <f>SUM(M90:M92)</f>
        <v>3704195</v>
      </c>
    </row>
    <row r="94" spans="1:19" s="8" customFormat="1" ht="21" customHeight="1" thickTop="1">
      <c r="A94" s="53"/>
      <c r="B94" s="2"/>
      <c r="C94" s="52"/>
      <c r="D94" s="53"/>
      <c r="E94" s="53"/>
      <c r="F94" s="53"/>
      <c r="G94" s="54"/>
      <c r="H94" s="54"/>
      <c r="I94" s="54"/>
      <c r="J94" s="54"/>
      <c r="K94" s="54"/>
      <c r="L94" s="54"/>
      <c r="M94" s="54"/>
    </row>
    <row r="95" spans="1:19" s="8" customFormat="1" ht="23.85" customHeight="1">
      <c r="A95" s="53"/>
      <c r="B95" s="52" t="s">
        <v>326</v>
      </c>
      <c r="C95" s="2"/>
      <c r="D95" s="53"/>
      <c r="E95" s="53"/>
      <c r="F95" s="53"/>
      <c r="G95" s="54"/>
      <c r="H95" s="54"/>
      <c r="I95" s="54"/>
      <c r="J95" s="54"/>
      <c r="K95" s="54"/>
      <c r="L95" s="54"/>
      <c r="M95" s="54"/>
    </row>
    <row r="96" spans="1:19" s="8" customFormat="1" ht="23.85" customHeight="1">
      <c r="A96" s="53"/>
      <c r="B96" s="52" t="s">
        <v>459</v>
      </c>
      <c r="C96" s="2"/>
      <c r="D96" s="53"/>
      <c r="E96" s="53"/>
      <c r="F96" s="53"/>
      <c r="G96" s="54"/>
      <c r="H96" s="54"/>
      <c r="I96" s="54"/>
      <c r="J96" s="54"/>
      <c r="K96" s="54"/>
      <c r="L96" s="54"/>
      <c r="M96" s="54"/>
    </row>
    <row r="97" spans="1:29" ht="21.95" customHeight="1">
      <c r="A97" s="51"/>
      <c r="C97" s="52"/>
      <c r="D97" s="53"/>
      <c r="E97" s="53"/>
      <c r="F97" s="53"/>
      <c r="G97" s="54"/>
      <c r="H97" s="54"/>
      <c r="I97" s="54"/>
      <c r="J97" s="54"/>
      <c r="K97" s="54"/>
      <c r="L97" s="54"/>
      <c r="M97" s="55" t="s">
        <v>22</v>
      </c>
      <c r="N97" s="10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8.75" customHeight="1">
      <c r="A98" s="40"/>
      <c r="B98" s="41"/>
      <c r="C98" s="35"/>
      <c r="D98" s="41"/>
      <c r="E98" s="41"/>
      <c r="F98" s="40"/>
      <c r="G98" s="54"/>
      <c r="H98" s="54"/>
      <c r="I98" s="54"/>
      <c r="J98" s="42"/>
      <c r="K98" s="91" t="s">
        <v>419</v>
      </c>
      <c r="L98" s="36"/>
      <c r="M98" s="91" t="s">
        <v>23</v>
      </c>
      <c r="N98" s="28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s="85" customFormat="1" ht="24" customHeight="1">
      <c r="A99" s="53"/>
      <c r="B99" s="2"/>
      <c r="C99" s="8"/>
      <c r="D99" s="52" t="s">
        <v>11</v>
      </c>
      <c r="E99" s="53"/>
      <c r="F99" s="53"/>
      <c r="G99" s="54"/>
      <c r="H99" s="54"/>
      <c r="I99" s="54"/>
      <c r="J99" s="54"/>
      <c r="K99" s="81">
        <v>356540</v>
      </c>
      <c r="L99" s="54"/>
      <c r="M99" s="81">
        <v>281796</v>
      </c>
      <c r="N99" s="84"/>
      <c r="O99" s="84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s="85" customFormat="1" ht="24" customHeight="1">
      <c r="A100" s="53"/>
      <c r="B100" s="2"/>
      <c r="C100" s="8"/>
      <c r="D100" s="52" t="s">
        <v>12</v>
      </c>
      <c r="E100" s="53"/>
      <c r="F100" s="53"/>
      <c r="G100" s="54"/>
      <c r="H100" s="54"/>
      <c r="I100" s="54"/>
      <c r="J100" s="54"/>
      <c r="K100" s="81">
        <v>605795</v>
      </c>
      <c r="L100" s="54"/>
      <c r="M100" s="81">
        <v>491122</v>
      </c>
      <c r="N100" s="84"/>
      <c r="O100" s="84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s="85" customFormat="1" ht="24" customHeight="1" thickBot="1">
      <c r="A101" s="53"/>
      <c r="B101" s="2"/>
      <c r="C101" s="52"/>
      <c r="D101" s="53" t="s">
        <v>7</v>
      </c>
      <c r="E101" s="53"/>
      <c r="F101" s="53"/>
      <c r="G101" s="54"/>
      <c r="H101" s="54"/>
      <c r="I101" s="54"/>
      <c r="J101" s="54"/>
      <c r="K101" s="184">
        <f>SUM(K99:K100)</f>
        <v>962335</v>
      </c>
      <c r="L101" s="54"/>
      <c r="M101" s="185">
        <f>SUM(M99:M100)</f>
        <v>772918</v>
      </c>
      <c r="N101" s="84"/>
      <c r="O101" s="84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s="85" customFormat="1" ht="24" customHeight="1" thickTop="1">
      <c r="A102" s="53"/>
      <c r="B102" s="2"/>
      <c r="C102" s="52"/>
      <c r="D102" s="53"/>
      <c r="E102" s="53"/>
      <c r="F102" s="53"/>
      <c r="G102" s="54"/>
      <c r="H102" s="54"/>
      <c r="I102" s="54"/>
      <c r="J102" s="54"/>
      <c r="K102" s="54"/>
      <c r="L102" s="54"/>
      <c r="M102" s="81"/>
      <c r="N102" s="84"/>
      <c r="O102" s="84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s="85" customFormat="1" ht="24" customHeight="1">
      <c r="A103" s="53"/>
      <c r="B103" s="2"/>
      <c r="C103" s="52"/>
      <c r="D103" s="53"/>
      <c r="E103" s="53"/>
      <c r="F103" s="53"/>
      <c r="G103" s="54"/>
      <c r="H103" s="54"/>
      <c r="I103" s="54"/>
      <c r="J103" s="54"/>
      <c r="K103" s="54"/>
      <c r="L103" s="54"/>
      <c r="M103" s="81"/>
      <c r="N103" s="84"/>
      <c r="O103" s="84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s="85" customFormat="1" ht="24" customHeight="1">
      <c r="A104" s="53"/>
      <c r="B104" s="2"/>
      <c r="C104" s="52"/>
      <c r="D104" s="53"/>
      <c r="E104" s="53"/>
      <c r="F104" s="53"/>
      <c r="G104" s="54"/>
      <c r="H104" s="54"/>
      <c r="I104" s="54"/>
      <c r="J104" s="54"/>
      <c r="K104" s="54"/>
      <c r="L104" s="54"/>
      <c r="M104" s="81"/>
      <c r="N104" s="84"/>
      <c r="O104" s="84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s="8" customFormat="1" ht="24.95" customHeight="1">
      <c r="A105" s="53"/>
      <c r="B105" s="26" t="s">
        <v>307</v>
      </c>
      <c r="C105" s="52"/>
      <c r="D105" s="53"/>
      <c r="E105" s="53"/>
      <c r="F105" s="53"/>
      <c r="G105" s="54"/>
      <c r="H105" s="54"/>
      <c r="I105" s="54"/>
      <c r="J105" s="54"/>
      <c r="K105" s="54"/>
      <c r="L105" s="54"/>
      <c r="M105" s="54"/>
    </row>
    <row r="106" spans="1:29" s="8" customFormat="1" ht="24.95" customHeight="1">
      <c r="A106" s="53"/>
      <c r="B106" s="26" t="s">
        <v>306</v>
      </c>
      <c r="C106" s="52"/>
      <c r="D106" s="53"/>
      <c r="E106" s="53"/>
      <c r="F106" s="53"/>
      <c r="G106" s="54"/>
      <c r="H106" s="54"/>
      <c r="I106" s="54" t="s">
        <v>759</v>
      </c>
      <c r="J106" s="54"/>
      <c r="K106" s="54"/>
      <c r="L106" s="54"/>
      <c r="M106" s="54"/>
    </row>
    <row r="107" spans="1:29" s="11" customFormat="1" ht="24" customHeight="1">
      <c r="A107" s="379" t="s">
        <v>134</v>
      </c>
      <c r="B107" s="379"/>
      <c r="C107" s="379"/>
      <c r="D107" s="379"/>
      <c r="E107" s="379"/>
      <c r="F107" s="379"/>
      <c r="G107" s="379"/>
      <c r="H107" s="379"/>
      <c r="I107" s="379"/>
      <c r="J107" s="379"/>
      <c r="K107" s="379"/>
      <c r="L107" s="379"/>
      <c r="M107" s="379"/>
      <c r="N107" s="172"/>
      <c r="O107" s="173"/>
      <c r="P107" s="173"/>
    </row>
    <row r="108" spans="1:29" s="8" customFormat="1" ht="24.95" customHeight="1">
      <c r="A108" s="53"/>
      <c r="B108" s="2"/>
      <c r="C108" s="52"/>
      <c r="D108" s="53"/>
      <c r="E108" s="53"/>
      <c r="F108" s="53"/>
      <c r="G108" s="54"/>
      <c r="H108" s="54"/>
      <c r="I108" s="54"/>
      <c r="J108" s="54"/>
      <c r="K108" s="54"/>
      <c r="L108" s="54"/>
      <c r="M108" s="54"/>
    </row>
    <row r="109" spans="1:29" s="8" customFormat="1" ht="24.95" customHeight="1">
      <c r="A109" s="2" t="s">
        <v>460</v>
      </c>
      <c r="B109" s="78"/>
      <c r="C109" s="52"/>
      <c r="D109" s="53"/>
      <c r="E109" s="53"/>
      <c r="F109" s="53"/>
      <c r="G109" s="139"/>
      <c r="H109" s="139"/>
      <c r="I109" s="181"/>
      <c r="J109" s="53"/>
      <c r="K109" s="95"/>
      <c r="L109" s="53"/>
      <c r="M109" s="95"/>
      <c r="N109" s="28"/>
      <c r="O109" s="28"/>
    </row>
    <row r="110" spans="1:29" s="85" customFormat="1">
      <c r="A110" s="53"/>
      <c r="B110" s="2"/>
      <c r="C110" s="52" t="s">
        <v>327</v>
      </c>
      <c r="D110" s="53"/>
      <c r="E110" s="53"/>
      <c r="F110" s="53"/>
      <c r="G110" s="54"/>
      <c r="H110" s="54"/>
      <c r="I110" s="54"/>
      <c r="J110" s="81"/>
      <c r="K110" s="28"/>
      <c r="L110" s="2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9" s="85" customFormat="1" ht="6.75" customHeight="1">
      <c r="A111" s="53"/>
      <c r="B111" s="2"/>
      <c r="C111" s="52"/>
      <c r="D111" s="53"/>
      <c r="E111" s="53"/>
      <c r="F111" s="53"/>
      <c r="G111" s="54"/>
      <c r="H111" s="54"/>
      <c r="I111" s="54"/>
      <c r="J111" s="81"/>
      <c r="K111" s="28"/>
      <c r="L111" s="2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9" ht="19.5" customHeight="1">
      <c r="A112" s="40"/>
      <c r="B112" s="41"/>
      <c r="C112" s="35"/>
      <c r="D112" s="41"/>
      <c r="E112" s="41"/>
      <c r="F112" s="40"/>
      <c r="G112" s="54"/>
      <c r="I112" s="36"/>
      <c r="K112" s="91" t="s">
        <v>419</v>
      </c>
      <c r="M112" s="91" t="s">
        <v>23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6" s="85" customFormat="1" ht="18.75" customHeight="1">
      <c r="A113" s="53"/>
      <c r="B113" s="2"/>
      <c r="C113" s="52"/>
      <c r="D113" s="139" t="s">
        <v>328</v>
      </c>
      <c r="E113" s="53"/>
      <c r="F113" s="53"/>
      <c r="G113" s="54"/>
      <c r="H113" s="8"/>
      <c r="I113" s="81"/>
      <c r="J113" s="8"/>
      <c r="K113" s="80">
        <v>3.5</v>
      </c>
      <c r="L113" s="221"/>
      <c r="M113" s="55">
        <v>3.5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s="8" customFormat="1">
      <c r="A114" s="51"/>
      <c r="C114" s="78"/>
      <c r="D114" s="324" t="s">
        <v>329</v>
      </c>
      <c r="E114" s="51"/>
      <c r="F114" s="51"/>
      <c r="G114" s="81"/>
      <c r="I114" s="81"/>
      <c r="K114" s="80">
        <v>7</v>
      </c>
      <c r="L114" s="190"/>
      <c r="M114" s="80">
        <v>7</v>
      </c>
    </row>
    <row r="115" spans="1:26" s="8" customFormat="1">
      <c r="A115" s="51"/>
      <c r="B115" s="78" t="s">
        <v>341</v>
      </c>
      <c r="D115" s="324"/>
      <c r="E115" s="51"/>
      <c r="F115" s="51"/>
      <c r="G115" s="81"/>
      <c r="H115" s="81"/>
      <c r="I115" s="81"/>
      <c r="J115" s="81"/>
      <c r="K115" s="28"/>
    </row>
    <row r="116" spans="1:26" s="8" customFormat="1" ht="17.25" customHeight="1">
      <c r="A116" s="51"/>
      <c r="B116" s="8" t="s">
        <v>339</v>
      </c>
      <c r="C116" s="78"/>
      <c r="D116" s="324"/>
      <c r="E116" s="51"/>
      <c r="F116" s="51"/>
      <c r="G116" s="81"/>
      <c r="H116" s="81"/>
      <c r="I116" s="81"/>
      <c r="J116" s="81"/>
      <c r="K116" s="28"/>
    </row>
    <row r="117" spans="1:26" s="8" customFormat="1">
      <c r="A117" s="51"/>
      <c r="C117" s="78"/>
      <c r="D117" s="324" t="s">
        <v>330</v>
      </c>
      <c r="E117" s="51"/>
      <c r="F117" s="51"/>
      <c r="G117" s="81"/>
      <c r="H117" s="81"/>
      <c r="I117" s="81"/>
      <c r="J117" s="81"/>
      <c r="K117" s="28"/>
    </row>
    <row r="118" spans="1:26" s="8" customFormat="1">
      <c r="A118" s="51"/>
      <c r="B118" s="324" t="s">
        <v>340</v>
      </c>
      <c r="C118" s="78"/>
      <c r="E118" s="51"/>
      <c r="F118" s="51"/>
      <c r="G118" s="81"/>
      <c r="H118" s="81"/>
      <c r="I118" s="81"/>
      <c r="J118" s="81"/>
      <c r="K118" s="28"/>
    </row>
    <row r="119" spans="1:26" s="8" customFormat="1">
      <c r="A119" s="51"/>
      <c r="B119" s="78" t="s">
        <v>337</v>
      </c>
      <c r="D119" s="324"/>
      <c r="E119" s="51"/>
      <c r="F119" s="51"/>
      <c r="G119" s="81"/>
      <c r="H119" s="81"/>
      <c r="I119" s="81"/>
      <c r="J119" s="81"/>
      <c r="K119" s="28"/>
    </row>
    <row r="120" spans="1:26" s="8" customFormat="1">
      <c r="A120" s="51"/>
      <c r="B120" s="78" t="s">
        <v>338</v>
      </c>
      <c r="D120" s="324"/>
      <c r="E120" s="51"/>
      <c r="F120" s="51"/>
      <c r="G120" s="81"/>
      <c r="H120" s="81"/>
      <c r="I120" s="81"/>
      <c r="J120" s="81"/>
      <c r="K120" s="28"/>
      <c r="M120" s="191" t="s">
        <v>22</v>
      </c>
    </row>
    <row r="121" spans="1:26" s="8" customFormat="1">
      <c r="A121" s="40"/>
      <c r="B121" s="41"/>
      <c r="C121" s="35"/>
      <c r="D121" s="41"/>
      <c r="E121" s="41"/>
      <c r="F121" s="40"/>
      <c r="G121" s="81"/>
      <c r="I121" s="36"/>
      <c r="K121" s="91" t="s">
        <v>331</v>
      </c>
      <c r="M121" s="91" t="s">
        <v>332</v>
      </c>
    </row>
    <row r="122" spans="1:26" s="85" customFormat="1">
      <c r="A122" s="53"/>
      <c r="B122" s="2"/>
      <c r="C122" s="52" t="s">
        <v>661</v>
      </c>
      <c r="D122" s="139"/>
      <c r="E122" s="53"/>
      <c r="F122" s="53"/>
      <c r="G122" s="81"/>
      <c r="H122" s="8"/>
      <c r="I122" s="81"/>
      <c r="J122" s="8"/>
      <c r="K122" s="81"/>
      <c r="L122" s="2"/>
      <c r="M122" s="81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s="85" customFormat="1">
      <c r="A123" s="53"/>
      <c r="B123" s="2"/>
      <c r="C123" s="52" t="s">
        <v>333</v>
      </c>
      <c r="D123" s="139"/>
      <c r="E123" s="53"/>
      <c r="F123" s="53"/>
      <c r="G123" s="81"/>
      <c r="H123" s="8"/>
      <c r="I123" s="81"/>
      <c r="J123" s="8"/>
      <c r="K123" s="81">
        <v>-574554</v>
      </c>
      <c r="L123" s="2">
        <v>566494</v>
      </c>
      <c r="M123" s="81">
        <v>672055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s="85" customFormat="1">
      <c r="A124" s="53"/>
      <c r="B124" s="2"/>
      <c r="C124" s="52" t="s">
        <v>334</v>
      </c>
      <c r="D124" s="139"/>
      <c r="E124" s="53"/>
      <c r="F124" s="53"/>
      <c r="G124" s="81"/>
      <c r="H124" s="8"/>
      <c r="I124" s="81"/>
      <c r="J124" s="8"/>
      <c r="K124" s="81">
        <v>687505</v>
      </c>
      <c r="L124" s="2">
        <v>-466461</v>
      </c>
      <c r="M124" s="81">
        <v>-594649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s="85" customFormat="1">
      <c r="A125" s="53"/>
      <c r="B125" s="2"/>
      <c r="C125" s="52" t="s">
        <v>415</v>
      </c>
      <c r="D125" s="139"/>
      <c r="E125" s="53"/>
      <c r="F125" s="53"/>
      <c r="G125" s="81"/>
      <c r="H125" s="8"/>
      <c r="I125" s="81"/>
      <c r="J125" s="8"/>
      <c r="K125" s="81">
        <v>51011</v>
      </c>
      <c r="L125" s="2">
        <v>-42027</v>
      </c>
      <c r="M125" s="81">
        <v>-50499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s="85" customFormat="1">
      <c r="A126" s="53"/>
      <c r="B126" s="324" t="s">
        <v>335</v>
      </c>
      <c r="C126" s="8"/>
      <c r="D126" s="8"/>
      <c r="E126" s="53"/>
      <c r="F126" s="53"/>
      <c r="G126" s="54"/>
      <c r="H126" s="54"/>
      <c r="I126" s="54"/>
      <c r="J126" s="81"/>
      <c r="K126" s="28"/>
      <c r="L126" s="2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s="85" customFormat="1">
      <c r="A127" s="53"/>
      <c r="B127" s="78" t="s">
        <v>336</v>
      </c>
      <c r="C127" s="8"/>
      <c r="D127" s="324"/>
      <c r="E127" s="53"/>
      <c r="F127" s="53"/>
      <c r="G127" s="54"/>
      <c r="H127" s="54"/>
      <c r="I127" s="54"/>
      <c r="J127" s="81"/>
      <c r="K127" s="28"/>
      <c r="L127" s="2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s="85" customFormat="1" ht="22.5" customHeight="1">
      <c r="A128" s="53"/>
      <c r="B128" s="78"/>
      <c r="C128" s="8"/>
      <c r="D128" s="324"/>
      <c r="E128" s="53"/>
      <c r="F128" s="53"/>
      <c r="G128" s="54"/>
      <c r="H128" s="54"/>
      <c r="I128" s="54"/>
      <c r="J128" s="81"/>
      <c r="K128" s="28"/>
      <c r="L128" s="2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9" s="85" customFormat="1" ht="24" customHeight="1">
      <c r="A129" s="186" t="s">
        <v>461</v>
      </c>
      <c r="B129" s="220"/>
      <c r="C129" s="160"/>
      <c r="D129" s="53"/>
      <c r="E129" s="53"/>
      <c r="F129" s="53"/>
      <c r="G129" s="54"/>
      <c r="H129" s="54"/>
      <c r="I129" s="54"/>
      <c r="J129" s="54"/>
      <c r="K129" s="54"/>
      <c r="L129" s="54"/>
      <c r="M129" s="81"/>
      <c r="N129" s="84"/>
      <c r="O129" s="84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s="85" customFormat="1" ht="24" customHeight="1">
      <c r="A130" s="8"/>
      <c r="B130" s="30" t="s">
        <v>462</v>
      </c>
      <c r="C130" s="160"/>
      <c r="D130" s="53"/>
      <c r="E130" s="53"/>
      <c r="F130" s="53"/>
      <c r="G130" s="54"/>
      <c r="H130" s="54"/>
      <c r="I130" s="54"/>
      <c r="J130" s="54"/>
      <c r="K130" s="54"/>
      <c r="L130" s="54"/>
      <c r="M130" s="81"/>
      <c r="N130" s="84"/>
      <c r="O130" s="84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s="85" customFormat="1" ht="24" customHeight="1">
      <c r="A131" s="8"/>
      <c r="B131" s="220" t="s">
        <v>463</v>
      </c>
      <c r="C131" s="160"/>
      <c r="D131" s="53"/>
      <c r="E131" s="53"/>
      <c r="F131" s="53"/>
      <c r="G131" s="54"/>
      <c r="H131" s="54"/>
      <c r="I131" s="54"/>
      <c r="J131" s="54"/>
      <c r="K131" s="54"/>
      <c r="L131" s="54"/>
      <c r="M131" s="81"/>
      <c r="N131" s="84"/>
      <c r="O131" s="84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s="85" customFormat="1" ht="24" customHeight="1">
      <c r="A132" s="8"/>
      <c r="B132" s="220" t="s">
        <v>720</v>
      </c>
      <c r="C132" s="160"/>
      <c r="D132" s="53"/>
      <c r="E132" s="53"/>
      <c r="F132" s="53"/>
      <c r="G132" s="54"/>
      <c r="H132" s="54"/>
      <c r="I132" s="54"/>
      <c r="J132" s="54"/>
      <c r="K132" s="54"/>
      <c r="L132" s="54"/>
      <c r="M132" s="81"/>
      <c r="N132" s="84"/>
      <c r="O132" s="84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s="85" customFormat="1" ht="24" customHeight="1">
      <c r="A133" s="8"/>
      <c r="B133" s="30" t="s">
        <v>464</v>
      </c>
      <c r="C133" s="160"/>
      <c r="D133" s="53"/>
      <c r="E133" s="53"/>
      <c r="F133" s="53"/>
      <c r="G133" s="54"/>
      <c r="H133" s="54"/>
      <c r="I133" s="54"/>
      <c r="J133" s="54"/>
      <c r="K133" s="54"/>
      <c r="L133" s="54"/>
      <c r="M133" s="81"/>
      <c r="N133" s="84"/>
      <c r="O133" s="84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s="85" customFormat="1" ht="24" customHeight="1">
      <c r="A134" s="8"/>
      <c r="B134" s="220" t="s">
        <v>465</v>
      </c>
      <c r="C134" s="160"/>
      <c r="D134" s="53"/>
      <c r="E134" s="53"/>
      <c r="F134" s="53"/>
      <c r="G134" s="54"/>
      <c r="H134" s="54"/>
      <c r="I134" s="54"/>
      <c r="J134" s="54"/>
      <c r="K134" s="54"/>
      <c r="L134" s="54"/>
      <c r="M134" s="81"/>
      <c r="N134" s="84"/>
      <c r="O134" s="84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s="85" customFormat="1" ht="24" customHeight="1">
      <c r="A135" s="8"/>
      <c r="B135" s="220" t="s">
        <v>466</v>
      </c>
      <c r="C135" s="160"/>
      <c r="D135" s="53"/>
      <c r="E135" s="53"/>
      <c r="F135" s="53"/>
      <c r="G135" s="54"/>
      <c r="H135" s="54"/>
      <c r="I135" s="54"/>
      <c r="J135" s="54"/>
      <c r="K135" s="54"/>
      <c r="L135" s="54"/>
      <c r="M135" s="81"/>
      <c r="N135" s="84"/>
      <c r="O135" s="84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s="85" customFormat="1" ht="24" customHeight="1">
      <c r="A136" s="8"/>
      <c r="B136" s="220" t="s">
        <v>467</v>
      </c>
      <c r="C136" s="160"/>
      <c r="D136" s="53"/>
      <c r="E136" s="53"/>
      <c r="F136" s="53"/>
      <c r="G136" s="54"/>
      <c r="H136" s="54"/>
      <c r="I136" s="54"/>
      <c r="J136" s="54"/>
      <c r="K136" s="54"/>
      <c r="L136" s="54"/>
      <c r="M136" s="81"/>
      <c r="N136" s="84"/>
      <c r="O136" s="84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s="85" customFormat="1" ht="24" customHeight="1">
      <c r="A137" s="8"/>
      <c r="B137" s="220" t="s">
        <v>468</v>
      </c>
      <c r="C137" s="160"/>
      <c r="D137" s="53"/>
      <c r="E137" s="53"/>
      <c r="F137" s="53"/>
      <c r="G137" s="54"/>
      <c r="H137" s="54"/>
      <c r="I137" s="54"/>
      <c r="J137" s="54"/>
      <c r="K137" s="54"/>
      <c r="L137" s="54"/>
      <c r="M137" s="81"/>
      <c r="N137" s="84"/>
      <c r="O137" s="84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s="85" customFormat="1" ht="24" customHeight="1">
      <c r="A138" s="8"/>
      <c r="B138" s="294" t="s">
        <v>469</v>
      </c>
      <c r="C138" s="160"/>
      <c r="D138" s="53"/>
      <c r="E138" s="53"/>
      <c r="F138" s="53"/>
      <c r="G138" s="54"/>
      <c r="H138" s="54"/>
      <c r="I138" s="54"/>
      <c r="J138" s="54"/>
      <c r="K138" s="54"/>
      <c r="L138" s="54"/>
      <c r="M138" s="81"/>
      <c r="N138" s="84"/>
      <c r="O138" s="84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s="85" customFormat="1" ht="24" customHeight="1">
      <c r="A139" s="8"/>
      <c r="B139" s="294"/>
      <c r="C139" s="160"/>
      <c r="D139" s="53"/>
      <c r="E139" s="53"/>
      <c r="F139" s="53"/>
      <c r="G139" s="54"/>
      <c r="H139" s="54"/>
      <c r="I139" s="54"/>
      <c r="J139" s="54"/>
      <c r="K139" s="54"/>
      <c r="L139" s="54"/>
      <c r="M139" s="81"/>
      <c r="N139" s="84"/>
      <c r="O139" s="84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s="85" customFormat="1" ht="24" customHeight="1">
      <c r="A140" s="8"/>
      <c r="B140" s="294"/>
      <c r="C140" s="160"/>
      <c r="D140" s="53"/>
      <c r="E140" s="53"/>
      <c r="F140" s="53"/>
      <c r="G140" s="54"/>
      <c r="H140" s="54"/>
      <c r="I140" s="54"/>
      <c r="J140" s="54"/>
      <c r="K140" s="54"/>
      <c r="L140" s="54"/>
      <c r="M140" s="81"/>
      <c r="N140" s="84"/>
      <c r="O140" s="84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s="85" customFormat="1" ht="24" customHeight="1">
      <c r="A141" s="8"/>
      <c r="B141" s="294"/>
      <c r="C141" s="160"/>
      <c r="D141" s="53"/>
      <c r="E141" s="53"/>
      <c r="F141" s="53"/>
      <c r="G141" s="54"/>
      <c r="H141" s="54"/>
      <c r="I141" s="54"/>
      <c r="J141" s="54"/>
      <c r="K141" s="54"/>
      <c r="L141" s="54"/>
      <c r="M141" s="81"/>
      <c r="N141" s="84"/>
      <c r="O141" s="84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s="85" customFormat="1" ht="24" customHeight="1">
      <c r="A142" s="8"/>
      <c r="B142" s="294"/>
      <c r="C142" s="160"/>
      <c r="D142" s="53"/>
      <c r="E142" s="53"/>
      <c r="F142" s="53"/>
      <c r="G142" s="54"/>
      <c r="H142" s="54"/>
      <c r="I142" s="54"/>
      <c r="J142" s="54"/>
      <c r="K142" s="54"/>
      <c r="L142" s="54"/>
      <c r="M142" s="81"/>
      <c r="N142" s="84"/>
      <c r="O142" s="84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s="85" customFormat="1" ht="24" customHeight="1">
      <c r="A143" s="186"/>
      <c r="B143" s="30" t="s">
        <v>307</v>
      </c>
      <c r="C143" s="30"/>
      <c r="D143" s="11"/>
      <c r="E143" s="11"/>
      <c r="F143" s="186"/>
      <c r="G143" s="186"/>
      <c r="H143" s="187"/>
      <c r="I143" s="188"/>
      <c r="J143" s="188"/>
      <c r="K143" s="186"/>
      <c r="L143" s="189"/>
      <c r="M143" s="189"/>
      <c r="N143" s="84"/>
      <c r="O143" s="84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s="85" customFormat="1" ht="24" customHeight="1">
      <c r="A144" s="186"/>
      <c r="B144" s="30" t="s">
        <v>306</v>
      </c>
      <c r="C144" s="30"/>
      <c r="D144" s="11"/>
      <c r="E144" s="11"/>
      <c r="F144" s="186"/>
      <c r="G144" s="186"/>
      <c r="H144" s="187"/>
      <c r="I144" s="188" t="s">
        <v>759</v>
      </c>
      <c r="J144" s="188"/>
      <c r="K144" s="186"/>
      <c r="L144" s="189"/>
      <c r="M144" s="189"/>
      <c r="N144" s="84"/>
      <c r="O144" s="84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s="85" customFormat="1" ht="24" customHeight="1">
      <c r="A145" s="379" t="s">
        <v>135</v>
      </c>
      <c r="B145" s="379"/>
      <c r="C145" s="379"/>
      <c r="D145" s="379"/>
      <c r="E145" s="379"/>
      <c r="F145" s="379"/>
      <c r="G145" s="379"/>
      <c r="H145" s="379"/>
      <c r="I145" s="379"/>
      <c r="J145" s="379"/>
      <c r="K145" s="379"/>
      <c r="L145" s="379"/>
      <c r="M145" s="379"/>
      <c r="N145" s="84"/>
      <c r="O145" s="84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s="85" customFormat="1" ht="16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84"/>
      <c r="O146" s="84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s="85" customFormat="1" ht="24" customHeight="1">
      <c r="A147" s="186" t="s">
        <v>478</v>
      </c>
      <c r="B147" s="220"/>
      <c r="C147" s="160"/>
      <c r="D147" s="53"/>
      <c r="E147" s="53"/>
      <c r="F147" s="53"/>
      <c r="G147" s="54"/>
      <c r="H147" s="54"/>
      <c r="I147" s="54"/>
      <c r="J147" s="54"/>
      <c r="K147" s="54"/>
      <c r="L147" s="54"/>
      <c r="M147" s="81"/>
      <c r="N147" s="84"/>
      <c r="O147" s="84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s="85" customFormat="1" ht="24" customHeight="1">
      <c r="A148" s="8"/>
      <c r="B148" s="30" t="s">
        <v>470</v>
      </c>
      <c r="C148" s="160"/>
      <c r="D148" s="53"/>
      <c r="E148" s="53"/>
      <c r="F148" s="53"/>
      <c r="G148" s="54"/>
      <c r="H148" s="54"/>
      <c r="I148" s="54"/>
      <c r="J148" s="54"/>
      <c r="K148" s="54"/>
      <c r="L148" s="54"/>
      <c r="M148" s="81"/>
      <c r="N148" s="84"/>
      <c r="O148" s="84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s="85" customFormat="1" ht="24" customHeight="1">
      <c r="A149" s="8"/>
      <c r="B149" s="30"/>
      <c r="C149" s="139" t="s">
        <v>472</v>
      </c>
      <c r="D149" s="53"/>
      <c r="E149" s="53"/>
      <c r="F149" s="53"/>
      <c r="G149" s="54"/>
      <c r="H149" s="54"/>
      <c r="I149" s="54"/>
      <c r="J149" s="54"/>
      <c r="K149" s="54"/>
      <c r="L149" s="54"/>
      <c r="M149" s="81"/>
      <c r="N149" s="84"/>
      <c r="O149" s="84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s="85" customFormat="1" ht="24" customHeight="1">
      <c r="A150" s="8"/>
      <c r="B150" s="30" t="s">
        <v>471</v>
      </c>
      <c r="C150" s="160"/>
      <c r="D150" s="53"/>
      <c r="E150" s="53"/>
      <c r="F150" s="53"/>
      <c r="G150" s="54"/>
      <c r="H150" s="54"/>
      <c r="I150" s="54"/>
      <c r="J150" s="54"/>
      <c r="K150" s="54"/>
      <c r="L150" s="54"/>
      <c r="M150" s="81"/>
      <c r="N150" s="84"/>
      <c r="O150" s="84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s="85" customFormat="1" ht="24" customHeight="1">
      <c r="A151" s="186"/>
      <c r="B151" s="220"/>
      <c r="C151" s="160"/>
      <c r="D151" s="53"/>
      <c r="E151" s="53"/>
      <c r="F151" s="53"/>
      <c r="G151" s="54"/>
      <c r="H151" s="54"/>
      <c r="I151" s="54"/>
      <c r="J151" s="54"/>
      <c r="K151" s="54"/>
      <c r="L151" s="54"/>
      <c r="M151" s="81"/>
      <c r="N151" s="84"/>
      <c r="O151" s="84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s="85" customFormat="1" ht="24" customHeight="1">
      <c r="A152" s="186"/>
      <c r="B152" s="220"/>
      <c r="C152" s="160"/>
      <c r="D152" s="53"/>
      <c r="E152" s="53"/>
      <c r="F152" s="53"/>
      <c r="G152" s="54"/>
      <c r="H152" s="54"/>
      <c r="I152" s="54"/>
      <c r="J152" s="54"/>
      <c r="K152" s="295" t="s">
        <v>476</v>
      </c>
      <c r="L152" s="55"/>
      <c r="M152" s="295" t="s">
        <v>477</v>
      </c>
      <c r="N152" s="84"/>
      <c r="O152" s="84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s="85" customFormat="1" ht="24" customHeight="1">
      <c r="A153" s="186"/>
      <c r="B153" s="220"/>
      <c r="C153" s="139" t="s">
        <v>473</v>
      </c>
      <c r="D153" s="53"/>
      <c r="E153" s="53"/>
      <c r="F153" s="53"/>
      <c r="G153" s="54"/>
      <c r="H153" s="54"/>
      <c r="I153" s="54"/>
      <c r="J153" s="54"/>
      <c r="K153" s="54">
        <v>31061175.180000003</v>
      </c>
      <c r="L153" s="54"/>
      <c r="M153" s="54">
        <v>31061175.180000003</v>
      </c>
      <c r="N153" s="84"/>
      <c r="O153" s="84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s="85" customFormat="1" ht="24" customHeight="1">
      <c r="A154" s="186"/>
      <c r="B154" s="220"/>
      <c r="C154" s="139" t="s">
        <v>474</v>
      </c>
      <c r="D154" s="53"/>
      <c r="E154" s="53"/>
      <c r="F154" s="53"/>
      <c r="G154" s="54"/>
      <c r="H154" s="54"/>
      <c r="I154" s="54"/>
      <c r="J154" s="54"/>
      <c r="K154" s="296">
        <v>66301.37</v>
      </c>
      <c r="L154" s="54"/>
      <c r="M154" s="296">
        <v>13260274</v>
      </c>
      <c r="N154" s="84"/>
      <c r="O154" s="84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s="85" customFormat="1" ht="24" customHeight="1">
      <c r="A155" s="186"/>
      <c r="B155" s="220"/>
      <c r="C155" s="139" t="s">
        <v>475</v>
      </c>
      <c r="D155" s="53"/>
      <c r="E155" s="53"/>
      <c r="F155" s="53"/>
      <c r="G155" s="54"/>
      <c r="H155" s="54"/>
      <c r="I155" s="54"/>
      <c r="J155" s="54"/>
      <c r="K155" s="54">
        <v>468.48466600313094</v>
      </c>
      <c r="L155" s="54"/>
      <c r="M155" s="54">
        <v>2.3424233300156545</v>
      </c>
      <c r="N155" s="84"/>
      <c r="O155" s="84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s="85" customFormat="1" ht="24" customHeight="1">
      <c r="A156" s="95"/>
      <c r="B156" s="30" t="s">
        <v>662</v>
      </c>
      <c r="C156" s="160"/>
      <c r="D156" s="53"/>
      <c r="E156" s="53"/>
      <c r="F156" s="53"/>
      <c r="G156" s="54"/>
      <c r="H156" s="54"/>
      <c r="I156" s="54"/>
      <c r="J156" s="54"/>
      <c r="K156" s="54"/>
      <c r="L156" s="54"/>
      <c r="M156" s="81"/>
      <c r="N156" s="84"/>
      <c r="O156" s="84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s="85" customFormat="1" ht="24" customHeight="1">
      <c r="A157" s="95"/>
      <c r="B157" s="220" t="s">
        <v>663</v>
      </c>
      <c r="C157" s="160"/>
      <c r="D157" s="53"/>
      <c r="E157" s="53"/>
      <c r="F157" s="53"/>
      <c r="G157" s="54"/>
      <c r="H157" s="54"/>
      <c r="I157" s="54"/>
      <c r="J157" s="54"/>
      <c r="K157" s="54"/>
      <c r="L157" s="54"/>
      <c r="M157" s="81"/>
      <c r="N157" s="84"/>
      <c r="O157" s="84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s="85" customFormat="1" ht="24" customHeight="1">
      <c r="A158" s="95"/>
      <c r="B158" s="220" t="s">
        <v>664</v>
      </c>
      <c r="C158" s="160"/>
      <c r="D158" s="53"/>
      <c r="E158" s="53"/>
      <c r="F158" s="53"/>
      <c r="G158" s="54"/>
      <c r="H158" s="54"/>
      <c r="I158" s="54"/>
      <c r="J158" s="54"/>
      <c r="K158" s="54"/>
      <c r="L158" s="54"/>
      <c r="M158" s="81"/>
      <c r="N158" s="84"/>
      <c r="O158" s="84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s="85" customFormat="1" ht="24" customHeight="1">
      <c r="A159" s="95"/>
      <c r="B159" s="220"/>
      <c r="C159" s="160"/>
      <c r="D159" s="53"/>
      <c r="E159" s="53"/>
      <c r="F159" s="53"/>
      <c r="G159" s="54"/>
      <c r="H159" s="54"/>
      <c r="I159" s="54"/>
      <c r="J159" s="54"/>
      <c r="K159" s="54"/>
      <c r="L159" s="54"/>
      <c r="M159" s="81"/>
      <c r="N159" s="84"/>
      <c r="O159" s="84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s="85" customFormat="1" ht="24" customHeight="1">
      <c r="A160" s="186" t="s">
        <v>479</v>
      </c>
      <c r="B160" s="30"/>
      <c r="C160" s="30"/>
      <c r="D160" s="11"/>
      <c r="E160" s="11"/>
      <c r="F160" s="186"/>
      <c r="G160" s="186"/>
      <c r="H160" s="187"/>
      <c r="I160" s="188"/>
      <c r="J160" s="188"/>
      <c r="K160" s="186"/>
      <c r="L160" s="189"/>
      <c r="M160" s="189"/>
      <c r="N160" s="84"/>
      <c r="O160" s="8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s="85" customFormat="1" ht="24" customHeight="1">
      <c r="A161" s="186"/>
      <c r="B161" s="30" t="s">
        <v>282</v>
      </c>
      <c r="C161" s="30"/>
      <c r="D161" s="11"/>
      <c r="E161" s="11"/>
      <c r="F161" s="186"/>
      <c r="G161" s="186"/>
      <c r="H161" s="187"/>
      <c r="I161" s="188"/>
      <c r="J161" s="188"/>
      <c r="K161" s="186"/>
      <c r="L161" s="189"/>
      <c r="M161" s="189"/>
      <c r="N161" s="84"/>
      <c r="O161" s="8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s="85" customFormat="1" ht="24" customHeight="1">
      <c r="A162" s="186"/>
      <c r="B162" s="30" t="s">
        <v>283</v>
      </c>
      <c r="C162" s="30"/>
      <c r="D162" s="11"/>
      <c r="E162" s="11"/>
      <c r="F162" s="186"/>
      <c r="G162" s="186"/>
      <c r="H162" s="187"/>
      <c r="I162" s="188"/>
      <c r="J162" s="188"/>
      <c r="K162" s="186"/>
      <c r="L162" s="189"/>
      <c r="M162" s="189"/>
      <c r="N162" s="84"/>
      <c r="O162" s="8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s="85" customFormat="1" ht="24" customHeight="1">
      <c r="A163" s="186"/>
      <c r="B163" s="30" t="s">
        <v>284</v>
      </c>
      <c r="C163" s="30"/>
      <c r="D163" s="11"/>
      <c r="E163" s="11"/>
      <c r="F163" s="186"/>
      <c r="G163" s="186"/>
      <c r="H163" s="187"/>
      <c r="I163" s="188"/>
      <c r="J163" s="188"/>
      <c r="K163" s="186"/>
      <c r="L163" s="189"/>
      <c r="M163" s="189"/>
      <c r="N163" s="84"/>
      <c r="O163" s="84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s="85" customFormat="1" ht="24" customHeight="1">
      <c r="A164" s="186"/>
      <c r="B164" s="30"/>
      <c r="C164" s="30"/>
      <c r="D164" s="11"/>
      <c r="E164" s="11"/>
      <c r="F164" s="186"/>
      <c r="G164" s="186"/>
      <c r="H164" s="187"/>
      <c r="I164" s="188"/>
      <c r="J164" s="188"/>
      <c r="K164" s="186"/>
      <c r="L164" s="189"/>
      <c r="M164" s="189"/>
      <c r="N164" s="84"/>
      <c r="O164" s="8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s="8" customFormat="1" ht="24" customHeight="1">
      <c r="A165" s="148" t="s">
        <v>480</v>
      </c>
      <c r="B165" s="41"/>
      <c r="C165" s="35"/>
      <c r="D165" s="325"/>
      <c r="E165" s="41"/>
      <c r="F165" s="148"/>
      <c r="G165" s="42"/>
      <c r="H165" s="42"/>
      <c r="I165" s="42"/>
      <c r="J165" s="42"/>
      <c r="K165" s="42"/>
      <c r="L165" s="42"/>
      <c r="M165" s="326"/>
      <c r="N165" s="138"/>
      <c r="O165" s="138"/>
    </row>
    <row r="166" spans="1:29" s="8" customFormat="1" ht="24" customHeight="1">
      <c r="A166" s="148"/>
      <c r="B166" s="41" t="s">
        <v>399</v>
      </c>
      <c r="C166" s="35"/>
      <c r="D166" s="325"/>
      <c r="E166" s="41"/>
      <c r="F166" s="148"/>
      <c r="G166" s="42"/>
      <c r="H166" s="42"/>
      <c r="I166" s="42"/>
      <c r="J166" s="42"/>
      <c r="K166" s="42"/>
      <c r="L166" s="42"/>
      <c r="M166" s="326"/>
      <c r="N166" s="138"/>
      <c r="O166" s="138"/>
    </row>
    <row r="167" spans="1:29" s="8" customFormat="1" ht="24" customHeight="1">
      <c r="A167" s="148"/>
      <c r="B167" s="41" t="s">
        <v>400</v>
      </c>
      <c r="C167" s="35"/>
      <c r="D167" s="325"/>
      <c r="E167" s="41"/>
      <c r="F167" s="148"/>
      <c r="G167" s="42"/>
      <c r="H167" s="42"/>
      <c r="I167" s="42"/>
      <c r="J167" s="42"/>
      <c r="K167" s="42"/>
      <c r="L167" s="42"/>
      <c r="M167" s="326"/>
      <c r="N167" s="138"/>
      <c r="O167" s="138"/>
    </row>
    <row r="168" spans="1:29" s="8" customFormat="1" ht="24.95" customHeight="1">
      <c r="C168" s="8" t="s">
        <v>481</v>
      </c>
      <c r="K168" s="44"/>
      <c r="M168" s="44"/>
      <c r="N168" s="28"/>
      <c r="O168" s="28"/>
    </row>
    <row r="169" spans="1:29" s="8" customFormat="1" ht="24.95" customHeight="1">
      <c r="K169" s="44"/>
      <c r="L169" s="327"/>
      <c r="M169" s="328" t="s">
        <v>22</v>
      </c>
      <c r="N169" s="28"/>
      <c r="O169" s="28"/>
    </row>
    <row r="170" spans="1:29">
      <c r="A170" s="40"/>
      <c r="C170" s="8" t="s">
        <v>81</v>
      </c>
      <c r="D170" s="41"/>
      <c r="E170" s="41"/>
      <c r="F170" s="40"/>
      <c r="G170" s="8"/>
      <c r="H170" s="8"/>
      <c r="I170" s="8"/>
      <c r="J170" s="42"/>
      <c r="K170" s="91" t="s">
        <v>419</v>
      </c>
      <c r="L170" s="36"/>
      <c r="M170" s="91" t="s">
        <v>23</v>
      </c>
      <c r="N170" s="28"/>
      <c r="P170" s="9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24.95" customHeight="1">
      <c r="A171" s="22"/>
      <c r="B171" s="43"/>
      <c r="D171" s="8" t="s">
        <v>4</v>
      </c>
      <c r="E171" s="43"/>
      <c r="F171" s="30"/>
      <c r="G171" s="8"/>
      <c r="H171" s="8"/>
      <c r="I171" s="8"/>
      <c r="J171" s="46"/>
      <c r="K171" s="43">
        <v>7326894.6299999999</v>
      </c>
      <c r="L171" s="43"/>
      <c r="M171" s="43">
        <v>8524882.6199999992</v>
      </c>
    </row>
    <row r="172" spans="1:29" ht="24.95" customHeight="1">
      <c r="A172" s="22"/>
      <c r="B172" s="43"/>
      <c r="D172" s="8" t="s">
        <v>279</v>
      </c>
      <c r="E172" s="43"/>
      <c r="F172" s="30"/>
      <c r="G172" s="8"/>
      <c r="H172" s="8"/>
      <c r="I172" s="8"/>
      <c r="J172" s="46"/>
      <c r="K172" s="43"/>
      <c r="L172" s="43"/>
      <c r="M172" s="43"/>
    </row>
    <row r="173" spans="1:29" ht="24.95" customHeight="1">
      <c r="A173" s="22"/>
      <c r="B173" s="43"/>
      <c r="D173" s="153" t="s">
        <v>278</v>
      </c>
      <c r="E173" s="43"/>
      <c r="F173" s="30"/>
      <c r="G173" s="8"/>
      <c r="H173" s="8"/>
      <c r="I173" s="8"/>
      <c r="J173" s="46"/>
      <c r="K173" s="43">
        <v>-131468.76</v>
      </c>
      <c r="L173" s="43"/>
      <c r="M173" s="43">
        <v>-154583.6</v>
      </c>
    </row>
    <row r="174" spans="1:29" ht="24.95" customHeight="1" thickBot="1">
      <c r="A174" s="22"/>
      <c r="B174" s="43"/>
      <c r="D174" s="8" t="s">
        <v>280</v>
      </c>
      <c r="E174" s="43"/>
      <c r="F174" s="30"/>
      <c r="G174" s="8"/>
      <c r="H174" s="8"/>
      <c r="I174" s="8"/>
      <c r="J174" s="46"/>
      <c r="K174" s="329">
        <f>SUM(K171:K173)</f>
        <v>7195425.8700000001</v>
      </c>
      <c r="L174" s="43"/>
      <c r="M174" s="329">
        <f>SUM(M171:M173)</f>
        <v>8370299.0199999996</v>
      </c>
    </row>
    <row r="175" spans="1:29" ht="24.95" customHeight="1" thickTop="1">
      <c r="A175" s="22"/>
      <c r="B175" s="43"/>
      <c r="D175" s="8"/>
      <c r="E175" s="43"/>
      <c r="F175" s="30"/>
      <c r="G175" s="8"/>
      <c r="H175" s="8"/>
      <c r="I175" s="8"/>
      <c r="J175" s="46"/>
      <c r="K175" s="83"/>
      <c r="L175" s="43"/>
      <c r="M175" s="83"/>
    </row>
    <row r="176" spans="1:29" ht="24.95" customHeight="1">
      <c r="A176" s="22"/>
      <c r="B176" s="43"/>
      <c r="D176" s="8"/>
      <c r="E176" s="43"/>
      <c r="F176" s="30"/>
      <c r="G176" s="8"/>
      <c r="H176" s="8"/>
      <c r="I176" s="8"/>
      <c r="J176" s="46"/>
      <c r="K176" s="83"/>
      <c r="L176" s="43"/>
      <c r="M176" s="83"/>
    </row>
    <row r="177" spans="1:29" s="8" customFormat="1" ht="22.5" customHeight="1">
      <c r="G177" s="190"/>
      <c r="I177" s="190"/>
      <c r="K177" s="153"/>
      <c r="L177" s="190"/>
      <c r="M177" s="44"/>
      <c r="N177" s="28"/>
      <c r="O177" s="28"/>
    </row>
    <row r="178" spans="1:29" s="8" customFormat="1" ht="23.25" customHeight="1">
      <c r="B178" s="44" t="s">
        <v>307</v>
      </c>
      <c r="K178" s="44"/>
      <c r="M178" s="44"/>
      <c r="N178" s="28"/>
      <c r="O178" s="28"/>
    </row>
    <row r="179" spans="1:29" s="8" customFormat="1" ht="23.25" customHeight="1">
      <c r="B179" s="44" t="s">
        <v>306</v>
      </c>
      <c r="I179" s="225" t="s">
        <v>759</v>
      </c>
      <c r="K179" s="44"/>
      <c r="M179" s="44"/>
      <c r="N179" s="28"/>
      <c r="O179" s="28"/>
    </row>
    <row r="180" spans="1:29" s="8" customFormat="1" ht="24" customHeight="1">
      <c r="A180" s="379" t="s">
        <v>137</v>
      </c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79"/>
      <c r="N180" s="28"/>
      <c r="O180" s="28"/>
    </row>
    <row r="181" spans="1:29" s="8" customFormat="1" ht="24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28"/>
      <c r="O181" s="28"/>
    </row>
    <row r="182" spans="1:29" s="8" customFormat="1" ht="24" customHeight="1">
      <c r="A182" s="148" t="s">
        <v>483</v>
      </c>
      <c r="B182" s="41"/>
      <c r="C182" s="35"/>
      <c r="D182" s="325"/>
      <c r="E182" s="41"/>
      <c r="F182" s="148"/>
      <c r="G182" s="42"/>
      <c r="H182" s="42"/>
      <c r="I182" s="42"/>
      <c r="J182" s="42"/>
      <c r="K182" s="42"/>
      <c r="L182" s="42"/>
      <c r="M182" s="326"/>
      <c r="N182" s="138"/>
      <c r="O182" s="138"/>
    </row>
    <row r="183" spans="1:29" ht="24" customHeight="1">
      <c r="A183" s="148"/>
      <c r="B183" s="4"/>
      <c r="C183" s="149" t="s">
        <v>482</v>
      </c>
      <c r="D183" s="41"/>
      <c r="E183" s="4"/>
      <c r="F183" s="148"/>
      <c r="G183" s="34"/>
      <c r="H183" s="34"/>
      <c r="I183" s="34"/>
      <c r="J183" s="34"/>
      <c r="K183" s="34"/>
      <c r="L183" s="34"/>
      <c r="M183" s="42"/>
    </row>
    <row r="184" spans="1:29" ht="24.95" customHeight="1">
      <c r="A184" s="148"/>
      <c r="B184" s="4"/>
      <c r="C184" s="33" t="s">
        <v>573</v>
      </c>
      <c r="D184" s="41"/>
      <c r="E184" s="4"/>
      <c r="F184" s="148"/>
      <c r="G184" s="34"/>
      <c r="H184" s="34"/>
      <c r="I184" s="34"/>
      <c r="J184" s="34"/>
      <c r="K184" s="34"/>
      <c r="L184" s="34"/>
      <c r="M184" s="42"/>
    </row>
    <row r="185" spans="1:29">
      <c r="A185" s="40"/>
      <c r="B185" s="4"/>
      <c r="C185" s="33"/>
      <c r="D185" s="41"/>
      <c r="E185" s="4"/>
      <c r="F185" s="40"/>
      <c r="G185" s="34"/>
      <c r="H185" s="34"/>
      <c r="I185" s="34"/>
      <c r="J185" s="34"/>
      <c r="K185" s="34"/>
      <c r="L185" s="34"/>
      <c r="M185" s="330" t="s">
        <v>22</v>
      </c>
      <c r="N185" s="28"/>
      <c r="P185" s="9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>
      <c r="A186" s="40"/>
      <c r="B186" s="41"/>
      <c r="C186" s="35"/>
      <c r="D186" s="41"/>
      <c r="E186" s="41"/>
      <c r="F186" s="40"/>
      <c r="G186" s="34"/>
      <c r="H186" s="34"/>
      <c r="I186" s="34"/>
      <c r="J186" s="42"/>
      <c r="K186" s="91" t="s">
        <v>419</v>
      </c>
      <c r="L186" s="36"/>
      <c r="M186" s="91" t="s">
        <v>23</v>
      </c>
      <c r="N186" s="28"/>
      <c r="P186" s="9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24" customHeight="1">
      <c r="A187" s="148"/>
      <c r="B187" s="4"/>
      <c r="C187" s="33"/>
      <c r="D187" s="41" t="s">
        <v>73</v>
      </c>
      <c r="E187" s="4"/>
      <c r="F187" s="148"/>
      <c r="G187" s="34"/>
      <c r="H187" s="34"/>
      <c r="I187" s="34"/>
      <c r="J187" s="34"/>
      <c r="K187" s="34">
        <v>34003328.479999959</v>
      </c>
      <c r="L187" s="34"/>
      <c r="M187" s="34">
        <v>39431474.200000003</v>
      </c>
      <c r="N187" s="10"/>
      <c r="O187" s="10"/>
    </row>
    <row r="188" spans="1:29" ht="24" customHeight="1">
      <c r="A188" s="148"/>
      <c r="B188" s="4"/>
      <c r="C188" s="33"/>
      <c r="D188" s="41" t="s">
        <v>74</v>
      </c>
      <c r="E188" s="4"/>
      <c r="F188" s="148"/>
      <c r="G188" s="34"/>
      <c r="H188" s="34"/>
      <c r="I188" s="34"/>
      <c r="J188" s="34"/>
      <c r="K188" s="371" t="s">
        <v>75</v>
      </c>
      <c r="L188" s="331"/>
      <c r="M188" s="371" t="s">
        <v>75</v>
      </c>
      <c r="N188" s="10"/>
      <c r="O188" s="10"/>
    </row>
    <row r="189" spans="1:29" ht="24" customHeight="1">
      <c r="A189" s="148"/>
      <c r="B189" s="4"/>
      <c r="C189" s="33"/>
      <c r="D189" s="41" t="s">
        <v>76</v>
      </c>
      <c r="E189" s="4"/>
      <c r="F189" s="148"/>
      <c r="G189" s="34"/>
      <c r="H189" s="34"/>
      <c r="I189" s="34"/>
      <c r="J189" s="34"/>
      <c r="K189" s="34">
        <f>+K187*K188</f>
        <v>6800665.6959999921</v>
      </c>
      <c r="L189" s="34"/>
      <c r="M189" s="34">
        <f>+M187*M188</f>
        <v>7886294.8400000008</v>
      </c>
      <c r="N189" s="10"/>
      <c r="O189" s="10"/>
    </row>
    <row r="190" spans="1:29" s="8" customFormat="1" ht="24" customHeight="1">
      <c r="A190" s="148"/>
      <c r="B190" s="4"/>
      <c r="C190" s="33"/>
      <c r="D190" s="41" t="s">
        <v>132</v>
      </c>
      <c r="E190" s="4"/>
      <c r="F190" s="148"/>
      <c r="G190" s="34"/>
      <c r="H190" s="34"/>
      <c r="I190" s="34"/>
      <c r="J190" s="34"/>
      <c r="K190" s="42">
        <v>394760.17400000524</v>
      </c>
      <c r="L190" s="34"/>
      <c r="M190" s="42">
        <v>484004.17999999877</v>
      </c>
      <c r="N190" s="10"/>
      <c r="O190" s="10"/>
    </row>
    <row r="191" spans="1:29" s="8" customFormat="1" ht="24" customHeight="1" thickBot="1">
      <c r="A191" s="148"/>
      <c r="B191" s="4"/>
      <c r="C191" s="33"/>
      <c r="D191" s="41" t="s">
        <v>77</v>
      </c>
      <c r="E191" s="4"/>
      <c r="F191" s="148"/>
      <c r="G191" s="34"/>
      <c r="H191" s="34"/>
      <c r="I191" s="34"/>
      <c r="J191" s="34"/>
      <c r="K191" s="332">
        <f>SUM(K189:K190)</f>
        <v>7195425.8699999973</v>
      </c>
      <c r="L191" s="34"/>
      <c r="M191" s="333">
        <f>SUM(M189:M190)</f>
        <v>8370299.0199999996</v>
      </c>
      <c r="N191" s="10"/>
      <c r="O191" s="10"/>
    </row>
    <row r="192" spans="1:29" s="8" customFormat="1" ht="24.6" customHeight="1" thickTop="1">
      <c r="A192" s="148"/>
      <c r="B192" s="4"/>
      <c r="C192" s="33"/>
      <c r="D192" s="41" t="s">
        <v>78</v>
      </c>
      <c r="E192" s="4"/>
      <c r="F192" s="148"/>
      <c r="G192" s="34"/>
      <c r="H192" s="34"/>
      <c r="I192" s="34"/>
      <c r="J192" s="34"/>
      <c r="K192" s="372">
        <v>0.21160945682809243</v>
      </c>
      <c r="L192" s="34"/>
      <c r="M192" s="372">
        <v>0.21227456466743003</v>
      </c>
      <c r="N192" s="10"/>
      <c r="O192" s="10"/>
    </row>
    <row r="193" spans="1:29" s="8" customFormat="1" ht="24.6" customHeight="1">
      <c r="A193" s="148"/>
      <c r="B193" s="4"/>
      <c r="C193" s="33"/>
      <c r="D193" s="41"/>
      <c r="E193" s="4"/>
      <c r="F193" s="148"/>
      <c r="G193" s="34"/>
      <c r="H193" s="34"/>
      <c r="I193" s="34"/>
      <c r="J193" s="34"/>
      <c r="K193" s="155"/>
      <c r="L193" s="34"/>
      <c r="M193" s="155"/>
      <c r="N193" s="10"/>
      <c r="O193" s="10"/>
    </row>
    <row r="194" spans="1:29" s="85" customFormat="1" ht="24" customHeight="1">
      <c r="A194" s="11" t="s">
        <v>484</v>
      </c>
      <c r="B194" s="30"/>
      <c r="C194" s="30"/>
      <c r="D194" s="11"/>
      <c r="E194" s="11"/>
      <c r="F194" s="11"/>
      <c r="G194" s="11"/>
      <c r="H194" s="326"/>
      <c r="I194" s="334"/>
      <c r="J194" s="334"/>
      <c r="K194" s="11"/>
      <c r="L194" s="31"/>
      <c r="M194" s="31"/>
      <c r="N194" s="84"/>
      <c r="O194" s="84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s="85" customFormat="1" ht="24" customHeight="1">
      <c r="A195" s="335"/>
      <c r="B195" s="336" t="s">
        <v>669</v>
      </c>
      <c r="C195" s="336"/>
      <c r="D195" s="337"/>
      <c r="E195" s="337"/>
      <c r="F195" s="335"/>
      <c r="G195" s="335"/>
      <c r="H195" s="338"/>
      <c r="I195" s="339"/>
      <c r="J195" s="339"/>
      <c r="K195" s="340"/>
      <c r="L195" s="341"/>
      <c r="M195" s="341"/>
      <c r="N195" s="84"/>
      <c r="O195" s="84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ht="24" customHeight="1">
      <c r="A196" s="342"/>
      <c r="B196" s="336" t="s">
        <v>670</v>
      </c>
      <c r="C196" s="336"/>
      <c r="D196" s="337"/>
      <c r="E196" s="337"/>
      <c r="F196" s="335"/>
      <c r="G196" s="335"/>
      <c r="H196" s="338"/>
      <c r="I196" s="339"/>
      <c r="J196" s="339"/>
      <c r="K196" s="340"/>
      <c r="L196" s="341"/>
      <c r="M196" s="341"/>
      <c r="P196" s="44"/>
    </row>
    <row r="197" spans="1:29" s="8" customFormat="1" ht="24" customHeight="1">
      <c r="A197" s="342"/>
      <c r="B197" s="8" t="s">
        <v>671</v>
      </c>
      <c r="D197" s="343"/>
      <c r="E197" s="343"/>
      <c r="F197" s="336"/>
      <c r="G197" s="343"/>
      <c r="H197" s="44"/>
      <c r="I197" s="45"/>
      <c r="J197" s="46"/>
      <c r="K197" s="344"/>
      <c r="L197" s="343"/>
      <c r="M197" s="345"/>
      <c r="N197" s="28"/>
      <c r="O197" s="28"/>
    </row>
    <row r="198" spans="1:29" s="8" customFormat="1" ht="24" customHeight="1">
      <c r="A198" s="342"/>
      <c r="B198" s="336" t="s">
        <v>666</v>
      </c>
      <c r="C198" s="336"/>
      <c r="D198" s="343"/>
      <c r="E198" s="343"/>
      <c r="F198" s="336"/>
      <c r="G198" s="343"/>
      <c r="H198" s="44"/>
      <c r="I198" s="45"/>
      <c r="J198" s="46"/>
      <c r="K198" s="344"/>
      <c r="L198" s="343"/>
      <c r="M198" s="345"/>
      <c r="N198" s="28"/>
      <c r="O198" s="28"/>
    </row>
    <row r="199" spans="1:29" s="85" customFormat="1" ht="24" customHeight="1">
      <c r="A199" s="186"/>
      <c r="B199" s="336" t="s">
        <v>667</v>
      </c>
      <c r="C199" s="30"/>
      <c r="D199" s="11"/>
      <c r="E199" s="11"/>
      <c r="F199" s="186"/>
      <c r="G199" s="186"/>
      <c r="H199" s="187"/>
      <c r="I199" s="188"/>
      <c r="J199" s="188"/>
      <c r="K199" s="186"/>
      <c r="L199" s="189"/>
      <c r="M199" s="189"/>
      <c r="N199" s="84"/>
      <c r="O199" s="84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s="111" customFormat="1" ht="23.25" customHeight="1">
      <c r="A200" s="8"/>
      <c r="B200" s="8" t="s">
        <v>668</v>
      </c>
      <c r="C200" s="8"/>
      <c r="D200" s="8"/>
      <c r="E200" s="8"/>
      <c r="F200" s="8"/>
      <c r="G200" s="8"/>
      <c r="H200" s="8"/>
      <c r="I200" s="8"/>
      <c r="J200" s="8"/>
      <c r="K200" s="44"/>
      <c r="L200" s="8"/>
      <c r="M200" s="44"/>
    </row>
    <row r="201" spans="1:29" s="85" customFormat="1" ht="24" customHeight="1">
      <c r="A201" s="186"/>
      <c r="B201" s="30"/>
      <c r="C201" s="30"/>
      <c r="D201" s="11"/>
      <c r="E201" s="11"/>
      <c r="F201" s="186"/>
      <c r="G201" s="186"/>
      <c r="H201" s="187"/>
      <c r="I201" s="188"/>
      <c r="J201" s="188"/>
      <c r="K201" s="186"/>
      <c r="L201" s="189"/>
      <c r="M201" s="189"/>
      <c r="N201" s="84"/>
      <c r="O201" s="84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s="37" customFormat="1" ht="24" customHeight="1">
      <c r="A202" s="8" t="s">
        <v>488</v>
      </c>
      <c r="B202" s="8"/>
      <c r="C202" s="8"/>
      <c r="D202" s="8"/>
      <c r="E202" s="8"/>
      <c r="F202" s="8"/>
      <c r="G202" s="8"/>
      <c r="H202" s="8"/>
      <c r="I202" s="8"/>
      <c r="J202" s="8"/>
      <c r="K202" s="44"/>
      <c r="L202" s="8"/>
      <c r="M202" s="44"/>
      <c r="N202" s="95"/>
      <c r="O202" s="95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</row>
    <row r="203" spans="1:29" s="37" customFormat="1" ht="24" customHeight="1">
      <c r="A203" s="8"/>
      <c r="B203" s="8" t="s">
        <v>665</v>
      </c>
      <c r="D203" s="8"/>
      <c r="E203" s="8"/>
      <c r="F203" s="8"/>
      <c r="G203" s="8"/>
      <c r="H203" s="8"/>
      <c r="I203" s="8"/>
      <c r="J203" s="8"/>
      <c r="K203" s="44"/>
      <c r="L203" s="8"/>
      <c r="M203" s="44"/>
      <c r="N203" s="95"/>
      <c r="O203" s="95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</row>
    <row r="204" spans="1:29" s="8" customFormat="1" ht="24" customHeight="1">
      <c r="B204" s="8" t="s">
        <v>292</v>
      </c>
      <c r="K204" s="44"/>
      <c r="M204" s="44"/>
      <c r="N204" s="28"/>
      <c r="O204" s="28"/>
    </row>
    <row r="205" spans="1:29" s="8" customFormat="1" ht="24" customHeight="1">
      <c r="B205" s="8" t="s">
        <v>293</v>
      </c>
      <c r="K205" s="44"/>
      <c r="M205" s="44"/>
      <c r="N205" s="28"/>
      <c r="O205" s="28"/>
    </row>
    <row r="206" spans="1:29" s="8" customFormat="1" ht="24" customHeight="1">
      <c r="K206" s="44"/>
      <c r="M206" s="44"/>
      <c r="N206" s="28"/>
      <c r="O206" s="28"/>
    </row>
    <row r="207" spans="1:29" s="8" customFormat="1" ht="24" customHeight="1">
      <c r="K207" s="44"/>
      <c r="M207" s="44"/>
      <c r="N207" s="28"/>
      <c r="O207" s="28"/>
    </row>
    <row r="208" spans="1:29" s="8" customFormat="1" ht="24" customHeight="1">
      <c r="K208" s="44"/>
      <c r="M208" s="44"/>
      <c r="N208" s="28"/>
      <c r="O208" s="28"/>
    </row>
    <row r="209" spans="1:29" s="8" customFormat="1" ht="24" customHeight="1">
      <c r="K209" s="44"/>
      <c r="M209" s="44"/>
      <c r="N209" s="28"/>
      <c r="O209" s="28"/>
    </row>
    <row r="210" spans="1:29" s="8" customFormat="1" ht="24" customHeight="1">
      <c r="K210" s="44"/>
      <c r="M210" s="44"/>
      <c r="N210" s="28"/>
      <c r="O210" s="28"/>
    </row>
    <row r="211" spans="1:29" s="8" customFormat="1" ht="24" customHeight="1">
      <c r="K211" s="44"/>
      <c r="M211" s="44"/>
      <c r="N211" s="28"/>
      <c r="O211" s="28"/>
    </row>
    <row r="212" spans="1:29" s="8" customFormat="1" ht="24" customHeight="1">
      <c r="G212" s="190"/>
      <c r="I212" s="190"/>
      <c r="K212" s="153"/>
      <c r="M212" s="44"/>
      <c r="N212" s="28"/>
      <c r="O212" s="28"/>
    </row>
    <row r="213" spans="1:29" s="8" customFormat="1" ht="23.25" customHeight="1">
      <c r="B213" s="44" t="s">
        <v>307</v>
      </c>
      <c r="K213" s="44"/>
      <c r="M213" s="44"/>
      <c r="N213" s="28"/>
      <c r="O213" s="28"/>
    </row>
    <row r="214" spans="1:29" s="8" customFormat="1" ht="23.25" customHeight="1">
      <c r="B214" s="44" t="s">
        <v>306</v>
      </c>
      <c r="I214" s="225" t="s">
        <v>759</v>
      </c>
      <c r="K214" s="44"/>
      <c r="M214" s="44"/>
      <c r="N214" s="28"/>
      <c r="O214" s="28"/>
    </row>
    <row r="215" spans="1:29" s="8" customFormat="1" ht="23.25" customHeight="1">
      <c r="A215" s="379" t="s">
        <v>311</v>
      </c>
      <c r="B215" s="379"/>
      <c r="C215" s="379"/>
      <c r="D215" s="379"/>
      <c r="E215" s="379"/>
      <c r="F215" s="379"/>
      <c r="G215" s="379"/>
      <c r="H215" s="379"/>
      <c r="I215" s="379"/>
      <c r="J215" s="379"/>
      <c r="K215" s="379"/>
      <c r="L215" s="379"/>
      <c r="M215" s="379"/>
      <c r="N215" s="28"/>
      <c r="O215" s="28"/>
    </row>
    <row r="216" spans="1:29" s="8" customFormat="1" ht="23.2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28"/>
      <c r="O216" s="28"/>
    </row>
    <row r="217" spans="1:29" s="37" customFormat="1" ht="24" customHeight="1">
      <c r="A217" s="8" t="s">
        <v>489</v>
      </c>
      <c r="B217" s="8"/>
      <c r="C217" s="8"/>
      <c r="D217" s="8"/>
      <c r="E217" s="8"/>
      <c r="F217" s="8"/>
      <c r="G217" s="8"/>
      <c r="H217" s="8"/>
      <c r="I217" s="8"/>
      <c r="J217" s="8"/>
      <c r="K217" s="44"/>
      <c r="L217" s="8"/>
      <c r="M217" s="44"/>
      <c r="N217" s="95"/>
      <c r="O217" s="95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</row>
    <row r="218" spans="1:29" s="8" customFormat="1" ht="24" customHeight="1">
      <c r="C218" s="8" t="s">
        <v>82</v>
      </c>
      <c r="K218" s="44"/>
      <c r="M218" s="44"/>
      <c r="N218" s="28"/>
      <c r="O218" s="28"/>
    </row>
    <row r="219" spans="1:29" s="8" customFormat="1" ht="24" customHeight="1">
      <c r="D219" s="8" t="s">
        <v>83</v>
      </c>
      <c r="G219" s="190" t="s">
        <v>287</v>
      </c>
      <c r="J219" s="190" t="s">
        <v>289</v>
      </c>
      <c r="M219" s="190" t="s">
        <v>285</v>
      </c>
      <c r="N219" s="28"/>
      <c r="O219" s="28"/>
    </row>
    <row r="220" spans="1:29" s="8" customFormat="1" ht="24" customHeight="1">
      <c r="D220" s="223"/>
      <c r="E220" s="223"/>
      <c r="G220" s="224" t="s">
        <v>288</v>
      </c>
      <c r="I220" s="223"/>
      <c r="J220" s="224" t="s">
        <v>6</v>
      </c>
      <c r="K220" s="223"/>
      <c r="M220" s="224" t="s">
        <v>286</v>
      </c>
      <c r="N220" s="28"/>
      <c r="O220" s="28"/>
    </row>
    <row r="221" spans="1:29" s="8" customFormat="1" ht="24" customHeight="1">
      <c r="C221" s="8" t="s">
        <v>35</v>
      </c>
      <c r="G221" s="190" t="s">
        <v>290</v>
      </c>
      <c r="J221" s="190" t="s">
        <v>109</v>
      </c>
      <c r="M221" s="190" t="s">
        <v>342</v>
      </c>
      <c r="N221" s="28"/>
      <c r="O221" s="28"/>
    </row>
    <row r="222" spans="1:29" s="8" customFormat="1" ht="24" customHeight="1">
      <c r="G222" s="190" t="s">
        <v>291</v>
      </c>
      <c r="J222" s="190"/>
      <c r="M222" s="190"/>
      <c r="N222" s="28"/>
      <c r="O222" s="28"/>
    </row>
    <row r="223" spans="1:29" s="8" customFormat="1" ht="24" customHeight="1">
      <c r="C223" s="8" t="s">
        <v>491</v>
      </c>
      <c r="G223" s="190" t="s">
        <v>290</v>
      </c>
      <c r="J223" s="190" t="s">
        <v>343</v>
      </c>
      <c r="M223" s="190" t="s">
        <v>344</v>
      </c>
      <c r="N223" s="28"/>
      <c r="O223" s="28"/>
    </row>
    <row r="224" spans="1:29" s="8" customFormat="1" ht="24" customHeight="1">
      <c r="G224" s="190"/>
      <c r="J224" s="190"/>
      <c r="M224" s="190" t="s">
        <v>492</v>
      </c>
      <c r="N224" s="28"/>
      <c r="O224" s="28"/>
    </row>
    <row r="225" spans="1:15" s="8" customFormat="1" ht="22.5" customHeight="1">
      <c r="G225" s="190"/>
      <c r="J225" s="190"/>
      <c r="M225" s="190" t="s">
        <v>493</v>
      </c>
      <c r="N225" s="28"/>
      <c r="O225" s="28"/>
    </row>
    <row r="226" spans="1:15" s="8" customFormat="1" ht="22.5" customHeight="1">
      <c r="C226" s="8" t="s">
        <v>350</v>
      </c>
      <c r="G226" s="190" t="s">
        <v>290</v>
      </c>
      <c r="J226" s="190" t="s">
        <v>109</v>
      </c>
      <c r="M226" s="190" t="s">
        <v>342</v>
      </c>
      <c r="N226" s="28"/>
      <c r="O226" s="28"/>
    </row>
    <row r="227" spans="1:15" s="8" customFormat="1" ht="22.5" customHeight="1">
      <c r="G227" s="190" t="s">
        <v>291</v>
      </c>
      <c r="J227" s="190"/>
      <c r="M227" s="190"/>
      <c r="N227" s="28"/>
      <c r="O227" s="28"/>
    </row>
    <row r="228" spans="1:15" s="8" customFormat="1" ht="22.5" customHeight="1">
      <c r="C228" s="8" t="s">
        <v>405</v>
      </c>
      <c r="G228" s="190" t="s">
        <v>413</v>
      </c>
      <c r="J228" s="190" t="s">
        <v>347</v>
      </c>
      <c r="M228" s="190" t="s">
        <v>345</v>
      </c>
      <c r="N228" s="28"/>
      <c r="O228" s="28"/>
    </row>
    <row r="229" spans="1:15" s="8" customFormat="1" ht="22.5" customHeight="1">
      <c r="G229" s="190" t="s">
        <v>414</v>
      </c>
      <c r="J229" s="190"/>
      <c r="M229" s="190" t="s">
        <v>346</v>
      </c>
      <c r="N229" s="28"/>
      <c r="O229" s="28"/>
    </row>
    <row r="230" spans="1:15" s="8" customFormat="1" ht="22.5" customHeight="1">
      <c r="C230" s="8" t="s">
        <v>406</v>
      </c>
      <c r="G230" s="190" t="s">
        <v>413</v>
      </c>
      <c r="J230" s="190" t="s">
        <v>348</v>
      </c>
      <c r="M230" s="190" t="s">
        <v>344</v>
      </c>
      <c r="N230" s="28"/>
      <c r="O230" s="28"/>
    </row>
    <row r="231" spans="1:15" s="8" customFormat="1" ht="22.5" customHeight="1">
      <c r="G231" s="190" t="s">
        <v>414</v>
      </c>
      <c r="J231" s="190"/>
      <c r="M231" s="190"/>
      <c r="N231" s="28"/>
      <c r="O231" s="28"/>
    </row>
    <row r="232" spans="1:15" s="8" customFormat="1" ht="22.5" customHeight="1">
      <c r="C232" s="8" t="s">
        <v>351</v>
      </c>
      <c r="G232" s="190" t="s">
        <v>413</v>
      </c>
      <c r="J232" s="190" t="s">
        <v>349</v>
      </c>
      <c r="M232" s="190" t="s">
        <v>494</v>
      </c>
      <c r="N232" s="28"/>
      <c r="O232" s="28"/>
    </row>
    <row r="233" spans="1:15" s="8" customFormat="1" ht="22.5" customHeight="1">
      <c r="G233" s="190" t="s">
        <v>414</v>
      </c>
      <c r="J233" s="190"/>
      <c r="M233" s="190" t="s">
        <v>495</v>
      </c>
      <c r="N233" s="28"/>
      <c r="O233" s="28"/>
    </row>
    <row r="234" spans="1:15" s="8" customFormat="1" ht="22.5" customHeight="1">
      <c r="C234" s="8" t="s">
        <v>352</v>
      </c>
      <c r="G234" s="190" t="s">
        <v>413</v>
      </c>
      <c r="I234" s="190"/>
      <c r="J234" s="190" t="s">
        <v>349</v>
      </c>
      <c r="K234" s="153"/>
      <c r="L234" s="190"/>
      <c r="M234" s="190" t="s">
        <v>496</v>
      </c>
      <c r="N234" s="28"/>
      <c r="O234" s="28"/>
    </row>
    <row r="235" spans="1:15" s="8" customFormat="1" ht="24" customHeight="1">
      <c r="A235" s="12"/>
      <c r="B235" s="12"/>
      <c r="D235" s="12"/>
      <c r="E235" s="12"/>
      <c r="F235" s="12"/>
      <c r="G235" s="190" t="s">
        <v>414</v>
      </c>
      <c r="H235" s="12"/>
      <c r="I235" s="12"/>
      <c r="K235" s="12"/>
      <c r="L235" s="12"/>
      <c r="M235" s="44" t="s">
        <v>497</v>
      </c>
      <c r="N235" s="28"/>
      <c r="O235" s="28"/>
    </row>
    <row r="236" spans="1:15" s="8" customFormat="1" ht="24" customHeight="1">
      <c r="A236" s="12"/>
      <c r="B236" s="12"/>
      <c r="C236" s="8" t="s">
        <v>498</v>
      </c>
      <c r="D236" s="12"/>
      <c r="E236" s="12"/>
      <c r="F236" s="12"/>
      <c r="G236" s="190" t="s">
        <v>413</v>
      </c>
      <c r="H236" s="12"/>
      <c r="I236" s="12"/>
      <c r="J236" s="190" t="s">
        <v>31</v>
      </c>
      <c r="K236" s="12"/>
      <c r="L236" s="12"/>
      <c r="M236" s="190" t="s">
        <v>345</v>
      </c>
      <c r="N236" s="28"/>
      <c r="O236" s="28"/>
    </row>
    <row r="237" spans="1:15" s="8" customFormat="1" ht="24" customHeight="1">
      <c r="A237" s="12"/>
      <c r="B237" s="12"/>
      <c r="C237" s="12"/>
      <c r="D237" s="12"/>
      <c r="E237" s="12"/>
      <c r="F237" s="12"/>
      <c r="G237" s="190" t="s">
        <v>414</v>
      </c>
      <c r="H237" s="12"/>
      <c r="I237" s="12"/>
      <c r="K237" s="12"/>
      <c r="L237" s="12"/>
      <c r="M237" s="12"/>
      <c r="N237" s="28"/>
      <c r="O237" s="28"/>
    </row>
    <row r="238" spans="1:15" s="8" customFormat="1" ht="24" customHeight="1">
      <c r="A238" s="12"/>
      <c r="B238" s="12"/>
      <c r="C238" s="12"/>
      <c r="D238" s="12"/>
      <c r="E238" s="12"/>
      <c r="F238" s="12"/>
      <c r="G238" s="190"/>
      <c r="H238" s="12"/>
      <c r="I238" s="12"/>
      <c r="K238" s="12"/>
      <c r="L238" s="12"/>
      <c r="M238" s="12"/>
      <c r="N238" s="28"/>
      <c r="O238" s="28"/>
    </row>
    <row r="239" spans="1:15" s="8" customFormat="1" ht="24" customHeight="1">
      <c r="B239" s="8" t="s">
        <v>490</v>
      </c>
      <c r="G239" s="190"/>
      <c r="I239" s="190"/>
      <c r="K239" s="153"/>
      <c r="M239" s="44"/>
      <c r="N239" s="28"/>
      <c r="O239" s="28"/>
    </row>
    <row r="240" spans="1:15" s="8" customFormat="1" ht="24" customHeight="1">
      <c r="D240" s="8" t="s">
        <v>401</v>
      </c>
      <c r="G240" s="190"/>
      <c r="I240" s="190"/>
      <c r="K240" s="153"/>
      <c r="M240" s="44"/>
      <c r="N240" s="28"/>
      <c r="O240" s="28"/>
    </row>
    <row r="241" spans="1:29" s="85" customFormat="1" ht="24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191" t="s">
        <v>22</v>
      </c>
      <c r="N241" s="84"/>
      <c r="O241" s="84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ht="24" customHeight="1">
      <c r="A242" s="40"/>
      <c r="B242" s="8"/>
      <c r="C242" s="35"/>
      <c r="D242" s="41"/>
      <c r="E242" s="41"/>
      <c r="F242" s="40"/>
      <c r="G242" s="8"/>
      <c r="H242" s="8"/>
      <c r="I242" s="8"/>
      <c r="J242" s="42"/>
      <c r="K242" s="91" t="s">
        <v>419</v>
      </c>
      <c r="L242" s="36"/>
      <c r="M242" s="91" t="s">
        <v>23</v>
      </c>
      <c r="N242" s="28"/>
      <c r="P242" s="9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s="8" customFormat="1" ht="24" customHeight="1">
      <c r="D243" s="41" t="s">
        <v>499</v>
      </c>
      <c r="E243" s="41"/>
      <c r="G243" s="190"/>
      <c r="I243" s="190"/>
      <c r="K243" s="153"/>
      <c r="M243" s="44"/>
      <c r="N243" s="28"/>
      <c r="O243" s="28"/>
    </row>
    <row r="244" spans="1:29" s="8" customFormat="1" ht="24" customHeight="1">
      <c r="D244" s="8" t="s">
        <v>353</v>
      </c>
      <c r="E244" s="41"/>
      <c r="G244" s="190"/>
      <c r="I244" s="190"/>
      <c r="K244" s="38">
        <v>80506.8</v>
      </c>
      <c r="L244" s="44"/>
      <c r="M244" s="38">
        <v>90522</v>
      </c>
      <c r="N244" s="28"/>
      <c r="O244" s="28"/>
    </row>
    <row r="245" spans="1:29" s="8" customFormat="1" ht="24" customHeight="1">
      <c r="D245" s="8" t="s">
        <v>408</v>
      </c>
      <c r="E245" s="41"/>
      <c r="G245" s="190"/>
      <c r="I245" s="190"/>
      <c r="K245" s="346">
        <v>0</v>
      </c>
      <c r="L245" s="44"/>
      <c r="M245" s="347">
        <v>40981</v>
      </c>
      <c r="N245" s="28"/>
      <c r="O245" s="28"/>
    </row>
    <row r="246" spans="1:29" s="8" customFormat="1" ht="9.75" customHeight="1">
      <c r="E246" s="41"/>
      <c r="G246" s="190"/>
      <c r="I246" s="190"/>
      <c r="K246" s="239"/>
      <c r="L246" s="44"/>
      <c r="M246" s="44"/>
      <c r="N246" s="28"/>
      <c r="O246" s="28"/>
    </row>
    <row r="247" spans="1:29" s="199" customFormat="1" ht="24" customHeight="1">
      <c r="A247" s="12"/>
      <c r="B247" s="160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</row>
    <row r="248" spans="1:29" s="199" customFormat="1" ht="24" customHeight="1">
      <c r="A248" s="12"/>
      <c r="B248" s="160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</row>
    <row r="249" spans="1:29" s="199" customFormat="1" ht="24" customHeight="1">
      <c r="A249" s="12"/>
      <c r="B249" s="160" t="s">
        <v>307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</row>
    <row r="250" spans="1:29" s="199" customFormat="1" ht="24" customHeight="1">
      <c r="A250" s="12"/>
      <c r="B250" s="160" t="s">
        <v>306</v>
      </c>
      <c r="C250" s="160"/>
      <c r="D250" s="12"/>
      <c r="E250" s="12"/>
      <c r="F250" s="12"/>
      <c r="G250" s="12"/>
      <c r="H250" s="12"/>
      <c r="I250" s="160" t="s">
        <v>759</v>
      </c>
      <c r="J250" s="12"/>
      <c r="K250" s="12"/>
      <c r="L250" s="12"/>
      <c r="M250" s="12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</row>
    <row r="251" spans="1:29" s="8" customFormat="1" ht="23.85" customHeight="1">
      <c r="A251" s="379" t="s">
        <v>312</v>
      </c>
      <c r="B251" s="379"/>
      <c r="C251" s="379"/>
      <c r="D251" s="379"/>
      <c r="E251" s="379"/>
      <c r="F251" s="379"/>
      <c r="G251" s="379"/>
      <c r="H251" s="379"/>
      <c r="I251" s="379"/>
      <c r="J251" s="379"/>
      <c r="K251" s="379"/>
      <c r="L251" s="379"/>
      <c r="M251" s="379"/>
      <c r="N251" s="28"/>
      <c r="O251" s="28"/>
    </row>
    <row r="252" spans="1:29" s="8" customFormat="1" ht="8.2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28"/>
      <c r="O252" s="28"/>
    </row>
    <row r="253" spans="1:29" s="37" customFormat="1" ht="24" customHeight="1">
      <c r="A253" s="8" t="s">
        <v>489</v>
      </c>
      <c r="B253" s="8"/>
      <c r="C253" s="8"/>
      <c r="D253" s="8"/>
      <c r="E253" s="8"/>
      <c r="F253" s="8"/>
      <c r="G253" s="8"/>
      <c r="H253" s="8"/>
      <c r="I253" s="8"/>
      <c r="J253" s="8"/>
      <c r="N253" s="95"/>
      <c r="O253" s="95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</row>
    <row r="254" spans="1:29" s="37" customFormat="1" ht="24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191" t="s">
        <v>22</v>
      </c>
      <c r="N254" s="95"/>
      <c r="O254" s="95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</row>
    <row r="255" spans="1:29" s="37" customFormat="1" ht="24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91" t="s">
        <v>419</v>
      </c>
      <c r="L255" s="36"/>
      <c r="M255" s="91" t="s">
        <v>23</v>
      </c>
      <c r="N255" s="95"/>
      <c r="O255" s="95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</row>
    <row r="256" spans="1:29" s="8" customFormat="1" ht="24" customHeight="1">
      <c r="D256" s="8" t="s">
        <v>500</v>
      </c>
      <c r="E256" s="41"/>
      <c r="G256" s="190"/>
      <c r="I256" s="190"/>
      <c r="K256" s="239"/>
      <c r="L256" s="44"/>
      <c r="M256" s="44"/>
      <c r="N256" s="28"/>
      <c r="O256" s="28"/>
    </row>
    <row r="257" spans="2:15" s="8" customFormat="1" ht="24" customHeight="1">
      <c r="D257" s="8" t="s">
        <v>407</v>
      </c>
      <c r="E257" s="41"/>
      <c r="G257" s="190"/>
      <c r="I257" s="190"/>
      <c r="K257" s="38">
        <v>24080.36</v>
      </c>
      <c r="L257" s="38"/>
      <c r="M257" s="38">
        <v>46775.23</v>
      </c>
      <c r="N257" s="28"/>
      <c r="O257" s="28"/>
    </row>
    <row r="258" spans="2:15" s="8" customFormat="1" ht="24" customHeight="1">
      <c r="D258" s="8" t="s">
        <v>508</v>
      </c>
      <c r="E258" s="41"/>
      <c r="G258" s="190"/>
      <c r="I258" s="190"/>
      <c r="K258" s="38">
        <v>225629.4</v>
      </c>
      <c r="L258" s="38"/>
      <c r="M258" s="38">
        <v>0</v>
      </c>
      <c r="N258" s="28"/>
      <c r="O258" s="28"/>
    </row>
    <row r="259" spans="2:15" s="8" customFormat="1" ht="9.75" customHeight="1">
      <c r="E259" s="41"/>
      <c r="G259" s="190"/>
      <c r="I259" s="190"/>
      <c r="K259" s="38"/>
      <c r="L259" s="38"/>
      <c r="M259" s="38"/>
      <c r="N259" s="28"/>
      <c r="O259" s="28"/>
    </row>
    <row r="260" spans="2:15" s="44" customFormat="1" ht="24" customHeight="1">
      <c r="B260" s="241" t="s">
        <v>501</v>
      </c>
      <c r="G260" s="191"/>
      <c r="I260" s="191"/>
      <c r="K260" s="239"/>
      <c r="N260" s="240"/>
      <c r="O260" s="240"/>
    </row>
    <row r="261" spans="2:15" s="44" customFormat="1" ht="24" customHeight="1">
      <c r="B261" s="241"/>
      <c r="D261" s="8" t="s">
        <v>502</v>
      </c>
      <c r="G261" s="191"/>
      <c r="I261" s="191"/>
      <c r="K261" s="239"/>
      <c r="N261" s="240"/>
      <c r="O261" s="240"/>
    </row>
    <row r="262" spans="2:15" s="44" customFormat="1" ht="24" customHeight="1">
      <c r="G262" s="191"/>
      <c r="I262" s="191"/>
      <c r="K262" s="239"/>
      <c r="M262" s="191" t="s">
        <v>22</v>
      </c>
      <c r="N262" s="240"/>
      <c r="O262" s="240"/>
    </row>
    <row r="263" spans="2:15" s="44" customFormat="1" ht="24" customHeight="1">
      <c r="G263" s="191"/>
      <c r="I263" s="191"/>
      <c r="K263" s="263" t="s">
        <v>419</v>
      </c>
      <c r="M263" s="263" t="s">
        <v>23</v>
      </c>
      <c r="N263" s="240"/>
      <c r="O263" s="240"/>
    </row>
    <row r="264" spans="2:15" s="44" customFormat="1" ht="24" customHeight="1">
      <c r="D264" s="8" t="s">
        <v>503</v>
      </c>
      <c r="E264" s="8"/>
      <c r="F264" s="8"/>
      <c r="G264" s="191"/>
      <c r="I264" s="191"/>
      <c r="K264" s="239"/>
      <c r="N264" s="240"/>
      <c r="O264" s="240"/>
    </row>
    <row r="265" spans="2:15" s="44" customFormat="1" ht="24" customHeight="1">
      <c r="D265" s="8" t="s">
        <v>353</v>
      </c>
      <c r="E265" s="8"/>
      <c r="F265" s="8"/>
      <c r="G265" s="191"/>
      <c r="I265" s="191"/>
      <c r="K265" s="38">
        <v>547140</v>
      </c>
      <c r="L265" s="38"/>
      <c r="M265" s="38">
        <v>84600</v>
      </c>
      <c r="N265" s="240"/>
      <c r="O265" s="240"/>
    </row>
    <row r="266" spans="2:15" s="44" customFormat="1" ht="24" customHeight="1">
      <c r="D266" s="8" t="s">
        <v>354</v>
      </c>
      <c r="E266" s="8"/>
      <c r="F266" s="8"/>
      <c r="G266" s="191"/>
      <c r="I266" s="191"/>
      <c r="K266" s="38">
        <v>7695</v>
      </c>
      <c r="L266" s="38"/>
      <c r="M266" s="38">
        <v>0</v>
      </c>
      <c r="N266" s="240"/>
      <c r="O266" s="240"/>
    </row>
    <row r="267" spans="2:15" s="44" customFormat="1" ht="24" customHeight="1">
      <c r="D267" s="8" t="s">
        <v>408</v>
      </c>
      <c r="E267" s="8"/>
      <c r="F267" s="8"/>
      <c r="G267" s="191"/>
      <c r="I267" s="191"/>
      <c r="K267" s="38">
        <v>0</v>
      </c>
      <c r="L267" s="38"/>
      <c r="M267" s="38">
        <v>38640</v>
      </c>
      <c r="N267" s="240"/>
      <c r="O267" s="240"/>
    </row>
    <row r="268" spans="2:15" s="44" customFormat="1" ht="9.75" customHeight="1">
      <c r="D268" s="8"/>
      <c r="E268" s="8"/>
      <c r="F268" s="8"/>
      <c r="G268" s="191"/>
      <c r="I268" s="191"/>
      <c r="K268" s="38"/>
      <c r="L268" s="38"/>
      <c r="M268" s="38"/>
      <c r="N268" s="240"/>
      <c r="O268" s="240"/>
    </row>
    <row r="269" spans="2:15" s="44" customFormat="1" ht="24" customHeight="1">
      <c r="D269" s="8" t="s">
        <v>504</v>
      </c>
      <c r="E269" s="8"/>
      <c r="F269" s="8"/>
      <c r="G269" s="191"/>
      <c r="I269" s="191"/>
      <c r="K269" s="239"/>
      <c r="N269" s="240"/>
      <c r="O269" s="240"/>
    </row>
    <row r="270" spans="2:15" s="44" customFormat="1" ht="24" customHeight="1">
      <c r="D270" s="8" t="s">
        <v>407</v>
      </c>
      <c r="E270" s="8"/>
      <c r="F270" s="8"/>
      <c r="G270" s="191"/>
      <c r="I270" s="191"/>
      <c r="K270" s="38">
        <v>132372</v>
      </c>
      <c r="L270" s="38"/>
      <c r="M270" s="38">
        <v>110310</v>
      </c>
      <c r="N270" s="240"/>
      <c r="O270" s="240"/>
    </row>
    <row r="271" spans="2:15" s="44" customFormat="1" ht="24" customHeight="1">
      <c r="D271" s="8" t="s">
        <v>508</v>
      </c>
      <c r="E271" s="8"/>
      <c r="F271" s="8"/>
      <c r="G271" s="191"/>
      <c r="I271" s="191"/>
      <c r="K271" s="38">
        <v>720629.4</v>
      </c>
      <c r="L271" s="38"/>
      <c r="M271" s="38">
        <v>0</v>
      </c>
      <c r="N271" s="240"/>
      <c r="O271" s="240"/>
    </row>
    <row r="272" spans="2:15" s="44" customFormat="1" ht="9.75" customHeight="1">
      <c r="D272" s="8"/>
      <c r="E272" s="8"/>
      <c r="F272" s="8"/>
      <c r="G272" s="191"/>
      <c r="I272" s="191"/>
      <c r="K272" s="38"/>
      <c r="L272" s="38"/>
      <c r="M272" s="38"/>
      <c r="N272" s="240"/>
      <c r="O272" s="240"/>
    </row>
    <row r="273" spans="1:29" s="44" customFormat="1" ht="24" customHeight="1">
      <c r="D273" s="8" t="s">
        <v>505</v>
      </c>
      <c r="E273" s="8"/>
      <c r="F273" s="8"/>
      <c r="G273" s="191"/>
      <c r="I273" s="191"/>
      <c r="K273" s="239"/>
      <c r="N273" s="240"/>
      <c r="O273" s="240"/>
    </row>
    <row r="274" spans="1:29" s="44" customFormat="1" ht="24" customHeight="1">
      <c r="D274" s="8" t="s">
        <v>407</v>
      </c>
      <c r="E274" s="8"/>
      <c r="F274" s="8"/>
      <c r="G274" s="191"/>
      <c r="I274" s="191"/>
      <c r="K274" s="38">
        <v>6313.9</v>
      </c>
      <c r="L274" s="38"/>
      <c r="M274" s="38">
        <v>23873.599999999999</v>
      </c>
      <c r="N274" s="240"/>
      <c r="O274" s="240"/>
    </row>
    <row r="275" spans="1:29" s="44" customFormat="1" ht="24" customHeight="1">
      <c r="D275" s="8" t="s">
        <v>408</v>
      </c>
      <c r="E275" s="8"/>
      <c r="F275" s="8"/>
      <c r="G275" s="191"/>
      <c r="I275" s="191"/>
      <c r="K275" s="38">
        <v>0</v>
      </c>
      <c r="L275" s="38"/>
      <c r="M275" s="38">
        <v>28453.439999999999</v>
      </c>
      <c r="N275" s="240"/>
      <c r="O275" s="240"/>
    </row>
    <row r="276" spans="1:29" s="44" customFormat="1" ht="24" customHeight="1">
      <c r="D276" s="8" t="s">
        <v>509</v>
      </c>
      <c r="E276" s="8"/>
      <c r="F276" s="8"/>
      <c r="G276" s="191"/>
      <c r="I276" s="191"/>
      <c r="K276" s="44">
        <v>1869.16</v>
      </c>
      <c r="M276" s="44">
        <v>0</v>
      </c>
      <c r="N276" s="240"/>
      <c r="O276" s="240"/>
    </row>
    <row r="277" spans="1:29" s="44" customFormat="1" ht="9.75" customHeight="1">
      <c r="D277" s="8"/>
      <c r="E277" s="8"/>
      <c r="F277" s="8"/>
      <c r="G277" s="191"/>
      <c r="I277" s="191"/>
      <c r="N277" s="240"/>
      <c r="O277" s="240"/>
    </row>
    <row r="278" spans="1:29" s="44" customFormat="1" ht="24" customHeight="1">
      <c r="D278" s="8" t="s">
        <v>506</v>
      </c>
      <c r="E278" s="8"/>
      <c r="F278" s="8"/>
      <c r="G278" s="191"/>
      <c r="I278" s="191"/>
      <c r="K278" s="239"/>
      <c r="N278" s="240"/>
      <c r="O278" s="240"/>
    </row>
    <row r="279" spans="1:29" s="44" customFormat="1" ht="24" customHeight="1">
      <c r="D279" s="8" t="s">
        <v>136</v>
      </c>
      <c r="E279" s="8"/>
      <c r="F279" s="8"/>
      <c r="G279" s="191"/>
      <c r="I279" s="191"/>
      <c r="N279" s="240"/>
      <c r="O279" s="240"/>
    </row>
    <row r="280" spans="1:29" s="8" customFormat="1" ht="24" customHeight="1">
      <c r="D280" s="8" t="s">
        <v>355</v>
      </c>
      <c r="G280" s="190"/>
      <c r="I280" s="190"/>
      <c r="K280" s="44">
        <v>0</v>
      </c>
      <c r="L280" s="44"/>
      <c r="M280" s="44">
        <v>1618073.37</v>
      </c>
      <c r="N280" s="28"/>
      <c r="O280" s="28"/>
    </row>
    <row r="281" spans="1:29" s="8" customFormat="1" ht="24" customHeight="1">
      <c r="G281" s="190"/>
      <c r="I281" s="190"/>
      <c r="K281" s="153"/>
      <c r="M281" s="44"/>
      <c r="N281" s="28"/>
      <c r="O281" s="28"/>
    </row>
    <row r="282" spans="1:29" s="8" customFormat="1" ht="24" customHeight="1">
      <c r="G282" s="190"/>
      <c r="I282" s="190"/>
      <c r="K282" s="153"/>
      <c r="M282" s="44"/>
      <c r="N282" s="28"/>
      <c r="O282" s="28"/>
    </row>
    <row r="283" spans="1:29" s="8" customFormat="1" ht="24" customHeight="1">
      <c r="G283" s="190"/>
      <c r="I283" s="190"/>
      <c r="K283" s="153"/>
      <c r="M283" s="44"/>
      <c r="N283" s="28"/>
      <c r="O283" s="28"/>
    </row>
    <row r="284" spans="1:29" s="8" customFormat="1" ht="24" customHeight="1">
      <c r="G284" s="190"/>
      <c r="I284" s="190"/>
      <c r="K284" s="153"/>
      <c r="M284" s="44"/>
      <c r="N284" s="28"/>
      <c r="O284" s="28"/>
    </row>
    <row r="285" spans="1:29" s="8" customFormat="1" ht="24" customHeight="1">
      <c r="G285" s="190"/>
      <c r="I285" s="190"/>
      <c r="K285" s="153"/>
      <c r="M285" s="44"/>
      <c r="N285" s="28"/>
      <c r="O285" s="28"/>
    </row>
    <row r="286" spans="1:29" s="85" customFormat="1" ht="24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46"/>
      <c r="L286" s="8"/>
      <c r="M286" s="46"/>
      <c r="N286" s="84"/>
      <c r="O286" s="84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>
      <c r="A287" s="37"/>
      <c r="B287" s="226" t="s">
        <v>307</v>
      </c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8"/>
      <c r="P287" s="9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>
      <c r="A288" s="37"/>
      <c r="B288" s="226" t="s">
        <v>306</v>
      </c>
      <c r="C288" s="37"/>
      <c r="D288" s="37"/>
      <c r="E288" s="37"/>
      <c r="F288" s="37"/>
      <c r="G288" s="37"/>
      <c r="H288" s="37"/>
      <c r="I288" s="226" t="s">
        <v>759</v>
      </c>
      <c r="J288" s="37"/>
      <c r="K288" s="37"/>
      <c r="L288" s="37"/>
      <c r="M288" s="37"/>
      <c r="N288" s="8"/>
      <c r="P288" s="9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s="8" customFormat="1" ht="23.85" customHeight="1">
      <c r="A289" s="379" t="s">
        <v>313</v>
      </c>
      <c r="B289" s="379"/>
      <c r="C289" s="379"/>
      <c r="D289" s="379"/>
      <c r="E289" s="379"/>
      <c r="F289" s="379"/>
      <c r="G289" s="379"/>
      <c r="H289" s="379"/>
      <c r="I289" s="379"/>
      <c r="J289" s="379"/>
      <c r="K289" s="379"/>
      <c r="L289" s="379"/>
      <c r="M289" s="379"/>
      <c r="N289" s="28"/>
      <c r="O289" s="28"/>
    </row>
    <row r="290" spans="1:29" s="8" customFormat="1" ht="23.8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28"/>
      <c r="O290" s="28"/>
    </row>
    <row r="291" spans="1:29" s="37" customFormat="1" ht="24" customHeight="1">
      <c r="A291" s="8" t="s">
        <v>489</v>
      </c>
      <c r="B291" s="8"/>
      <c r="C291" s="8"/>
      <c r="D291" s="8"/>
      <c r="E291" s="8"/>
      <c r="F291" s="8"/>
      <c r="G291" s="8"/>
      <c r="H291" s="8"/>
      <c r="I291" s="8"/>
      <c r="J291" s="8"/>
      <c r="N291" s="95"/>
      <c r="O291" s="95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</row>
    <row r="292" spans="1:29" s="85" customFormat="1" ht="24" customHeight="1">
      <c r="A292" s="8"/>
      <c r="B292" s="8"/>
      <c r="C292" s="8" t="s">
        <v>507</v>
      </c>
      <c r="D292" s="8"/>
      <c r="E292" s="8"/>
      <c r="F292" s="8"/>
      <c r="G292" s="8"/>
      <c r="H292" s="8"/>
      <c r="I292" s="8"/>
      <c r="J292" s="8"/>
      <c r="K292" s="44"/>
      <c r="L292" s="8"/>
      <c r="M292" s="44"/>
      <c r="N292" s="84"/>
      <c r="O292" s="84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s="85" customFormat="1" ht="24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191" t="s">
        <v>22</v>
      </c>
      <c r="N293" s="84"/>
      <c r="O293" s="84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ht="24" customHeight="1">
      <c r="A294" s="40"/>
      <c r="B294" s="8"/>
      <c r="C294" s="35"/>
      <c r="D294" s="41"/>
      <c r="E294" s="41"/>
      <c r="F294" s="40"/>
      <c r="G294" s="8"/>
      <c r="H294" s="8"/>
      <c r="I294" s="8"/>
      <c r="J294" s="42"/>
      <c r="K294" s="91" t="s">
        <v>419</v>
      </c>
      <c r="L294" s="36"/>
      <c r="M294" s="91" t="s">
        <v>23</v>
      </c>
      <c r="N294" s="28"/>
      <c r="P294" s="9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s="85" customFormat="1" ht="24" customHeight="1">
      <c r="A295" s="8"/>
      <c r="B295" s="8"/>
      <c r="C295" s="8"/>
      <c r="D295" s="8" t="s">
        <v>84</v>
      </c>
      <c r="E295" s="8"/>
      <c r="F295" s="8"/>
      <c r="G295" s="8"/>
      <c r="H295" s="8"/>
      <c r="I295" s="8"/>
      <c r="J295" s="8"/>
      <c r="K295" s="7">
        <v>11256450.970000001</v>
      </c>
      <c r="L295" s="8"/>
      <c r="M295" s="44">
        <v>8862691.1799999997</v>
      </c>
      <c r="N295" s="84"/>
      <c r="O295" s="84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s="85" customFormat="1" ht="24" customHeight="1">
      <c r="A296" s="8"/>
      <c r="B296" s="8"/>
      <c r="C296" s="8"/>
      <c r="D296" s="8" t="s">
        <v>85</v>
      </c>
      <c r="E296" s="8"/>
      <c r="F296" s="8"/>
      <c r="G296" s="8"/>
      <c r="H296" s="8"/>
      <c r="I296" s="8"/>
      <c r="J296" s="8"/>
      <c r="K296" s="44">
        <v>262402</v>
      </c>
      <c r="L296" s="8"/>
      <c r="M296" s="44">
        <v>480774</v>
      </c>
      <c r="N296" s="84"/>
      <c r="O296" s="84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s="85" customFormat="1" ht="24" customHeight="1" thickBot="1">
      <c r="A297" s="8"/>
      <c r="B297" s="8"/>
      <c r="C297" s="8"/>
      <c r="D297" s="8"/>
      <c r="E297" s="8" t="s">
        <v>7</v>
      </c>
      <c r="F297" s="8"/>
      <c r="G297" s="8"/>
      <c r="H297" s="8"/>
      <c r="I297" s="8"/>
      <c r="J297" s="8"/>
      <c r="K297" s="192">
        <f>SUM(K295:K296)</f>
        <v>11518852.970000001</v>
      </c>
      <c r="L297" s="8"/>
      <c r="M297" s="192">
        <f>SUM(M295:M296)</f>
        <v>9343465.1799999997</v>
      </c>
      <c r="N297" s="84"/>
      <c r="O297" s="84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s="8" customFormat="1" ht="23.25" customHeight="1" thickTop="1">
      <c r="K298" s="44"/>
      <c r="M298" s="44"/>
      <c r="N298" s="28"/>
      <c r="O298" s="28"/>
    </row>
    <row r="299" spans="1:29" s="8" customFormat="1" ht="23.25" customHeight="1">
      <c r="C299" s="8" t="s">
        <v>510</v>
      </c>
      <c r="K299" s="44"/>
      <c r="M299" s="44"/>
      <c r="N299" s="28"/>
      <c r="O299" s="28"/>
    </row>
    <row r="300" spans="1:29" s="8" customFormat="1" ht="23.25" customHeight="1">
      <c r="M300" s="191" t="s">
        <v>22</v>
      </c>
      <c r="N300" s="28"/>
      <c r="O300" s="28"/>
    </row>
    <row r="301" spans="1:29" s="8" customFormat="1" ht="23.25" customHeight="1">
      <c r="K301" s="91" t="s">
        <v>419</v>
      </c>
      <c r="L301" s="36"/>
      <c r="M301" s="91" t="s">
        <v>23</v>
      </c>
      <c r="N301" s="28"/>
      <c r="O301" s="28"/>
    </row>
    <row r="302" spans="1:29" s="8" customFormat="1" ht="23.25" customHeight="1">
      <c r="D302" s="8" t="s">
        <v>511</v>
      </c>
      <c r="K302" s="44">
        <v>458649.59999999998</v>
      </c>
      <c r="M302" s="44">
        <v>0</v>
      </c>
      <c r="N302" s="28"/>
      <c r="O302" s="28"/>
    </row>
    <row r="303" spans="1:29" s="8" customFormat="1" ht="23.25" customHeight="1">
      <c r="D303" s="8" t="s">
        <v>512</v>
      </c>
      <c r="K303" s="44">
        <v>1299465</v>
      </c>
      <c r="M303" s="44">
        <v>0</v>
      </c>
      <c r="N303" s="28"/>
      <c r="O303" s="28"/>
    </row>
    <row r="304" spans="1:29" s="8" customFormat="1" ht="23.25" customHeight="1">
      <c r="D304" s="8" t="s">
        <v>513</v>
      </c>
      <c r="K304" s="44">
        <v>1188000</v>
      </c>
      <c r="M304" s="44">
        <v>0</v>
      </c>
      <c r="N304" s="28"/>
      <c r="O304" s="28"/>
    </row>
    <row r="305" spans="1:29" s="8" customFormat="1" ht="23.25" customHeight="1">
      <c r="D305" s="8" t="s">
        <v>514</v>
      </c>
      <c r="K305" s="44">
        <v>11010588</v>
      </c>
      <c r="M305" s="44">
        <v>0</v>
      </c>
      <c r="N305" s="28"/>
      <c r="O305" s="28"/>
    </row>
    <row r="306" spans="1:29" s="8" customFormat="1" ht="23.25" customHeight="1" thickBot="1">
      <c r="E306" s="8" t="s">
        <v>7</v>
      </c>
      <c r="K306" s="192">
        <f>SUM(K302:K305)</f>
        <v>13956702.6</v>
      </c>
      <c r="L306" s="192">
        <f t="shared" ref="L306:O306" si="0">SUM(L302:L305)</f>
        <v>0</v>
      </c>
      <c r="M306" s="192">
        <f t="shared" si="0"/>
        <v>0</v>
      </c>
      <c r="N306" s="192">
        <f t="shared" si="0"/>
        <v>0</v>
      </c>
      <c r="O306" s="192">
        <f t="shared" si="0"/>
        <v>0</v>
      </c>
    </row>
    <row r="307" spans="1:29" s="8" customFormat="1" ht="23.25" customHeight="1" thickTop="1">
      <c r="C307" s="8" t="s">
        <v>672</v>
      </c>
      <c r="K307" s="44"/>
      <c r="M307" s="44"/>
      <c r="N307" s="28"/>
      <c r="O307" s="28"/>
    </row>
    <row r="308" spans="1:29" s="8" customFormat="1" ht="23.25" customHeight="1">
      <c r="C308" s="160" t="s">
        <v>673</v>
      </c>
      <c r="K308" s="44"/>
      <c r="M308" s="44"/>
      <c r="N308" s="28"/>
      <c r="O308" s="28"/>
    </row>
    <row r="309" spans="1:29" s="8" customFormat="1" ht="23.25" customHeight="1">
      <c r="C309" s="8" t="s">
        <v>674</v>
      </c>
      <c r="K309" s="44"/>
      <c r="M309" s="44"/>
      <c r="N309" s="28"/>
      <c r="O309" s="28"/>
    </row>
    <row r="310" spans="1:29" s="8" customFormat="1" ht="23.25" customHeight="1">
      <c r="C310" s="160" t="s">
        <v>675</v>
      </c>
      <c r="K310" s="44"/>
      <c r="M310" s="44"/>
      <c r="N310" s="28"/>
      <c r="O310" s="28"/>
    </row>
    <row r="311" spans="1:29" s="8" customFormat="1" ht="23.25" customHeight="1">
      <c r="K311" s="44"/>
      <c r="M311" s="44"/>
      <c r="N311" s="28"/>
      <c r="O311" s="28"/>
    </row>
    <row r="312" spans="1:29" s="194" customFormat="1" ht="24.95" customHeight="1">
      <c r="A312" s="8" t="s">
        <v>515</v>
      </c>
      <c r="B312" s="8"/>
      <c r="C312" s="8"/>
      <c r="D312" s="8"/>
      <c r="E312" s="8"/>
      <c r="F312" s="8"/>
      <c r="G312" s="8"/>
      <c r="H312" s="8"/>
      <c r="I312" s="8"/>
      <c r="J312" s="8"/>
      <c r="K312" s="44"/>
      <c r="L312" s="8"/>
      <c r="M312" s="44"/>
      <c r="N312" s="193"/>
      <c r="O312" s="193"/>
    </row>
    <row r="313" spans="1:29" s="8" customFormat="1" ht="24.95" customHeight="1">
      <c r="C313" s="8" t="s">
        <v>516</v>
      </c>
      <c r="K313" s="44"/>
      <c r="M313" s="44"/>
      <c r="N313" s="28"/>
      <c r="O313" s="28"/>
    </row>
    <row r="314" spans="1:29" s="8" customFormat="1" ht="23.85" customHeight="1">
      <c r="K314" s="44"/>
      <c r="M314" s="191" t="s">
        <v>22</v>
      </c>
      <c r="N314" s="28"/>
      <c r="O314" s="28"/>
    </row>
    <row r="315" spans="1:29" ht="24.75" customHeight="1">
      <c r="A315" s="40"/>
      <c r="B315" s="8"/>
      <c r="C315" s="35"/>
      <c r="D315" s="41"/>
      <c r="E315" s="41"/>
      <c r="F315" s="40"/>
      <c r="G315" s="8"/>
      <c r="H315" s="8"/>
      <c r="I315" s="8"/>
      <c r="J315" s="42"/>
      <c r="K315" s="91" t="s">
        <v>419</v>
      </c>
      <c r="L315" s="36"/>
      <c r="M315" s="91" t="s">
        <v>23</v>
      </c>
      <c r="N315" s="28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s="8" customFormat="1" ht="23.85" customHeight="1">
      <c r="D316" s="8" t="s">
        <v>86</v>
      </c>
      <c r="K316" s="348">
        <v>-1248058.3500000001</v>
      </c>
      <c r="M316" s="44">
        <v>16757987.189999999</v>
      </c>
      <c r="N316" s="28"/>
      <c r="O316" s="28"/>
    </row>
    <row r="317" spans="1:29" s="8" customFormat="1" ht="23.85" customHeight="1">
      <c r="D317" s="8" t="s">
        <v>87</v>
      </c>
      <c r="K317" s="154">
        <v>48262279.75</v>
      </c>
      <c r="M317" s="44">
        <v>41820526.75</v>
      </c>
      <c r="N317" s="28"/>
      <c r="O317" s="28"/>
    </row>
    <row r="318" spans="1:29" s="8" customFormat="1" ht="23.85" customHeight="1">
      <c r="D318" s="8" t="s">
        <v>724</v>
      </c>
      <c r="K318" s="154">
        <v>2116249.87</v>
      </c>
      <c r="M318" s="44">
        <v>2802264.39</v>
      </c>
      <c r="N318" s="28"/>
      <c r="O318" s="28"/>
    </row>
    <row r="319" spans="1:29" s="8" customFormat="1" ht="24" customHeight="1">
      <c r="A319" s="22"/>
      <c r="B319" s="123"/>
      <c r="D319" s="43" t="s">
        <v>744</v>
      </c>
      <c r="E319" s="43"/>
      <c r="F319" s="30"/>
      <c r="J319" s="46"/>
      <c r="K319" s="43">
        <v>7926096.8700000001</v>
      </c>
      <c r="L319" s="43"/>
      <c r="M319" s="43">
        <v>8058180.8600000003</v>
      </c>
      <c r="N319" s="28"/>
      <c r="O319" s="28"/>
    </row>
    <row r="320" spans="1:29" s="85" customFormat="1" ht="24" customHeight="1">
      <c r="A320" s="8"/>
      <c r="B320" s="8"/>
      <c r="C320" s="8"/>
      <c r="D320" s="8" t="s">
        <v>745</v>
      </c>
      <c r="E320" s="8"/>
      <c r="F320" s="8"/>
      <c r="G320" s="8"/>
      <c r="H320" s="8"/>
      <c r="I320" s="8"/>
      <c r="J320" s="8"/>
      <c r="K320" s="46">
        <v>3610000</v>
      </c>
      <c r="L320" s="8"/>
      <c r="M320" s="46">
        <v>1250000</v>
      </c>
      <c r="N320" s="84"/>
      <c r="O320" s="84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s="85" customFormat="1" ht="24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46"/>
      <c r="L321" s="8"/>
      <c r="M321" s="46"/>
      <c r="N321" s="84"/>
      <c r="O321" s="84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s="85" customFormat="1" ht="24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46"/>
      <c r="L322" s="8"/>
      <c r="M322" s="46"/>
      <c r="N322" s="84"/>
      <c r="O322" s="84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>
      <c r="A323" s="37"/>
      <c r="B323" s="226" t="s">
        <v>307</v>
      </c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8"/>
      <c r="P323" s="9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>
      <c r="A324" s="37"/>
      <c r="B324" s="226" t="s">
        <v>306</v>
      </c>
      <c r="C324" s="37"/>
      <c r="D324" s="37"/>
      <c r="E324" s="37"/>
      <c r="F324" s="37"/>
      <c r="G324" s="37"/>
      <c r="H324" s="37"/>
      <c r="I324" s="226" t="s">
        <v>759</v>
      </c>
      <c r="J324" s="37"/>
      <c r="K324" s="37"/>
      <c r="L324" s="37"/>
      <c r="M324" s="37"/>
      <c r="N324" s="8"/>
      <c r="P324" s="9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s="8" customFormat="1" ht="23.85" customHeight="1">
      <c r="A325" s="379" t="s">
        <v>575</v>
      </c>
      <c r="B325" s="379"/>
      <c r="C325" s="379"/>
      <c r="D325" s="379"/>
      <c r="E325" s="379"/>
      <c r="F325" s="379"/>
      <c r="G325" s="379"/>
      <c r="H325" s="379"/>
      <c r="I325" s="379"/>
      <c r="J325" s="379"/>
      <c r="K325" s="379"/>
      <c r="L325" s="379"/>
      <c r="M325" s="379"/>
      <c r="N325" s="28"/>
      <c r="O325" s="28"/>
    </row>
    <row r="326" spans="1:29" s="8" customFormat="1" ht="23.8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28"/>
      <c r="O326" s="28"/>
    </row>
    <row r="327" spans="1:29" s="8" customFormat="1" ht="23.85" customHeight="1">
      <c r="A327" s="2" t="s">
        <v>518</v>
      </c>
      <c r="B327" s="2"/>
      <c r="C327" s="2"/>
      <c r="D327" s="2"/>
      <c r="E327" s="2"/>
      <c r="F327" s="2"/>
      <c r="G327" s="2"/>
      <c r="H327" s="2"/>
      <c r="I327" s="2"/>
      <c r="J327" s="2"/>
      <c r="K327" s="25"/>
      <c r="L327" s="2"/>
      <c r="M327" s="25"/>
      <c r="N327" s="10"/>
      <c r="O327" s="10"/>
    </row>
    <row r="328" spans="1:29" s="8" customFormat="1" ht="23.85" customHeight="1">
      <c r="A328" s="2"/>
      <c r="B328" s="2" t="s">
        <v>676</v>
      </c>
      <c r="D328" s="2"/>
      <c r="E328" s="2"/>
      <c r="F328" s="2"/>
      <c r="G328" s="2"/>
      <c r="H328" s="2"/>
      <c r="I328" s="2"/>
      <c r="J328" s="2"/>
      <c r="K328" s="25"/>
      <c r="L328" s="2"/>
      <c r="M328" s="25"/>
      <c r="N328" s="10"/>
      <c r="O328" s="10"/>
    </row>
    <row r="329" spans="1:29" s="8" customFormat="1" ht="24.95" customHeight="1">
      <c r="A329" s="2"/>
      <c r="B329" s="2" t="s">
        <v>678</v>
      </c>
      <c r="D329" s="2"/>
      <c r="E329" s="2"/>
      <c r="F329" s="2"/>
      <c r="G329" s="2"/>
      <c r="H329" s="2"/>
      <c r="I329" s="2"/>
      <c r="J329" s="2"/>
      <c r="K329" s="25"/>
      <c r="L329" s="2"/>
      <c r="M329" s="25"/>
      <c r="N329" s="28"/>
      <c r="O329" s="28"/>
    </row>
    <row r="330" spans="1:29" s="8" customFormat="1" ht="24.95" customHeight="1">
      <c r="A330" s="2"/>
      <c r="B330" s="2" t="s">
        <v>677</v>
      </c>
      <c r="D330" s="2"/>
      <c r="E330" s="2"/>
      <c r="F330" s="2"/>
      <c r="G330" s="2"/>
      <c r="H330" s="2"/>
      <c r="I330" s="2"/>
      <c r="J330" s="2"/>
      <c r="K330" s="25"/>
      <c r="L330" s="2"/>
      <c r="M330" s="25"/>
      <c r="N330" s="28"/>
      <c r="O330" s="28"/>
    </row>
    <row r="331" spans="1:29" s="8" customFormat="1" ht="24.95" customHeight="1">
      <c r="A331" s="2"/>
      <c r="B331" s="197" t="s">
        <v>519</v>
      </c>
      <c r="C331" s="196"/>
      <c r="D331" s="2"/>
      <c r="E331" s="2"/>
      <c r="F331" s="2"/>
      <c r="G331" s="2"/>
      <c r="H331" s="2"/>
      <c r="I331" s="2"/>
      <c r="J331" s="2"/>
      <c r="K331" s="25"/>
      <c r="L331" s="2"/>
      <c r="M331" s="25"/>
      <c r="N331" s="28"/>
      <c r="O331" s="28"/>
    </row>
    <row r="332" spans="1:29" s="8" customFormat="1" ht="24.95" customHeight="1">
      <c r="A332" s="2"/>
      <c r="B332" s="195" t="s">
        <v>520</v>
      </c>
      <c r="C332" s="196"/>
      <c r="D332" s="2"/>
      <c r="E332" s="2"/>
      <c r="F332" s="2"/>
      <c r="G332" s="2"/>
      <c r="H332" s="2"/>
      <c r="I332" s="2"/>
      <c r="J332" s="2"/>
      <c r="K332" s="25"/>
      <c r="L332" s="2"/>
      <c r="M332" s="25"/>
      <c r="N332" s="28"/>
      <c r="O332" s="28"/>
    </row>
    <row r="333" spans="1:29" s="196" customFormat="1" ht="24.95" customHeight="1">
      <c r="A333" s="195"/>
      <c r="B333" s="195" t="s">
        <v>571</v>
      </c>
      <c r="D333" s="195"/>
      <c r="E333" s="195"/>
      <c r="F333" s="195"/>
      <c r="J333" s="198"/>
      <c r="L333" s="198"/>
    </row>
    <row r="334" spans="1:29" s="196" customFormat="1" ht="24.95" customHeight="1">
      <c r="A334" s="195"/>
      <c r="B334" s="2" t="s">
        <v>721</v>
      </c>
      <c r="C334" s="8"/>
      <c r="D334" s="195"/>
      <c r="E334" s="195"/>
      <c r="F334" s="195"/>
      <c r="J334" s="198"/>
      <c r="L334" s="198"/>
    </row>
    <row r="335" spans="1:29" s="196" customFormat="1" ht="24.95" customHeight="1">
      <c r="A335" s="195"/>
      <c r="B335" s="8" t="s">
        <v>722</v>
      </c>
      <c r="C335" s="8"/>
      <c r="D335" s="195"/>
      <c r="E335" s="195"/>
      <c r="F335" s="195"/>
      <c r="J335" s="198"/>
      <c r="L335" s="198"/>
    </row>
    <row r="336" spans="1:29" s="8" customFormat="1" ht="24.95" customHeight="1">
      <c r="A336" s="2"/>
      <c r="B336" s="8" t="s">
        <v>723</v>
      </c>
      <c r="D336" s="2"/>
      <c r="E336" s="2"/>
      <c r="F336" s="2"/>
      <c r="G336" s="2"/>
      <c r="H336" s="2"/>
      <c r="I336" s="2"/>
      <c r="J336" s="2"/>
      <c r="K336" s="25"/>
      <c r="L336" s="2"/>
      <c r="M336" s="25"/>
      <c r="N336" s="28"/>
      <c r="O336" s="28"/>
    </row>
    <row r="337" spans="1:15" s="8" customFormat="1" ht="24.95" customHeight="1">
      <c r="B337" s="2" t="s">
        <v>521</v>
      </c>
      <c r="C337" s="272"/>
      <c r="K337" s="44"/>
      <c r="M337" s="44"/>
      <c r="N337" s="28"/>
      <c r="O337" s="28"/>
    </row>
    <row r="338" spans="1:15" s="8" customFormat="1" ht="24.95" customHeight="1">
      <c r="A338" s="2"/>
      <c r="B338" s="160" t="s">
        <v>522</v>
      </c>
      <c r="C338" s="272"/>
      <c r="D338" s="2"/>
      <c r="E338" s="2"/>
      <c r="F338" s="2"/>
      <c r="G338" s="2"/>
      <c r="H338" s="2"/>
      <c r="I338" s="2"/>
      <c r="J338" s="2"/>
      <c r="K338" s="25"/>
      <c r="L338" s="2"/>
      <c r="M338" s="25"/>
      <c r="N338" s="28"/>
      <c r="O338" s="28"/>
    </row>
    <row r="339" spans="1:15" s="8" customFormat="1" ht="24.95" customHeight="1">
      <c r="A339" s="2"/>
      <c r="B339" s="2"/>
      <c r="D339" s="2"/>
      <c r="E339" s="2"/>
      <c r="F339" s="2"/>
      <c r="G339" s="2"/>
      <c r="H339" s="2"/>
      <c r="I339" s="2"/>
      <c r="J339" s="2"/>
      <c r="K339" s="25"/>
      <c r="L339" s="2"/>
      <c r="M339" s="25"/>
      <c r="N339" s="28"/>
      <c r="O339" s="28"/>
    </row>
    <row r="340" spans="1:15" s="8" customFormat="1" ht="24.95" customHeight="1">
      <c r="A340" s="2"/>
      <c r="B340" s="2"/>
      <c r="D340" s="2"/>
      <c r="E340" s="2"/>
      <c r="F340" s="2"/>
      <c r="G340" s="2"/>
      <c r="H340" s="2"/>
      <c r="I340" s="2"/>
      <c r="J340" s="2"/>
      <c r="K340" s="25"/>
      <c r="L340" s="2"/>
      <c r="M340" s="25"/>
      <c r="N340" s="28"/>
      <c r="O340" s="28"/>
    </row>
    <row r="341" spans="1:15" s="8" customFormat="1" ht="24.95" customHeight="1">
      <c r="A341" s="2"/>
      <c r="B341" s="2"/>
      <c r="D341" s="2"/>
      <c r="E341" s="2"/>
      <c r="F341" s="2"/>
      <c r="G341" s="2"/>
      <c r="H341" s="2"/>
      <c r="I341" s="2"/>
      <c r="J341" s="2"/>
      <c r="K341" s="25"/>
      <c r="L341" s="2"/>
      <c r="M341" s="25"/>
      <c r="N341" s="28"/>
      <c r="O341" s="28"/>
    </row>
    <row r="342" spans="1:15" s="8" customFormat="1" ht="24.95" customHeight="1">
      <c r="A342" s="2"/>
      <c r="B342" s="2"/>
      <c r="D342" s="2"/>
      <c r="E342" s="2"/>
      <c r="F342" s="2"/>
      <c r="G342" s="2"/>
      <c r="H342" s="2"/>
      <c r="I342" s="2"/>
      <c r="J342" s="2"/>
      <c r="K342" s="25"/>
      <c r="L342" s="2"/>
      <c r="M342" s="25"/>
      <c r="N342" s="28"/>
      <c r="O342" s="28"/>
    </row>
    <row r="343" spans="1:15" s="8" customFormat="1" ht="24.95" customHeight="1">
      <c r="A343" s="2"/>
      <c r="B343" s="2"/>
      <c r="D343" s="2"/>
      <c r="E343" s="2"/>
      <c r="F343" s="2"/>
      <c r="G343" s="2"/>
      <c r="H343" s="2"/>
      <c r="I343" s="2"/>
      <c r="J343" s="2"/>
      <c r="K343" s="25"/>
      <c r="L343" s="2"/>
      <c r="M343" s="25"/>
      <c r="N343" s="28"/>
      <c r="O343" s="28"/>
    </row>
    <row r="344" spans="1:15" s="8" customFormat="1" ht="24.95" customHeight="1">
      <c r="A344" s="2"/>
      <c r="B344" s="2"/>
      <c r="D344" s="2"/>
      <c r="E344" s="2"/>
      <c r="F344" s="2"/>
      <c r="G344" s="2"/>
      <c r="H344" s="2"/>
      <c r="I344" s="2"/>
      <c r="J344" s="2"/>
      <c r="K344" s="25"/>
      <c r="L344" s="2"/>
      <c r="M344" s="25"/>
      <c r="N344" s="28"/>
      <c r="O344" s="28"/>
    </row>
    <row r="345" spans="1:15" s="8" customFormat="1" ht="24.95" customHeight="1">
      <c r="A345" s="2"/>
      <c r="B345" s="2"/>
      <c r="D345" s="2"/>
      <c r="E345" s="2"/>
      <c r="F345" s="2"/>
      <c r="G345" s="2"/>
      <c r="H345" s="2"/>
      <c r="I345" s="2"/>
      <c r="J345" s="2"/>
      <c r="K345" s="25"/>
      <c r="L345" s="2"/>
      <c r="M345" s="25"/>
      <c r="N345" s="28"/>
      <c r="O345" s="28"/>
    </row>
    <row r="346" spans="1:15" s="8" customFormat="1" ht="24.95" customHeight="1">
      <c r="A346" s="2"/>
      <c r="B346" s="2"/>
      <c r="D346" s="2"/>
      <c r="E346" s="2"/>
      <c r="F346" s="2"/>
      <c r="G346" s="2"/>
      <c r="H346" s="2"/>
      <c r="I346" s="2"/>
      <c r="J346" s="2"/>
      <c r="K346" s="25"/>
      <c r="L346" s="2"/>
      <c r="M346" s="25"/>
      <c r="N346" s="28"/>
      <c r="O346" s="28"/>
    </row>
    <row r="347" spans="1:15" s="8" customFormat="1" ht="24.95" customHeight="1">
      <c r="A347" s="2"/>
      <c r="B347" s="2"/>
      <c r="D347" s="2"/>
      <c r="E347" s="2"/>
      <c r="F347" s="2"/>
      <c r="G347" s="2"/>
      <c r="H347" s="2"/>
      <c r="I347" s="2"/>
      <c r="J347" s="2"/>
      <c r="K347" s="25"/>
      <c r="L347" s="2"/>
      <c r="M347" s="25"/>
      <c r="N347" s="28"/>
      <c r="O347" s="28"/>
    </row>
    <row r="348" spans="1:15" s="8" customFormat="1" ht="24.95" customHeight="1">
      <c r="A348" s="2"/>
      <c r="B348" s="2"/>
      <c r="D348" s="2"/>
      <c r="E348" s="2"/>
      <c r="F348" s="2"/>
      <c r="G348" s="2"/>
      <c r="H348" s="2"/>
      <c r="I348" s="2"/>
      <c r="J348" s="2"/>
      <c r="K348" s="25"/>
      <c r="L348" s="2"/>
      <c r="M348" s="25"/>
      <c r="N348" s="28"/>
      <c r="O348" s="28"/>
    </row>
    <row r="349" spans="1:15" s="8" customFormat="1" ht="24.95" customHeight="1">
      <c r="A349" s="2"/>
      <c r="B349" s="2"/>
      <c r="D349" s="2"/>
      <c r="E349" s="2"/>
      <c r="F349" s="2"/>
      <c r="G349" s="2"/>
      <c r="H349" s="2"/>
      <c r="I349" s="2"/>
      <c r="J349" s="2"/>
      <c r="K349" s="25"/>
      <c r="L349" s="2"/>
      <c r="M349" s="25"/>
      <c r="N349" s="28"/>
      <c r="O349" s="28"/>
    </row>
    <row r="350" spans="1:15" s="8" customFormat="1" ht="24.95" customHeight="1">
      <c r="A350" s="2"/>
      <c r="B350" s="2"/>
      <c r="D350" s="2"/>
      <c r="E350" s="2"/>
      <c r="F350" s="2"/>
      <c r="G350" s="2"/>
      <c r="H350" s="2"/>
      <c r="I350" s="2"/>
      <c r="J350" s="2"/>
      <c r="K350" s="25"/>
      <c r="L350" s="2"/>
      <c r="M350" s="25"/>
      <c r="N350" s="28"/>
      <c r="O350" s="28"/>
    </row>
    <row r="351" spans="1:15" s="8" customFormat="1" ht="24.95" customHeight="1">
      <c r="A351" s="2"/>
      <c r="B351" s="2"/>
      <c r="D351" s="2"/>
      <c r="E351" s="2"/>
      <c r="F351" s="2"/>
      <c r="G351" s="2"/>
      <c r="H351" s="2"/>
      <c r="I351" s="2"/>
      <c r="J351" s="2"/>
      <c r="K351" s="25"/>
      <c r="L351" s="2"/>
      <c r="M351" s="25"/>
      <c r="N351" s="28"/>
      <c r="O351" s="28"/>
    </row>
    <row r="352" spans="1:15" s="8" customFormat="1" ht="24.95" customHeight="1">
      <c r="A352" s="2"/>
      <c r="B352" s="2"/>
      <c r="D352" s="2"/>
      <c r="E352" s="2"/>
      <c r="F352" s="2"/>
      <c r="G352" s="2"/>
      <c r="H352" s="2"/>
      <c r="I352" s="2"/>
      <c r="J352" s="2"/>
      <c r="K352" s="25"/>
      <c r="L352" s="2"/>
      <c r="M352" s="25"/>
      <c r="N352" s="28"/>
      <c r="O352" s="28"/>
    </row>
    <row r="353" spans="1:29" s="8" customFormat="1" ht="24.95" customHeight="1">
      <c r="A353" s="2"/>
      <c r="B353" s="2"/>
      <c r="D353" s="2"/>
      <c r="E353" s="2"/>
      <c r="F353" s="2"/>
      <c r="G353" s="2"/>
      <c r="H353" s="2"/>
      <c r="I353" s="2"/>
      <c r="J353" s="2"/>
      <c r="K353" s="25"/>
      <c r="L353" s="2"/>
      <c r="M353" s="25"/>
      <c r="N353" s="28"/>
      <c r="O353" s="28"/>
    </row>
    <row r="354" spans="1:29" s="8" customFormat="1" ht="24.95" customHeight="1">
      <c r="A354" s="2"/>
      <c r="B354" s="2"/>
      <c r="D354" s="2"/>
      <c r="E354" s="2"/>
      <c r="F354" s="2"/>
      <c r="G354" s="2"/>
      <c r="H354" s="2"/>
      <c r="I354" s="2"/>
      <c r="J354" s="2"/>
      <c r="K354" s="25"/>
      <c r="L354" s="2"/>
      <c r="M354" s="25"/>
      <c r="N354" s="28"/>
      <c r="O354" s="28"/>
    </row>
    <row r="355" spans="1:29" s="8" customFormat="1" ht="24.95" customHeight="1">
      <c r="A355" s="2"/>
      <c r="B355" s="2"/>
      <c r="D355" s="2"/>
      <c r="E355" s="2"/>
      <c r="F355" s="2"/>
      <c r="G355" s="2"/>
      <c r="H355" s="2"/>
      <c r="I355" s="2"/>
      <c r="J355" s="2"/>
      <c r="K355" s="25"/>
      <c r="L355" s="2"/>
      <c r="M355" s="25"/>
      <c r="N355" s="28"/>
      <c r="O355" s="28"/>
    </row>
    <row r="356" spans="1:29" s="8" customFormat="1" ht="24.95" customHeight="1">
      <c r="A356" s="2"/>
      <c r="B356" s="2"/>
      <c r="D356" s="2"/>
      <c r="E356" s="2"/>
      <c r="F356" s="2"/>
      <c r="G356" s="2"/>
      <c r="H356" s="2"/>
      <c r="I356" s="2"/>
      <c r="J356" s="2"/>
      <c r="K356" s="25"/>
      <c r="L356" s="2"/>
      <c r="M356" s="25"/>
      <c r="N356" s="28"/>
      <c r="O356" s="28"/>
    </row>
    <row r="357" spans="1:29">
      <c r="A357" s="37"/>
      <c r="B357" s="226" t="s">
        <v>307</v>
      </c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8"/>
      <c r="P357" s="9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>
      <c r="A358" s="37"/>
      <c r="B358" s="226" t="s">
        <v>306</v>
      </c>
      <c r="C358" s="37"/>
      <c r="D358" s="37"/>
      <c r="E358" s="37"/>
      <c r="F358" s="37"/>
      <c r="G358" s="37"/>
      <c r="H358" s="37"/>
      <c r="I358" s="226" t="s">
        <v>759</v>
      </c>
      <c r="J358" s="37"/>
      <c r="K358" s="37"/>
      <c r="L358" s="37"/>
      <c r="M358" s="37"/>
      <c r="N358" s="8"/>
      <c r="P358" s="9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</sheetData>
  <mergeCells count="10">
    <mergeCell ref="A1:M1"/>
    <mergeCell ref="A37:M37"/>
    <mergeCell ref="A72:M72"/>
    <mergeCell ref="A325:M325"/>
    <mergeCell ref="A107:M107"/>
    <mergeCell ref="A145:M145"/>
    <mergeCell ref="A180:M180"/>
    <mergeCell ref="A215:M215"/>
    <mergeCell ref="A251:M251"/>
    <mergeCell ref="A289:M28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V1" sqref="V1"/>
    </sheetView>
  </sheetViews>
  <sheetFormatPr defaultColWidth="7.875" defaultRowHeight="24" customHeight="1"/>
  <cols>
    <col min="1" max="1" width="2.5" style="57" customWidth="1"/>
    <col min="2" max="2" width="7" style="57" customWidth="1"/>
    <col min="3" max="3" width="6.75" style="57" customWidth="1"/>
    <col min="4" max="4" width="13.125" style="57" customWidth="1"/>
    <col min="5" max="5" width="1.625" style="57" customWidth="1"/>
    <col min="6" max="6" width="14.625" style="64" customWidth="1"/>
    <col min="7" max="7" width="0.5" style="64" customWidth="1"/>
    <col min="8" max="8" width="14.625" style="64" customWidth="1"/>
    <col min="9" max="9" width="0.5" style="64" customWidth="1"/>
    <col min="10" max="10" width="14.875" style="64" customWidth="1"/>
    <col min="11" max="11" width="0.5" style="64" customWidth="1"/>
    <col min="12" max="12" width="14.875" style="64" customWidth="1"/>
    <col min="13" max="13" width="0.5" style="64" customWidth="1"/>
    <col min="14" max="14" width="14.875" style="64" customWidth="1"/>
    <col min="15" max="15" width="0.5" style="64" customWidth="1"/>
    <col min="16" max="16" width="14.875" style="64" customWidth="1"/>
    <col min="17" max="17" width="0.5" style="64" customWidth="1"/>
    <col min="18" max="18" width="14.375" style="64" customWidth="1"/>
    <col min="19" max="19" width="0.5" style="64" customWidth="1"/>
    <col min="20" max="20" width="14.875" style="64" customWidth="1"/>
    <col min="21" max="21" width="0.125" style="57" customWidth="1"/>
    <col min="22" max="22" width="7.875" style="57"/>
    <col min="23" max="23" width="1.625" style="57" customWidth="1"/>
    <col min="24" max="16384" width="7.875" style="57"/>
  </cols>
  <sheetData>
    <row r="1" spans="1:20" ht="24" customHeight="1">
      <c r="A1" s="380" t="s">
        <v>655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</row>
    <row r="2" spans="1:20" ht="24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4" customHeight="1">
      <c r="A3" s="57" t="s">
        <v>554</v>
      </c>
      <c r="B3" s="56"/>
      <c r="C3" s="56"/>
      <c r="D3" s="56"/>
      <c r="E3" s="56"/>
      <c r="F3" s="58"/>
      <c r="G3" s="58"/>
      <c r="H3" s="265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24" customHeight="1">
      <c r="B4" s="59" t="s">
        <v>555</v>
      </c>
      <c r="C4" s="56"/>
      <c r="D4" s="56"/>
      <c r="E4" s="56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21.75" customHeight="1">
      <c r="B5" s="56"/>
      <c r="C5" s="56"/>
      <c r="D5" s="56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28" t="s">
        <v>22</v>
      </c>
    </row>
    <row r="6" spans="1:20" ht="21.75" customHeight="1">
      <c r="B6" s="56"/>
      <c r="C6" s="56"/>
      <c r="D6" s="56"/>
      <c r="F6" s="381" t="s">
        <v>556</v>
      </c>
      <c r="G6" s="381"/>
      <c r="H6" s="381"/>
      <c r="I6" s="266"/>
      <c r="J6" s="381" t="s">
        <v>557</v>
      </c>
      <c r="K6" s="381"/>
      <c r="L6" s="381"/>
      <c r="M6" s="266"/>
      <c r="N6" s="381" t="s">
        <v>558</v>
      </c>
      <c r="O6" s="381"/>
      <c r="P6" s="381"/>
      <c r="Q6" s="266"/>
      <c r="R6" s="381" t="s">
        <v>7</v>
      </c>
      <c r="S6" s="381"/>
      <c r="T6" s="381"/>
    </row>
    <row r="7" spans="1:20" ht="21.75" customHeight="1">
      <c r="B7" s="56"/>
      <c r="C7" s="56"/>
      <c r="D7" s="56"/>
      <c r="F7" s="228"/>
      <c r="G7" s="357"/>
      <c r="H7" s="228"/>
      <c r="I7" s="266"/>
      <c r="J7" s="382" t="s">
        <v>559</v>
      </c>
      <c r="K7" s="382"/>
      <c r="L7" s="382"/>
      <c r="M7" s="266"/>
      <c r="N7" s="228"/>
      <c r="O7" s="357"/>
      <c r="P7" s="228"/>
      <c r="Q7" s="266"/>
      <c r="R7" s="228"/>
      <c r="S7" s="357"/>
      <c r="T7" s="228"/>
    </row>
    <row r="8" spans="1:20" ht="24" customHeight="1">
      <c r="A8" s="56"/>
      <c r="B8" s="56"/>
      <c r="C8" s="56"/>
      <c r="D8" s="56"/>
      <c r="E8" s="56"/>
      <c r="F8" s="267" t="s">
        <v>419</v>
      </c>
      <c r="G8" s="58"/>
      <c r="H8" s="267" t="s">
        <v>23</v>
      </c>
      <c r="I8" s="58"/>
      <c r="J8" s="268" t="str">
        <f>+F8</f>
        <v>2559</v>
      </c>
      <c r="K8" s="58"/>
      <c r="L8" s="268" t="str">
        <f>+H8</f>
        <v>2558</v>
      </c>
      <c r="M8" s="58"/>
      <c r="N8" s="268" t="str">
        <f>+J8</f>
        <v>2559</v>
      </c>
      <c r="O8" s="58"/>
      <c r="P8" s="268" t="str">
        <f>+L8</f>
        <v>2558</v>
      </c>
      <c r="Q8" s="58"/>
      <c r="R8" s="268" t="str">
        <f>+N8</f>
        <v>2559</v>
      </c>
      <c r="S8" s="58"/>
      <c r="T8" s="268" t="str">
        <f>+P8</f>
        <v>2558</v>
      </c>
    </row>
    <row r="9" spans="1:20" ht="23.45" customHeight="1">
      <c r="A9" s="62"/>
      <c r="C9" s="63"/>
      <c r="D9" s="63"/>
      <c r="E9" s="63"/>
    </row>
    <row r="10" spans="1:20" ht="23.45" customHeight="1">
      <c r="B10" s="65" t="s">
        <v>409</v>
      </c>
      <c r="C10" s="63"/>
      <c r="D10" s="63"/>
      <c r="E10" s="63"/>
      <c r="F10" s="64">
        <v>166314733.69999999</v>
      </c>
      <c r="G10" s="358"/>
      <c r="H10" s="68">
        <v>159662905.69</v>
      </c>
      <c r="I10" s="358"/>
      <c r="J10" s="64">
        <v>135534057.09</v>
      </c>
      <c r="K10" s="358"/>
      <c r="L10" s="68">
        <v>123832557.17</v>
      </c>
      <c r="M10" s="358"/>
      <c r="N10" s="64">
        <v>124797423</v>
      </c>
      <c r="O10" s="358"/>
      <c r="P10" s="68">
        <v>127320448.09999999</v>
      </c>
      <c r="Q10" s="68"/>
      <c r="R10" s="68">
        <f>SUM(F10+J10+N10)</f>
        <v>426646213.78999996</v>
      </c>
      <c r="S10" s="68"/>
      <c r="T10" s="68">
        <f>SUM(H10+L10+P10)</f>
        <v>410815910.96000004</v>
      </c>
    </row>
    <row r="11" spans="1:20" ht="23.45" customHeight="1">
      <c r="B11" s="65" t="s">
        <v>410</v>
      </c>
      <c r="C11" s="63"/>
      <c r="D11" s="63"/>
      <c r="E11" s="63"/>
      <c r="F11" s="359">
        <v>-131322769.43000001</v>
      </c>
      <c r="G11" s="360"/>
      <c r="H11" s="67">
        <v>-120184755.86</v>
      </c>
      <c r="I11" s="360"/>
      <c r="J11" s="359">
        <v>-87435405.180000007</v>
      </c>
      <c r="K11" s="360"/>
      <c r="L11" s="68">
        <v>-85844719.180000007</v>
      </c>
      <c r="M11" s="360"/>
      <c r="N11" s="359">
        <v>-99521749.010000005</v>
      </c>
      <c r="O11" s="360"/>
      <c r="P11" s="68">
        <v>-102873799.58</v>
      </c>
      <c r="Q11" s="68"/>
      <c r="R11" s="68">
        <f>SUM(F11+J11+N11)</f>
        <v>-318279923.62</v>
      </c>
      <c r="S11" s="68"/>
      <c r="T11" s="68">
        <f>SUM(H11+L11+P11)</f>
        <v>-308903274.62</v>
      </c>
    </row>
    <row r="12" spans="1:20" ht="23.45" customHeight="1" thickBot="1">
      <c r="B12" s="65" t="s">
        <v>9</v>
      </c>
      <c r="C12" s="63"/>
      <c r="D12" s="63"/>
      <c r="E12" s="63"/>
      <c r="F12" s="270">
        <f>SUM(F10:F11)</f>
        <v>34991964.269999981</v>
      </c>
      <c r="G12" s="68"/>
      <c r="H12" s="270">
        <f>SUM(H10:H11)</f>
        <v>39478149.829999998</v>
      </c>
      <c r="I12" s="68"/>
      <c r="J12" s="270">
        <f>SUM(J10:J11)</f>
        <v>48098651.909999996</v>
      </c>
      <c r="K12" s="68"/>
      <c r="L12" s="270">
        <f>SUM(L10:L11)</f>
        <v>37987837.989999995</v>
      </c>
      <c r="M12" s="68"/>
      <c r="N12" s="270">
        <f>SUM(N10:N11)</f>
        <v>25275673.989999995</v>
      </c>
      <c r="O12" s="68"/>
      <c r="P12" s="270">
        <f>SUM(P10:P11)</f>
        <v>24446648.519999996</v>
      </c>
      <c r="Q12" s="68"/>
      <c r="R12" s="271">
        <f>SUM(R10:R11)</f>
        <v>108366290.16999996</v>
      </c>
      <c r="S12" s="68"/>
      <c r="T12" s="271">
        <f>SUM(T10:T11)</f>
        <v>101912636.34000003</v>
      </c>
    </row>
    <row r="13" spans="1:20" ht="23.45" customHeight="1" thickTop="1">
      <c r="B13" s="65" t="s">
        <v>3</v>
      </c>
      <c r="C13" s="63"/>
      <c r="D13" s="63"/>
      <c r="E13" s="63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7660356.5099999998</v>
      </c>
      <c r="S13" s="68"/>
      <c r="T13" s="68">
        <v>10605211.879999999</v>
      </c>
    </row>
    <row r="14" spans="1:20" ht="23.45" customHeight="1">
      <c r="B14" s="65" t="s">
        <v>11</v>
      </c>
      <c r="C14" s="63"/>
      <c r="D14" s="63"/>
      <c r="E14" s="63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-40311223.960000001</v>
      </c>
      <c r="S14" s="68"/>
      <c r="T14" s="68">
        <v>-40203049.890000015</v>
      </c>
    </row>
    <row r="15" spans="1:20" ht="23.45" customHeight="1">
      <c r="B15" s="65" t="s">
        <v>12</v>
      </c>
      <c r="C15" s="63"/>
      <c r="D15" s="63"/>
      <c r="E15" s="63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-41655963.770000003</v>
      </c>
      <c r="S15" s="68"/>
      <c r="T15" s="68">
        <v>-32778692.660000015</v>
      </c>
    </row>
    <row r="16" spans="1:20" ht="23.45" customHeight="1">
      <c r="B16" s="65" t="s">
        <v>25</v>
      </c>
      <c r="C16" s="63"/>
      <c r="D16" s="63"/>
      <c r="E16" s="63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7">
        <v>-56130.469999999994</v>
      </c>
      <c r="S16" s="68"/>
      <c r="T16" s="67">
        <v>-104631.47</v>
      </c>
    </row>
    <row r="17" spans="1:20" ht="23.45" customHeight="1">
      <c r="B17" s="65" t="s">
        <v>411</v>
      </c>
      <c r="C17" s="65"/>
      <c r="D17" s="63"/>
      <c r="E17" s="63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f>SUM(R12:R16)</f>
        <v>34003328.479999967</v>
      </c>
      <c r="S17" s="68"/>
      <c r="T17" s="68">
        <f>SUM(T12:T16)</f>
        <v>39431474.200000003</v>
      </c>
    </row>
    <row r="18" spans="1:20" ht="23.45" customHeight="1">
      <c r="A18" s="62"/>
      <c r="B18" s="57" t="s">
        <v>111</v>
      </c>
      <c r="C18" s="63"/>
      <c r="D18" s="63"/>
      <c r="E18" s="63"/>
      <c r="F18" s="26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7">
        <v>-7195425.8700000001</v>
      </c>
      <c r="S18" s="68"/>
      <c r="T18" s="67">
        <v>-8370299.0199999996</v>
      </c>
    </row>
    <row r="19" spans="1:20" ht="23.45" customHeight="1" thickBot="1">
      <c r="B19" s="65" t="s">
        <v>412</v>
      </c>
      <c r="C19" s="63"/>
      <c r="D19" s="63"/>
      <c r="E19" s="63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270">
        <f>SUM(R17:R18)</f>
        <v>26807902.609999966</v>
      </c>
      <c r="S19" s="68"/>
      <c r="T19" s="270">
        <f>SUM(T17:T18)</f>
        <v>31061175.180000003</v>
      </c>
    </row>
    <row r="20" spans="1:20" ht="23.45" customHeight="1" thickTop="1">
      <c r="B20" s="65"/>
      <c r="C20" s="63"/>
      <c r="D20" s="63"/>
      <c r="E20" s="63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</row>
    <row r="21" spans="1:20" ht="23.45" customHeight="1">
      <c r="B21" s="65"/>
      <c r="C21" s="63"/>
      <c r="D21" s="63"/>
      <c r="E21" s="63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</row>
    <row r="22" spans="1:20" ht="23.45" customHeight="1">
      <c r="B22" s="65"/>
      <c r="C22" s="63"/>
      <c r="D22" s="63"/>
      <c r="E22" s="63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</row>
    <row r="23" spans="1:20" ht="23.45" customHeight="1">
      <c r="B23" s="65"/>
      <c r="C23" s="63"/>
      <c r="D23" s="63"/>
      <c r="E23" s="63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</row>
    <row r="24" spans="1:20" ht="23.45" customHeight="1">
      <c r="B24" s="65"/>
      <c r="C24" s="63"/>
      <c r="D24" s="63"/>
      <c r="E24" s="63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</row>
    <row r="25" spans="1:20" ht="23.45" customHeight="1">
      <c r="B25" s="65"/>
      <c r="C25" s="63"/>
      <c r="D25" s="63"/>
      <c r="E25" s="63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23.45" customHeight="1">
      <c r="B26" s="65"/>
      <c r="C26" s="63"/>
      <c r="D26" s="63"/>
      <c r="E26" s="63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 ht="23.45" customHeight="1">
      <c r="B27" s="65"/>
      <c r="C27" s="63"/>
      <c r="D27" s="63"/>
      <c r="E27" s="63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0" ht="24" customHeight="1">
      <c r="A28" s="56"/>
      <c r="B28" s="73"/>
      <c r="D28" s="56"/>
      <c r="E28" s="56"/>
      <c r="F28" s="89" t="s">
        <v>307</v>
      </c>
      <c r="G28" s="58"/>
      <c r="H28" s="58"/>
      <c r="I28" s="58"/>
      <c r="J28" s="58"/>
      <c r="K28" s="58"/>
      <c r="L28" s="58"/>
      <c r="M28" s="58"/>
      <c r="N28" s="58"/>
      <c r="O28" s="58"/>
      <c r="P28" s="90"/>
      <c r="Q28" s="58"/>
      <c r="R28" s="58"/>
      <c r="S28" s="58"/>
      <c r="T28" s="58"/>
    </row>
    <row r="29" spans="1:20" ht="24" customHeight="1">
      <c r="A29" s="56"/>
      <c r="B29" s="73"/>
      <c r="C29" s="89"/>
      <c r="D29" s="56"/>
      <c r="E29" s="56"/>
      <c r="F29" s="58" t="s">
        <v>396</v>
      </c>
      <c r="G29" s="58"/>
      <c r="H29" s="58"/>
      <c r="I29" s="58"/>
      <c r="J29" s="58"/>
      <c r="K29" s="58"/>
      <c r="L29" s="265" t="s">
        <v>759</v>
      </c>
      <c r="M29" s="57"/>
      <c r="O29" s="58"/>
      <c r="P29" s="90"/>
      <c r="Q29" s="58"/>
      <c r="R29" s="58"/>
      <c r="S29" s="58"/>
      <c r="T29" s="58"/>
    </row>
    <row r="30" spans="1:20" s="8" customFormat="1" ht="24" customHeight="1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s="8" customFormat="1" ht="24" customHeight="1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</sheetData>
  <mergeCells count="6">
    <mergeCell ref="A1:T1"/>
    <mergeCell ref="R6:T6"/>
    <mergeCell ref="N6:P6"/>
    <mergeCell ref="J6:L6"/>
    <mergeCell ref="F6:H6"/>
    <mergeCell ref="J7:L7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09"/>
  <sheetViews>
    <sheetView view="pageBreakPreview" zoomScaleNormal="100" zoomScaleSheetLayoutView="100" workbookViewId="0">
      <selection sqref="A1:M1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" width="13" style="8" bestFit="1" customWidth="1"/>
    <col min="17" max="17" width="15.875" style="8" bestFit="1" customWidth="1"/>
    <col min="18" max="18" width="14" style="8" bestFit="1" customWidth="1"/>
    <col min="19" max="29" width="9" style="8"/>
    <col min="30" max="16384" width="9" style="2"/>
  </cols>
  <sheetData>
    <row r="1" spans="1:29" s="8" customFormat="1" ht="24.95" customHeight="1">
      <c r="A1" s="379" t="s">
        <v>654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28"/>
      <c r="O1" s="28"/>
    </row>
    <row r="2" spans="1:29" s="8" customFormat="1" ht="24.95" customHeight="1">
      <c r="A2" s="2"/>
      <c r="B2" s="2"/>
      <c r="D2" s="2"/>
      <c r="E2" s="2"/>
      <c r="F2" s="2"/>
      <c r="G2" s="2"/>
      <c r="H2" s="2"/>
      <c r="I2" s="2"/>
      <c r="J2" s="2"/>
      <c r="K2" s="25"/>
      <c r="L2" s="2"/>
      <c r="M2" s="25"/>
      <c r="N2" s="28"/>
      <c r="O2" s="28"/>
    </row>
    <row r="3" spans="1:29" s="199" customFormat="1" ht="24.95" customHeight="1">
      <c r="A3" s="8" t="s">
        <v>523</v>
      </c>
      <c r="B3" s="8"/>
      <c r="C3" s="8"/>
      <c r="D3" s="8"/>
      <c r="E3" s="8"/>
      <c r="F3" s="8"/>
      <c r="G3" s="8"/>
      <c r="H3" s="8"/>
      <c r="I3" s="8"/>
      <c r="J3" s="8"/>
      <c r="K3" s="44"/>
      <c r="L3" s="8"/>
      <c r="M3" s="44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</row>
    <row r="4" spans="1:29" ht="24.95" customHeight="1">
      <c r="A4" s="22"/>
      <c r="B4" s="8" t="s">
        <v>753</v>
      </c>
      <c r="C4" s="8"/>
      <c r="D4" s="8"/>
      <c r="E4" s="8"/>
      <c r="F4" s="8"/>
      <c r="G4" s="8"/>
      <c r="H4" s="8"/>
      <c r="I4" s="8"/>
      <c r="J4" s="8"/>
      <c r="K4" s="44"/>
      <c r="L4" s="8"/>
      <c r="M4" s="44"/>
      <c r="N4" s="111"/>
      <c r="O4" s="111"/>
      <c r="P4" s="111"/>
      <c r="Q4" s="111"/>
      <c r="R4" s="111"/>
      <c r="S4" s="373"/>
      <c r="T4" s="373"/>
      <c r="U4" s="373"/>
      <c r="V4" s="373"/>
      <c r="W4" s="373"/>
      <c r="X4" s="374"/>
      <c r="Y4" s="374"/>
      <c r="Z4" s="374"/>
      <c r="AA4" s="2"/>
      <c r="AB4" s="9"/>
      <c r="AC4" s="2"/>
    </row>
    <row r="5" spans="1:29" s="1" customFormat="1" ht="24.95" customHeight="1">
      <c r="B5" s="8" t="s">
        <v>754</v>
      </c>
      <c r="C5" s="8"/>
      <c r="D5" s="8"/>
      <c r="E5" s="8"/>
      <c r="F5" s="8"/>
      <c r="G5" s="8"/>
      <c r="H5" s="8"/>
      <c r="I5" s="8"/>
      <c r="J5" s="8"/>
      <c r="K5" s="44"/>
      <c r="L5" s="8"/>
      <c r="M5" s="44"/>
      <c r="N5" s="111"/>
      <c r="O5" s="111"/>
      <c r="P5" s="111"/>
      <c r="Q5" s="111"/>
      <c r="R5" s="111"/>
    </row>
    <row r="6" spans="1:29" s="1" customFormat="1" ht="24.95" customHeight="1">
      <c r="A6" s="272"/>
      <c r="B6" s="8" t="s">
        <v>755</v>
      </c>
      <c r="C6" s="8"/>
      <c r="D6" s="8"/>
      <c r="E6" s="8"/>
      <c r="F6" s="8"/>
      <c r="G6" s="8"/>
      <c r="H6" s="8"/>
      <c r="I6" s="8"/>
      <c r="J6" s="8"/>
      <c r="K6" s="44"/>
      <c r="L6" s="8"/>
      <c r="M6" s="44"/>
      <c r="N6" s="111"/>
      <c r="O6" s="111"/>
      <c r="P6" s="111"/>
      <c r="Q6" s="111"/>
      <c r="R6" s="111"/>
    </row>
    <row r="7" spans="1:29" s="199" customFormat="1" ht="24.95" customHeight="1">
      <c r="B7" s="8" t="s">
        <v>756</v>
      </c>
      <c r="C7" s="8"/>
      <c r="D7" s="8"/>
      <c r="E7" s="8"/>
      <c r="F7" s="8"/>
      <c r="G7" s="8"/>
      <c r="H7" s="8"/>
      <c r="I7" s="8"/>
      <c r="J7" s="8"/>
      <c r="K7" s="44"/>
      <c r="L7" s="8"/>
      <c r="M7" s="44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</row>
    <row r="8" spans="1:29" s="199" customFormat="1" ht="24.95" customHeight="1">
      <c r="A8" s="8"/>
      <c r="B8" s="8" t="s">
        <v>578</v>
      </c>
      <c r="D8" s="8"/>
      <c r="E8" s="8"/>
      <c r="F8" s="8"/>
      <c r="G8" s="8"/>
      <c r="H8" s="8"/>
      <c r="I8" s="8"/>
      <c r="J8" s="8"/>
      <c r="K8" s="44"/>
      <c r="L8" s="8"/>
      <c r="M8" s="44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</row>
    <row r="9" spans="1:29" s="199" customFormat="1" ht="24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191"/>
      <c r="L9" s="190"/>
      <c r="M9" s="191" t="str">
        <f>+'หมายเหตุข้อ 9-20'!M10</f>
        <v>หน่วย : บาท</v>
      </c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</row>
    <row r="10" spans="1:29" ht="24.95" customHeight="1">
      <c r="A10" s="40"/>
      <c r="B10" s="8"/>
      <c r="C10" s="35"/>
      <c r="D10" s="41"/>
      <c r="E10" s="41"/>
      <c r="F10" s="40"/>
      <c r="G10" s="8"/>
      <c r="H10" s="8"/>
      <c r="I10" s="8"/>
      <c r="J10" s="42"/>
      <c r="K10" s="91" t="str">
        <f>+'หมายเหตุข้อ 9-20'!K11</f>
        <v>2559</v>
      </c>
      <c r="L10" s="36"/>
      <c r="M10" s="91" t="str">
        <f>+'หมายเหตุข้อ 9-20'!M11</f>
        <v>2558</v>
      </c>
      <c r="N10" s="28"/>
      <c r="P10" s="11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199" customFormat="1" ht="24.95" customHeight="1" thickBot="1">
      <c r="A11" s="8"/>
      <c r="B11" s="8"/>
      <c r="C11" s="8"/>
      <c r="D11" s="8" t="s">
        <v>88</v>
      </c>
      <c r="E11" s="8"/>
      <c r="F11" s="8"/>
      <c r="G11" s="8"/>
      <c r="H11" s="8"/>
      <c r="I11" s="8"/>
      <c r="J11" s="8"/>
      <c r="K11" s="192">
        <v>1626310</v>
      </c>
      <c r="L11" s="8"/>
      <c r="M11" s="192">
        <v>1409535.58</v>
      </c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</row>
    <row r="12" spans="1:29" s="199" customFormat="1" ht="24.95" customHeight="1" thickTop="1">
      <c r="A12" s="8"/>
      <c r="B12" s="8"/>
      <c r="C12" s="8"/>
      <c r="D12" s="8"/>
      <c r="E12" s="8"/>
      <c r="F12" s="8"/>
      <c r="G12" s="8"/>
      <c r="H12" s="8"/>
      <c r="I12" s="8"/>
      <c r="J12" s="8"/>
      <c r="K12" s="44"/>
      <c r="L12" s="8"/>
      <c r="M12" s="44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</row>
    <row r="13" spans="1:29" ht="24.95" customHeight="1">
      <c r="A13" s="22" t="s">
        <v>524</v>
      </c>
      <c r="B13" s="43"/>
      <c r="C13" s="8"/>
      <c r="D13" s="43"/>
      <c r="E13" s="43"/>
      <c r="F13" s="30"/>
      <c r="G13" s="43"/>
      <c r="H13" s="44"/>
      <c r="I13" s="45"/>
      <c r="J13" s="46"/>
      <c r="K13" s="43"/>
      <c r="L13" s="43"/>
      <c r="M13" s="43"/>
      <c r="N13" s="8"/>
      <c r="P13" s="11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24.95" customHeight="1">
      <c r="B14" s="37" t="s">
        <v>525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8"/>
      <c r="P14" s="11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24.95" customHeight="1">
      <c r="A15" s="37"/>
      <c r="B15" s="37" t="s">
        <v>294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8"/>
      <c r="P15" s="9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.95" customHeight="1">
      <c r="B16" s="37" t="s">
        <v>295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8"/>
      <c r="P16" s="9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4.95" customHeight="1">
      <c r="B17" s="37" t="s">
        <v>526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8"/>
      <c r="P17" s="9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.95" customHeight="1">
      <c r="A18" s="37"/>
      <c r="B18" s="37" t="s">
        <v>296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8"/>
      <c r="P18" s="9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.95" customHeight="1">
      <c r="B19" s="37" t="s">
        <v>297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8"/>
      <c r="P19" s="9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4.95" customHeight="1">
      <c r="B20" s="37" t="s">
        <v>298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8"/>
      <c r="P20" s="9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.95" customHeight="1">
      <c r="B21" s="37" t="s">
        <v>527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8"/>
      <c r="P21" s="9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4.95" customHeight="1">
      <c r="A22" s="37"/>
      <c r="B22" s="37" t="s">
        <v>528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8"/>
      <c r="P22" s="9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.95" customHeight="1">
      <c r="B23" s="37" t="s">
        <v>529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8"/>
      <c r="P23" s="9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199" customFormat="1" ht="24.95" customHeight="1">
      <c r="A24" s="8"/>
      <c r="B24" s="37" t="s">
        <v>530</v>
      </c>
      <c r="C24" s="37"/>
      <c r="D24" s="8"/>
      <c r="E24" s="8"/>
      <c r="F24" s="8"/>
      <c r="G24" s="8"/>
      <c r="H24" s="8"/>
      <c r="I24" s="8"/>
      <c r="J24" s="8"/>
      <c r="K24" s="44"/>
      <c r="L24" s="8"/>
      <c r="M24" s="44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</row>
    <row r="25" spans="1:29" s="199" customFormat="1" ht="24.95" customHeight="1">
      <c r="A25" s="8"/>
      <c r="B25" s="37"/>
      <c r="C25" s="37"/>
      <c r="D25" s="8"/>
      <c r="E25" s="8"/>
      <c r="F25" s="8"/>
      <c r="G25" s="8"/>
      <c r="H25" s="8"/>
      <c r="I25" s="8"/>
      <c r="J25" s="8"/>
      <c r="K25" s="44"/>
      <c r="L25" s="8"/>
      <c r="M25" s="44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</row>
    <row r="26" spans="1:29" s="199" customFormat="1" ht="24.95" customHeight="1">
      <c r="A26" s="8"/>
      <c r="B26" s="37"/>
      <c r="C26" s="37"/>
      <c r="D26" s="8"/>
      <c r="E26" s="8"/>
      <c r="F26" s="8"/>
      <c r="G26" s="8"/>
      <c r="H26" s="8"/>
      <c r="I26" s="8"/>
      <c r="J26" s="8"/>
      <c r="K26" s="44"/>
      <c r="L26" s="8"/>
      <c r="M26" s="44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</row>
    <row r="27" spans="1:29" s="199" customFormat="1" ht="24.95" customHeight="1">
      <c r="A27" s="8"/>
      <c r="B27" s="37"/>
      <c r="C27" s="37"/>
      <c r="D27" s="8"/>
      <c r="E27" s="8"/>
      <c r="F27" s="8"/>
      <c r="G27" s="8"/>
      <c r="H27" s="8"/>
      <c r="I27" s="8"/>
      <c r="J27" s="8"/>
      <c r="K27" s="44"/>
      <c r="L27" s="8"/>
      <c r="M27" s="44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</row>
    <row r="28" spans="1:29" s="199" customFormat="1" ht="24.95" customHeight="1">
      <c r="A28" s="8"/>
      <c r="B28" s="37"/>
      <c r="C28" s="37"/>
      <c r="D28" s="8"/>
      <c r="E28" s="8"/>
      <c r="F28" s="8"/>
      <c r="G28" s="8"/>
      <c r="H28" s="8"/>
      <c r="I28" s="8"/>
      <c r="J28" s="8"/>
      <c r="K28" s="44"/>
      <c r="L28" s="8"/>
      <c r="M28" s="44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</row>
    <row r="29" spans="1:29" s="199" customFormat="1" ht="24.95" customHeight="1">
      <c r="A29" s="8"/>
      <c r="B29" s="37"/>
      <c r="C29" s="37"/>
      <c r="D29" s="8"/>
      <c r="E29" s="8"/>
      <c r="F29" s="8"/>
      <c r="G29" s="8"/>
      <c r="H29" s="8"/>
      <c r="I29" s="8"/>
      <c r="J29" s="8"/>
      <c r="K29" s="44"/>
      <c r="L29" s="8"/>
      <c r="M29" s="44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</row>
    <row r="30" spans="1:29" s="199" customFormat="1" ht="24.95" customHeight="1">
      <c r="A30" s="8"/>
      <c r="B30" s="37"/>
      <c r="C30" s="37"/>
      <c r="D30" s="8"/>
      <c r="E30" s="8"/>
      <c r="F30" s="8"/>
      <c r="G30" s="8"/>
      <c r="H30" s="8"/>
      <c r="I30" s="8"/>
      <c r="J30" s="8"/>
      <c r="K30" s="44"/>
      <c r="L30" s="8"/>
      <c r="M30" s="44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</row>
    <row r="31" spans="1:29" s="199" customFormat="1" ht="24.95" customHeight="1">
      <c r="A31" s="8"/>
      <c r="B31" s="37"/>
      <c r="C31" s="37"/>
      <c r="D31" s="8"/>
      <c r="E31" s="8"/>
      <c r="F31" s="8"/>
      <c r="G31" s="8"/>
      <c r="H31" s="8"/>
      <c r="I31" s="8"/>
      <c r="J31" s="8"/>
      <c r="K31" s="44"/>
      <c r="L31" s="8"/>
      <c r="M31" s="44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</row>
    <row r="32" spans="1:29" s="199" customFormat="1" ht="24.95" customHeight="1">
      <c r="A32" s="8"/>
      <c r="B32" s="37"/>
      <c r="C32" s="37"/>
      <c r="D32" s="8"/>
      <c r="E32" s="8"/>
      <c r="F32" s="8"/>
      <c r="G32" s="8"/>
      <c r="H32" s="8"/>
      <c r="I32" s="8"/>
      <c r="J32" s="8"/>
      <c r="K32" s="44"/>
      <c r="L32" s="8"/>
      <c r="M32" s="44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</row>
    <row r="33" spans="1:29">
      <c r="A33" s="37"/>
      <c r="B33" s="226" t="s">
        <v>307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8"/>
      <c r="P33" s="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>
      <c r="A34" s="37"/>
      <c r="B34" s="226" t="s">
        <v>306</v>
      </c>
      <c r="C34" s="37"/>
      <c r="D34" s="37"/>
      <c r="E34" s="37"/>
      <c r="F34" s="37"/>
      <c r="G34" s="37"/>
      <c r="H34" s="37"/>
      <c r="I34" s="226" t="s">
        <v>759</v>
      </c>
      <c r="J34" s="37"/>
      <c r="K34" s="37"/>
      <c r="L34" s="37"/>
      <c r="M34" s="37"/>
      <c r="N34" s="8"/>
      <c r="P34" s="9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8" customFormat="1" ht="23.85" customHeight="1">
      <c r="A35" s="379" t="s">
        <v>517</v>
      </c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28"/>
      <c r="O35" s="28"/>
    </row>
    <row r="36" spans="1:29" s="8" customFormat="1" ht="23.8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8"/>
      <c r="O36" s="28"/>
    </row>
    <row r="37" spans="1:29" s="199" customFormat="1" ht="24.95" customHeight="1">
      <c r="A37" s="8"/>
      <c r="B37" s="2"/>
      <c r="C37" s="47" t="s">
        <v>751</v>
      </c>
      <c r="D37" s="8"/>
      <c r="E37" s="8"/>
      <c r="F37" s="8"/>
      <c r="G37" s="8"/>
      <c r="H37" s="8"/>
      <c r="I37" s="8"/>
      <c r="J37" s="8"/>
      <c r="K37" s="44"/>
      <c r="L37" s="8"/>
      <c r="M37" s="44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</row>
    <row r="38" spans="1:29" s="199" customFormat="1" ht="24.95" customHeight="1">
      <c r="A38" s="8"/>
      <c r="B38" s="8"/>
      <c r="C38" s="8"/>
      <c r="D38" s="8"/>
      <c r="E38" s="8"/>
      <c r="F38" s="8"/>
      <c r="G38" s="383" t="s">
        <v>419</v>
      </c>
      <c r="H38" s="383"/>
      <c r="I38" s="383"/>
      <c r="J38" s="49"/>
      <c r="K38" s="383" t="s">
        <v>23</v>
      </c>
      <c r="L38" s="383"/>
      <c r="M38" s="383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</row>
    <row r="39" spans="1:29" s="199" customFormat="1" ht="24.95" customHeight="1">
      <c r="A39" s="8"/>
      <c r="B39" s="8"/>
      <c r="C39" s="8"/>
      <c r="D39" s="8"/>
      <c r="E39" s="8"/>
      <c r="F39" s="8"/>
      <c r="G39" s="349" t="s">
        <v>531</v>
      </c>
      <c r="H39" s="31"/>
      <c r="I39" s="349" t="s">
        <v>532</v>
      </c>
      <c r="J39" s="49"/>
      <c r="K39" s="349" t="s">
        <v>531</v>
      </c>
      <c r="L39" s="31"/>
      <c r="M39" s="349" t="s">
        <v>532</v>
      </c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</row>
    <row r="40" spans="1:29" s="199" customFormat="1" ht="24.95" customHeight="1">
      <c r="A40" s="8"/>
      <c r="B40" s="8"/>
      <c r="C40" s="8"/>
      <c r="D40" s="8"/>
      <c r="E40" s="8"/>
      <c r="F40" s="8"/>
      <c r="G40" s="350" t="s">
        <v>533</v>
      </c>
      <c r="H40" s="31"/>
      <c r="I40" s="350" t="s">
        <v>534</v>
      </c>
      <c r="J40" s="49"/>
      <c r="K40" s="350" t="s">
        <v>533</v>
      </c>
      <c r="L40" s="31"/>
      <c r="M40" s="350" t="s">
        <v>534</v>
      </c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</row>
    <row r="41" spans="1:29" s="199" customFormat="1" ht="24.95" customHeight="1">
      <c r="A41" s="8"/>
      <c r="B41" s="8"/>
      <c r="C41" s="48" t="s">
        <v>752</v>
      </c>
      <c r="D41" s="48"/>
      <c r="E41" s="8"/>
      <c r="F41" s="8"/>
      <c r="G41" s="8"/>
      <c r="H41" s="8"/>
      <c r="I41" s="8"/>
      <c r="J41" s="8"/>
      <c r="K41" s="44"/>
      <c r="L41" s="8"/>
      <c r="M41" s="44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</row>
    <row r="42" spans="1:29" s="199" customFormat="1" ht="24.95" customHeight="1">
      <c r="A42" s="8"/>
      <c r="B42" s="8"/>
      <c r="C42" s="48"/>
      <c r="D42" s="48" t="s">
        <v>536</v>
      </c>
      <c r="E42" s="8"/>
      <c r="F42" s="8"/>
      <c r="G42" s="48">
        <v>1253640</v>
      </c>
      <c r="H42" s="31"/>
      <c r="I42" s="48">
        <v>419439.87</v>
      </c>
      <c r="J42" s="49"/>
      <c r="K42" s="48">
        <v>0</v>
      </c>
      <c r="L42" s="31"/>
      <c r="M42" s="48">
        <v>0</v>
      </c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</row>
    <row r="43" spans="1:29" s="199" customFormat="1" ht="24.95" customHeight="1">
      <c r="A43" s="8"/>
      <c r="B43" s="8"/>
      <c r="C43" s="48"/>
      <c r="D43" s="48" t="s">
        <v>537</v>
      </c>
      <c r="E43" s="8"/>
      <c r="F43" s="8"/>
      <c r="G43" s="48">
        <v>980</v>
      </c>
      <c r="H43" s="31"/>
      <c r="I43" s="48">
        <v>37086.36</v>
      </c>
      <c r="J43" s="49"/>
      <c r="K43" s="48">
        <v>0</v>
      </c>
      <c r="L43" s="31"/>
      <c r="M43" s="48">
        <v>0</v>
      </c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</row>
    <row r="44" spans="1:29" s="199" customFormat="1" ht="24.95" customHeight="1" thickBot="1">
      <c r="A44" s="8"/>
      <c r="B44" s="8"/>
      <c r="C44" s="8"/>
      <c r="D44" s="8"/>
      <c r="E44" s="8"/>
      <c r="F44" s="8"/>
      <c r="G44" s="48"/>
      <c r="H44" s="31"/>
      <c r="I44" s="352">
        <f>SUM(I42:I43)</f>
        <v>456526.23</v>
      </c>
      <c r="J44" s="49"/>
      <c r="K44" s="50"/>
      <c r="L44" s="49"/>
      <c r="M44" s="352">
        <f>SUM(M42:M43)</f>
        <v>0</v>
      </c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</row>
    <row r="45" spans="1:29" s="199" customFormat="1" ht="24.95" customHeight="1" thickTop="1">
      <c r="A45" s="8"/>
      <c r="B45" s="8"/>
      <c r="C45" s="48" t="s">
        <v>535</v>
      </c>
      <c r="D45" s="48"/>
      <c r="E45" s="8"/>
      <c r="F45" s="8"/>
      <c r="G45" s="8"/>
      <c r="H45" s="8"/>
      <c r="I45" s="8"/>
      <c r="J45" s="8"/>
      <c r="K45" s="44"/>
      <c r="L45" s="8"/>
      <c r="M45" s="44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</row>
    <row r="46" spans="1:29" s="199" customFormat="1" ht="24.95" customHeight="1">
      <c r="A46" s="8"/>
      <c r="B46" s="8"/>
      <c r="C46" s="48"/>
      <c r="D46" s="48" t="s">
        <v>536</v>
      </c>
      <c r="E46" s="8"/>
      <c r="F46" s="8"/>
      <c r="G46" s="48">
        <v>21561310</v>
      </c>
      <c r="H46" s="31"/>
      <c r="I46" s="48">
        <v>6712790.4488500003</v>
      </c>
      <c r="J46" s="49"/>
      <c r="K46" s="48">
        <v>44262376</v>
      </c>
      <c r="L46" s="31"/>
      <c r="M46" s="48">
        <v>13440699.9</v>
      </c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</row>
    <row r="47" spans="1:29" s="199" customFormat="1" ht="24.95" customHeight="1">
      <c r="A47" s="8"/>
      <c r="B47" s="8"/>
      <c r="C47" s="48"/>
      <c r="D47" s="48" t="s">
        <v>537</v>
      </c>
      <c r="E47" s="8"/>
      <c r="F47" s="8"/>
      <c r="G47" s="48">
        <v>60217.78</v>
      </c>
      <c r="H47" s="31"/>
      <c r="I47" s="48">
        <v>2167990.62445</v>
      </c>
      <c r="J47" s="49"/>
      <c r="K47" s="48">
        <v>246573.19</v>
      </c>
      <c r="L47" s="31"/>
      <c r="M47" s="48">
        <v>8939215.1199999992</v>
      </c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</row>
    <row r="48" spans="1:29" s="199" customFormat="1" ht="24.95" customHeight="1">
      <c r="A48" s="8"/>
      <c r="B48" s="8"/>
      <c r="C48" s="48"/>
      <c r="D48" s="48" t="s">
        <v>538</v>
      </c>
      <c r="E48" s="8"/>
      <c r="F48" s="8"/>
      <c r="G48" s="48">
        <v>34790.019999999997</v>
      </c>
      <c r="H48" s="31"/>
      <c r="I48" s="48">
        <v>1326759.1607240001</v>
      </c>
      <c r="J48" s="49"/>
      <c r="K48" s="48">
        <v>75660</v>
      </c>
      <c r="L48" s="31"/>
      <c r="M48" s="48">
        <v>1951309.23</v>
      </c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</row>
    <row r="49" spans="1:29" s="199" customFormat="1" ht="24.95" customHeight="1">
      <c r="A49" s="8"/>
      <c r="B49" s="8"/>
      <c r="C49" s="48"/>
      <c r="D49" s="48" t="s">
        <v>539</v>
      </c>
      <c r="E49" s="8"/>
      <c r="F49" s="8"/>
      <c r="G49" s="48">
        <v>0</v>
      </c>
      <c r="H49" s="31"/>
      <c r="I49" s="48">
        <v>0</v>
      </c>
      <c r="J49" s="49"/>
      <c r="K49" s="48">
        <v>29236.71</v>
      </c>
      <c r="L49" s="31"/>
      <c r="M49" s="351">
        <v>1163606.44</v>
      </c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</row>
    <row r="50" spans="1:29" s="199" customFormat="1" ht="24.95" customHeight="1" thickBot="1">
      <c r="A50" s="8"/>
      <c r="B50" s="8"/>
      <c r="C50" s="8"/>
      <c r="D50" s="8"/>
      <c r="E50" s="8"/>
      <c r="F50" s="8"/>
      <c r="G50" s="48"/>
      <c r="H50" s="31"/>
      <c r="I50" s="352">
        <f>SUM(I46:I49)</f>
        <v>10207540.234023999</v>
      </c>
      <c r="J50" s="49"/>
      <c r="K50" s="50"/>
      <c r="L50" s="49"/>
      <c r="M50" s="352">
        <f>SUM(M46:M49)</f>
        <v>25494830.690000001</v>
      </c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</row>
    <row r="51" spans="1:29" s="199" customFormat="1" ht="24.95" customHeight="1" thickTop="1">
      <c r="A51" s="8"/>
      <c r="B51" s="8"/>
      <c r="C51" s="8"/>
      <c r="D51" s="8"/>
      <c r="E51" s="8"/>
      <c r="F51" s="8"/>
      <c r="G51" s="48"/>
      <c r="H51" s="31"/>
      <c r="I51" s="353"/>
      <c r="J51" s="49"/>
      <c r="K51" s="50"/>
      <c r="L51" s="49"/>
      <c r="M51" s="353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</row>
    <row r="52" spans="1:29">
      <c r="A52" s="31" t="s">
        <v>540</v>
      </c>
      <c r="B52" s="47"/>
      <c r="C52" s="48"/>
      <c r="D52" s="48"/>
      <c r="E52" s="48"/>
      <c r="F52" s="48"/>
      <c r="G52" s="48"/>
      <c r="H52" s="31"/>
      <c r="I52" s="48"/>
      <c r="J52" s="49"/>
      <c r="K52" s="50"/>
      <c r="L52" s="49"/>
      <c r="M52" s="44"/>
      <c r="N52" s="28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>
      <c r="A53" s="22"/>
      <c r="B53" s="8" t="s">
        <v>299</v>
      </c>
      <c r="D53" s="43"/>
      <c r="E53" s="43"/>
      <c r="F53" s="30"/>
      <c r="G53" s="43"/>
      <c r="H53" s="44"/>
      <c r="I53" s="45"/>
      <c r="J53" s="46"/>
      <c r="K53" s="43"/>
      <c r="L53" s="43"/>
      <c r="M53" s="43"/>
      <c r="N53" s="28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>
      <c r="A54" s="22"/>
      <c r="B54" s="43" t="s">
        <v>300</v>
      </c>
      <c r="C54" s="8"/>
      <c r="D54" s="43"/>
      <c r="E54" s="43"/>
      <c r="F54" s="30"/>
      <c r="G54" s="43"/>
      <c r="H54" s="44"/>
      <c r="I54" s="45"/>
      <c r="J54" s="46"/>
      <c r="K54" s="43"/>
      <c r="L54" s="43"/>
      <c r="M54" s="43"/>
      <c r="N54" s="28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>
      <c r="A55" s="22"/>
      <c r="B55" s="8" t="s">
        <v>552</v>
      </c>
      <c r="C55" s="8"/>
      <c r="D55" s="43"/>
      <c r="E55" s="43"/>
      <c r="F55" s="30"/>
      <c r="G55" s="43"/>
      <c r="H55" s="44"/>
      <c r="I55" s="45"/>
      <c r="J55" s="46"/>
      <c r="K55" s="43"/>
      <c r="L55" s="43"/>
      <c r="M55" s="43"/>
      <c r="N55" s="28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>
      <c r="A56" s="22"/>
      <c r="B56" s="43" t="s">
        <v>553</v>
      </c>
      <c r="C56" s="8"/>
      <c r="D56" s="43"/>
      <c r="E56" s="43"/>
      <c r="F56" s="30"/>
      <c r="G56" s="43"/>
      <c r="H56" s="44"/>
      <c r="I56" s="45"/>
      <c r="J56" s="46"/>
      <c r="K56" s="43"/>
      <c r="L56" s="43"/>
      <c r="M56" s="43"/>
      <c r="N56" s="28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>
      <c r="A57" s="22"/>
      <c r="B57" s="43"/>
      <c r="C57" s="8"/>
      <c r="D57" s="43"/>
      <c r="E57" s="43"/>
      <c r="F57" s="30"/>
      <c r="G57" s="43"/>
      <c r="H57" s="44"/>
      <c r="I57" s="45"/>
      <c r="J57" s="46"/>
      <c r="K57" s="43"/>
      <c r="L57" s="43"/>
      <c r="M57" s="43"/>
      <c r="N57" s="28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>
      <c r="A58" s="31" t="s">
        <v>541</v>
      </c>
      <c r="B58" s="47"/>
      <c r="C58" s="48"/>
      <c r="D58" s="48"/>
      <c r="E58" s="48"/>
      <c r="F58" s="48"/>
      <c r="G58" s="48"/>
      <c r="H58" s="31"/>
      <c r="I58" s="48"/>
      <c r="J58" s="49"/>
      <c r="K58" s="50"/>
      <c r="L58" s="49"/>
      <c r="M58" s="44"/>
      <c r="N58" s="28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>
      <c r="A59" s="22"/>
      <c r="B59" s="8" t="s">
        <v>305</v>
      </c>
      <c r="C59" s="8"/>
      <c r="D59" s="43"/>
      <c r="E59" s="43"/>
      <c r="F59" s="30"/>
      <c r="G59" s="43"/>
      <c r="H59" s="44"/>
      <c r="I59" s="45"/>
      <c r="J59" s="46"/>
      <c r="K59" s="43"/>
      <c r="L59" s="43"/>
      <c r="M59" s="43"/>
      <c r="N59" s="28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>
      <c r="A60" s="22"/>
      <c r="B60" s="43" t="s">
        <v>301</v>
      </c>
      <c r="C60" s="8"/>
      <c r="D60" s="43"/>
      <c r="E60" s="43"/>
      <c r="F60" s="30"/>
      <c r="G60" s="43"/>
      <c r="H60" s="44"/>
      <c r="I60" s="45"/>
      <c r="J60" s="46"/>
      <c r="K60" s="43"/>
      <c r="L60" s="43"/>
      <c r="M60" s="43"/>
      <c r="N60" s="28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>
      <c r="A61" s="22"/>
      <c r="B61" s="43" t="s">
        <v>302</v>
      </c>
      <c r="C61" s="8"/>
      <c r="D61" s="43"/>
      <c r="E61" s="43"/>
      <c r="F61" s="30"/>
      <c r="G61" s="43"/>
      <c r="H61" s="44"/>
      <c r="I61" s="45"/>
      <c r="J61" s="46"/>
      <c r="K61" s="43"/>
      <c r="L61" s="43"/>
      <c r="M61" s="43"/>
      <c r="N61" s="28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>
      <c r="A62" s="22"/>
      <c r="B62" s="43" t="s">
        <v>303</v>
      </c>
      <c r="C62" s="8"/>
      <c r="D62" s="43"/>
      <c r="E62" s="43"/>
      <c r="F62" s="30"/>
      <c r="G62" s="43"/>
      <c r="H62" s="44"/>
      <c r="I62" s="45"/>
      <c r="J62" s="46"/>
      <c r="K62" s="43"/>
      <c r="L62" s="43"/>
      <c r="M62" s="43"/>
      <c r="N62" s="28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>
      <c r="A63" s="37"/>
      <c r="B63" s="11" t="s">
        <v>304</v>
      </c>
      <c r="C63" s="11"/>
      <c r="D63" s="11"/>
      <c r="E63" s="37"/>
      <c r="F63" s="37"/>
      <c r="G63" s="37"/>
      <c r="H63" s="37"/>
      <c r="I63" s="37"/>
      <c r="J63" s="37"/>
      <c r="K63" s="37"/>
      <c r="L63" s="37"/>
      <c r="M63" s="37"/>
      <c r="N63" s="8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s="8" customFormat="1" ht="24.75" customHeight="1">
      <c r="A64" s="12"/>
      <c r="B64" s="8" t="s">
        <v>579</v>
      </c>
      <c r="D64" s="43"/>
      <c r="E64" s="12"/>
      <c r="F64" s="12"/>
      <c r="G64" s="12"/>
      <c r="H64" s="12"/>
      <c r="I64" s="12"/>
      <c r="J64" s="12"/>
      <c r="K64" s="12"/>
      <c r="L64" s="12"/>
      <c r="M64" s="12"/>
      <c r="N64" s="28"/>
      <c r="O64" s="28"/>
    </row>
    <row r="65" spans="1:29">
      <c r="A65" s="37"/>
      <c r="B65" s="47" t="s">
        <v>580</v>
      </c>
      <c r="C65" s="48"/>
      <c r="D65" s="48"/>
      <c r="E65" s="37"/>
      <c r="F65" s="37"/>
      <c r="G65" s="37"/>
      <c r="H65" s="37"/>
      <c r="I65" s="37"/>
      <c r="J65" s="37"/>
      <c r="K65" s="37"/>
      <c r="L65" s="37"/>
      <c r="M65" s="37"/>
      <c r="N65" s="8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8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8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8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>
      <c r="A69" s="37"/>
      <c r="B69" s="226" t="s">
        <v>307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8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>
      <c r="A70" s="37"/>
      <c r="B70" s="226" t="s">
        <v>306</v>
      </c>
      <c r="C70" s="37"/>
      <c r="D70" s="37"/>
      <c r="E70" s="37"/>
      <c r="F70" s="37"/>
      <c r="G70" s="37"/>
      <c r="H70" s="37"/>
      <c r="I70" s="226" t="s">
        <v>759</v>
      </c>
      <c r="J70" s="37"/>
      <c r="K70" s="37"/>
      <c r="L70" s="37"/>
      <c r="M70" s="37"/>
      <c r="N70" s="8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s="8" customFormat="1" ht="23.85" customHeight="1">
      <c r="A71" s="379" t="s">
        <v>576</v>
      </c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28"/>
      <c r="O71" s="28"/>
    </row>
    <row r="72" spans="1:29" s="8" customFormat="1" ht="23.8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8"/>
      <c r="O72" s="28"/>
    </row>
    <row r="73" spans="1:29">
      <c r="A73" s="31" t="s">
        <v>542</v>
      </c>
      <c r="B73" s="47"/>
      <c r="C73" s="48"/>
      <c r="D73" s="12"/>
      <c r="E73" s="37"/>
      <c r="F73" s="37"/>
      <c r="G73" s="37"/>
      <c r="H73" s="37"/>
      <c r="I73" s="37"/>
      <c r="J73" s="37"/>
      <c r="K73" s="37"/>
      <c r="L73" s="37"/>
      <c r="M73" s="37"/>
      <c r="N73" s="8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>
      <c r="A74" s="22"/>
      <c r="B74" s="8" t="s">
        <v>582</v>
      </c>
      <c r="D74" s="12"/>
      <c r="E74" s="37"/>
      <c r="F74" s="37"/>
      <c r="G74" s="37"/>
      <c r="H74" s="37"/>
      <c r="I74" s="37"/>
      <c r="J74" s="37"/>
      <c r="K74" s="37"/>
      <c r="L74" s="37"/>
      <c r="M74" s="37"/>
      <c r="N74" s="8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>
      <c r="A75" s="22"/>
      <c r="B75" s="43" t="s">
        <v>581</v>
      </c>
      <c r="C75" s="8"/>
      <c r="D75" s="12"/>
      <c r="E75" s="37"/>
      <c r="F75" s="37"/>
      <c r="G75" s="37"/>
      <c r="H75" s="37"/>
      <c r="I75" s="37"/>
      <c r="J75" s="37"/>
      <c r="K75" s="37"/>
      <c r="L75" s="37"/>
      <c r="M75" s="37"/>
      <c r="N75" s="8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>
      <c r="A76" s="354"/>
      <c r="B76" s="78" t="s">
        <v>679</v>
      </c>
      <c r="C76" s="8"/>
      <c r="D76" s="354"/>
      <c r="E76" s="37"/>
      <c r="F76" s="37"/>
      <c r="G76" s="37"/>
      <c r="H76" s="37"/>
      <c r="I76" s="37"/>
      <c r="J76" s="37"/>
      <c r="K76" s="37"/>
      <c r="L76" s="37"/>
      <c r="M76" s="37"/>
      <c r="N76" s="8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>
      <c r="A77" s="354"/>
      <c r="B77" s="78" t="s">
        <v>680</v>
      </c>
      <c r="C77" s="8"/>
      <c r="D77" s="354"/>
      <c r="E77" s="37"/>
      <c r="F77" s="37"/>
      <c r="G77" s="37"/>
      <c r="H77" s="37"/>
      <c r="I77" s="37"/>
      <c r="J77" s="37"/>
      <c r="K77" s="37"/>
      <c r="L77" s="37"/>
      <c r="M77" s="37"/>
      <c r="N77" s="8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>
      <c r="A78" s="354"/>
      <c r="B78" s="78"/>
      <c r="C78" s="8"/>
      <c r="D78" s="354"/>
      <c r="E78" s="37"/>
      <c r="F78" s="37"/>
      <c r="G78" s="37"/>
      <c r="H78" s="37"/>
      <c r="I78" s="37"/>
      <c r="J78" s="37"/>
      <c r="K78" s="37"/>
      <c r="L78" s="37"/>
      <c r="M78" s="37"/>
      <c r="N78" s="8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24" customHeight="1">
      <c r="A79" s="196" t="s">
        <v>543</v>
      </c>
      <c r="B79" s="200"/>
      <c r="C79" s="201"/>
      <c r="D79" s="201"/>
      <c r="E79" s="201"/>
      <c r="F79" s="201"/>
      <c r="G79" s="201"/>
      <c r="H79" s="196"/>
      <c r="I79" s="201"/>
      <c r="J79" s="202"/>
      <c r="K79" s="203"/>
      <c r="L79" s="202"/>
      <c r="M79" s="44"/>
      <c r="N79" s="10"/>
      <c r="O79" s="10"/>
    </row>
    <row r="80" spans="1:29" ht="24" customHeight="1">
      <c r="A80" s="204"/>
      <c r="B80" s="26" t="s">
        <v>544</v>
      </c>
      <c r="C80" s="12"/>
      <c r="E80" s="205"/>
      <c r="F80" s="206"/>
      <c r="G80" s="205"/>
      <c r="H80" s="206"/>
      <c r="I80" s="207"/>
      <c r="J80" s="206"/>
      <c r="K80" s="207"/>
      <c r="L80" s="206"/>
      <c r="M80" s="208"/>
      <c r="N80" s="10"/>
      <c r="O80" s="10"/>
    </row>
    <row r="81" spans="1:29">
      <c r="A81" s="204"/>
      <c r="B81" s="26" t="s">
        <v>545</v>
      </c>
      <c r="C81" s="12"/>
      <c r="E81" s="205"/>
      <c r="F81" s="206"/>
      <c r="G81" s="205"/>
      <c r="H81" s="206"/>
      <c r="I81" s="207"/>
      <c r="J81" s="206"/>
      <c r="K81" s="207"/>
      <c r="L81" s="206"/>
      <c r="M81" s="44"/>
    </row>
    <row r="82" spans="1:29">
      <c r="A82" s="209"/>
      <c r="B82" s="26" t="s">
        <v>546</v>
      </c>
      <c r="C82" s="12"/>
      <c r="E82" s="41"/>
      <c r="F82" s="129"/>
      <c r="G82" s="211"/>
      <c r="H82" s="212"/>
      <c r="I82" s="212"/>
      <c r="J82" s="213"/>
      <c r="K82" s="214"/>
      <c r="L82" s="129"/>
      <c r="M82" s="129"/>
    </row>
    <row r="83" spans="1:29">
      <c r="A83" s="212"/>
      <c r="B83" s="213"/>
      <c r="C83" s="212"/>
      <c r="D83" s="212"/>
      <c r="E83" s="212"/>
      <c r="F83" s="212"/>
      <c r="G83" s="212"/>
      <c r="H83" s="209"/>
      <c r="I83" s="209"/>
      <c r="J83" s="209"/>
      <c r="L83" s="209"/>
      <c r="M83" s="215" t="s">
        <v>22</v>
      </c>
    </row>
    <row r="84" spans="1:29">
      <c r="A84" s="209"/>
      <c r="B84" s="209"/>
      <c r="D84" s="227" t="s">
        <v>15</v>
      </c>
      <c r="E84" s="41"/>
      <c r="F84" s="129"/>
      <c r="H84" s="212"/>
      <c r="I84" s="216" t="s">
        <v>20</v>
      </c>
      <c r="J84" s="221"/>
      <c r="K84" s="355" t="s">
        <v>89</v>
      </c>
      <c r="L84" s="221"/>
      <c r="M84" s="356" t="s">
        <v>21</v>
      </c>
    </row>
    <row r="85" spans="1:29">
      <c r="A85" s="209"/>
      <c r="B85" s="209"/>
      <c r="D85" s="2" t="s">
        <v>547</v>
      </c>
      <c r="E85" s="210"/>
      <c r="F85" s="129"/>
      <c r="G85" s="217"/>
      <c r="H85" s="212"/>
      <c r="I85" s="25">
        <v>12908287.58</v>
      </c>
      <c r="K85" s="25">
        <v>-7997909.4400000004</v>
      </c>
      <c r="M85" s="25">
        <f>SUM(I85:K85)</f>
        <v>4910378.1399999997</v>
      </c>
    </row>
    <row r="86" spans="1:29">
      <c r="A86" s="209"/>
      <c r="B86" s="209"/>
      <c r="D86" s="2" t="s">
        <v>548</v>
      </c>
      <c r="E86" s="210"/>
      <c r="F86" s="129"/>
      <c r="G86" s="218"/>
      <c r="H86" s="212"/>
      <c r="I86" s="25">
        <v>0</v>
      </c>
      <c r="K86" s="25">
        <v>7997909.4400000004</v>
      </c>
      <c r="M86" s="25">
        <f>SUM(I86:K86)</f>
        <v>7997909.4400000004</v>
      </c>
    </row>
    <row r="87" spans="1:29" s="8" customFormat="1" ht="20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8"/>
      <c r="O87" s="28"/>
    </row>
    <row r="88" spans="1:29" s="8" customFormat="1">
      <c r="A88" s="2" t="s">
        <v>549</v>
      </c>
      <c r="E88" s="2"/>
      <c r="F88" s="2"/>
      <c r="G88" s="2"/>
      <c r="H88" s="2"/>
      <c r="I88" s="25"/>
      <c r="J88" s="2"/>
      <c r="K88" s="25"/>
      <c r="L88" s="2"/>
      <c r="M88" s="25"/>
      <c r="N88" s="2"/>
      <c r="O88" s="2"/>
    </row>
    <row r="89" spans="1:29" s="8" customFormat="1">
      <c r="B89" s="222" t="s">
        <v>746</v>
      </c>
      <c r="C89" s="12"/>
      <c r="D89" s="2"/>
      <c r="E89" s="2"/>
      <c r="F89" s="2"/>
      <c r="G89" s="2"/>
      <c r="H89" s="2"/>
      <c r="I89" s="25"/>
      <c r="J89" s="2"/>
      <c r="K89" s="25"/>
      <c r="L89" s="2"/>
      <c r="M89" s="25"/>
      <c r="N89" s="2"/>
      <c r="O89" s="2"/>
    </row>
    <row r="90" spans="1:29" s="8" customFormat="1">
      <c r="A90" s="2"/>
      <c r="B90" s="26" t="s">
        <v>747</v>
      </c>
      <c r="C90" s="12"/>
      <c r="D90" s="2"/>
      <c r="E90" s="2"/>
      <c r="F90" s="2"/>
      <c r="G90" s="2"/>
      <c r="H90" s="2"/>
      <c r="I90" s="25"/>
      <c r="J90" s="2"/>
      <c r="K90" s="25"/>
      <c r="L90" s="2"/>
      <c r="M90" s="25"/>
      <c r="N90" s="2"/>
      <c r="O90" s="2"/>
    </row>
    <row r="91" spans="1:29" s="8" customFormat="1">
      <c r="A91" s="2"/>
      <c r="B91" s="26" t="s">
        <v>749</v>
      </c>
      <c r="C91" s="12"/>
      <c r="D91" s="2"/>
      <c r="E91" s="2"/>
      <c r="F91" s="2"/>
      <c r="G91" s="2"/>
      <c r="H91" s="2"/>
      <c r="I91" s="25"/>
      <c r="J91" s="2"/>
      <c r="K91" s="25"/>
      <c r="L91" s="2"/>
      <c r="M91" s="25"/>
      <c r="N91" s="2"/>
      <c r="O91" s="2"/>
    </row>
    <row r="92" spans="1:29" s="8" customFormat="1">
      <c r="A92" s="2"/>
      <c r="B92" s="26" t="s">
        <v>748</v>
      </c>
      <c r="C92" s="12"/>
      <c r="D92" s="2"/>
      <c r="E92" s="2"/>
      <c r="F92" s="2"/>
      <c r="G92" s="2"/>
      <c r="H92" s="2"/>
      <c r="I92" s="25"/>
      <c r="J92" s="2"/>
      <c r="K92" s="25"/>
      <c r="L92" s="2"/>
      <c r="M92" s="25"/>
      <c r="N92" s="2"/>
      <c r="O92" s="2"/>
    </row>
    <row r="93" spans="1:29">
      <c r="A93" s="37"/>
      <c r="B93" s="226" t="s">
        <v>681</v>
      </c>
      <c r="C93" s="37"/>
      <c r="D93" s="37"/>
      <c r="E93" s="37"/>
      <c r="F93" s="37"/>
      <c r="G93" s="37"/>
      <c r="H93" s="37"/>
      <c r="I93" s="226"/>
      <c r="J93" s="37"/>
      <c r="K93" s="37"/>
      <c r="L93" s="37"/>
      <c r="M93" s="37"/>
      <c r="N93" s="8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s="8" customFormat="1">
      <c r="E94" s="2"/>
      <c r="F94" s="2"/>
      <c r="G94" s="2"/>
      <c r="H94" s="2"/>
      <c r="I94" s="25"/>
      <c r="J94" s="2"/>
      <c r="K94" s="355" t="s">
        <v>569</v>
      </c>
      <c r="L94" s="2"/>
      <c r="M94" s="25"/>
      <c r="N94" s="2"/>
      <c r="O94" s="2"/>
    </row>
    <row r="95" spans="1:29" s="8" customFormat="1">
      <c r="E95" s="2" t="s">
        <v>682</v>
      </c>
      <c r="F95" s="2"/>
      <c r="G95" s="2" t="s">
        <v>725</v>
      </c>
      <c r="H95" s="2"/>
      <c r="I95" s="25"/>
      <c r="J95" s="2"/>
      <c r="K95" s="366">
        <v>53.006</v>
      </c>
      <c r="L95" s="2"/>
      <c r="M95" s="25"/>
      <c r="N95" s="2"/>
      <c r="O95" s="2"/>
    </row>
    <row r="96" spans="1:29" s="8" customFormat="1">
      <c r="A96" s="2"/>
      <c r="B96" s="220"/>
      <c r="C96" s="2"/>
      <c r="D96" s="2"/>
      <c r="E96" s="2" t="s">
        <v>683</v>
      </c>
      <c r="F96" s="2"/>
      <c r="G96" s="2" t="s">
        <v>684</v>
      </c>
      <c r="H96" s="2"/>
      <c r="I96" s="25"/>
      <c r="J96" s="2"/>
      <c r="K96" s="366">
        <v>0.223</v>
      </c>
      <c r="L96" s="2"/>
      <c r="M96" s="25"/>
      <c r="N96" s="2"/>
      <c r="O96" s="2"/>
    </row>
    <row r="97" spans="1:15" s="8" customFormat="1">
      <c r="A97" s="2"/>
      <c r="B97" s="220"/>
      <c r="C97" s="2"/>
      <c r="D97" s="2"/>
      <c r="E97" s="2" t="s">
        <v>685</v>
      </c>
      <c r="F97" s="2"/>
      <c r="G97" s="2" t="s">
        <v>684</v>
      </c>
      <c r="H97" s="2"/>
      <c r="I97" s="25"/>
      <c r="J97" s="2"/>
      <c r="K97" s="366">
        <v>28.393999999999998</v>
      </c>
      <c r="L97" s="2"/>
      <c r="M97" s="25"/>
      <c r="N97" s="2"/>
      <c r="O97" s="2"/>
    </row>
    <row r="98" spans="1:15" s="8" customFormat="1" ht="6.75" customHeight="1">
      <c r="A98" s="2"/>
      <c r="B98" s="220"/>
      <c r="C98" s="2"/>
      <c r="D98" s="2"/>
      <c r="E98" s="2"/>
      <c r="F98" s="2"/>
      <c r="G98" s="2"/>
      <c r="H98" s="2"/>
      <c r="I98" s="25"/>
      <c r="J98" s="2"/>
      <c r="K98" s="25"/>
      <c r="L98" s="2"/>
      <c r="M98" s="25"/>
      <c r="N98" s="2"/>
      <c r="O98" s="2"/>
    </row>
    <row r="99" spans="1:15" s="8" customFormat="1">
      <c r="B99" s="222" t="s">
        <v>750</v>
      </c>
      <c r="E99" s="2"/>
      <c r="F99" s="2"/>
      <c r="G99" s="2"/>
      <c r="H99" s="2"/>
      <c r="I99" s="25"/>
      <c r="J99" s="2"/>
      <c r="K99" s="25"/>
      <c r="L99" s="2"/>
      <c r="M99" s="25"/>
      <c r="N99" s="2"/>
      <c r="O99" s="2"/>
    </row>
    <row r="100" spans="1:15" s="8" customFormat="1">
      <c r="B100" s="8" t="s">
        <v>761</v>
      </c>
      <c r="E100" s="2"/>
      <c r="F100" s="2"/>
      <c r="G100" s="2"/>
      <c r="H100" s="2"/>
      <c r="I100" s="25"/>
      <c r="J100" s="2"/>
      <c r="K100" s="25"/>
      <c r="L100" s="2"/>
      <c r="M100" s="25"/>
      <c r="N100" s="2"/>
      <c r="O100" s="2"/>
    </row>
    <row r="101" spans="1:15" s="8" customFormat="1">
      <c r="B101" s="8" t="s">
        <v>762</v>
      </c>
      <c r="D101" s="2"/>
      <c r="E101" s="2"/>
      <c r="F101" s="2"/>
      <c r="G101" s="2"/>
      <c r="H101" s="2"/>
      <c r="I101" s="25"/>
      <c r="J101" s="2"/>
      <c r="K101" s="25"/>
      <c r="L101" s="2"/>
      <c r="M101" s="25"/>
      <c r="N101" s="2"/>
      <c r="O101" s="2"/>
    </row>
    <row r="102" spans="1:15" s="8" customFormat="1">
      <c r="A102" s="2"/>
      <c r="B102" s="220"/>
      <c r="C102" s="2"/>
      <c r="D102" s="2"/>
      <c r="E102" s="2"/>
      <c r="F102" s="2"/>
      <c r="G102" s="2"/>
      <c r="H102" s="2"/>
      <c r="I102" s="25"/>
      <c r="J102" s="2"/>
      <c r="K102" s="25"/>
      <c r="L102" s="2"/>
      <c r="M102" s="25"/>
      <c r="N102" s="2"/>
      <c r="O102" s="2"/>
    </row>
    <row r="103" spans="1:15" s="8" customFormat="1">
      <c r="A103" s="2" t="s">
        <v>550</v>
      </c>
      <c r="B103" s="2"/>
      <c r="C103" s="2"/>
      <c r="D103" s="2"/>
      <c r="E103" s="2"/>
      <c r="F103" s="2"/>
      <c r="G103" s="2"/>
      <c r="H103" s="2"/>
      <c r="I103" s="25"/>
      <c r="J103" s="2"/>
      <c r="K103" s="25"/>
      <c r="L103" s="2"/>
      <c r="M103" s="25"/>
      <c r="N103" s="2"/>
      <c r="O103" s="2"/>
    </row>
    <row r="104" spans="1:15" s="8" customFormat="1">
      <c r="A104" s="2"/>
      <c r="B104" s="220" t="s">
        <v>551</v>
      </c>
      <c r="C104" s="2"/>
      <c r="D104" s="2"/>
      <c r="E104" s="2"/>
      <c r="F104" s="2"/>
      <c r="G104" s="2"/>
      <c r="H104" s="2"/>
      <c r="I104" s="25"/>
      <c r="J104" s="2"/>
      <c r="K104" s="25"/>
      <c r="L104" s="2"/>
      <c r="M104" s="25"/>
      <c r="N104" s="2"/>
      <c r="O104" s="2"/>
    </row>
    <row r="105" spans="1:15" s="8" customFormat="1">
      <c r="A105" s="2"/>
      <c r="B105" s="220"/>
      <c r="C105" s="2"/>
      <c r="D105" s="2"/>
      <c r="E105" s="2"/>
      <c r="F105" s="2"/>
      <c r="G105" s="2"/>
      <c r="H105" s="2"/>
      <c r="I105" s="25"/>
      <c r="J105" s="2"/>
      <c r="K105" s="25"/>
      <c r="L105" s="2"/>
      <c r="M105" s="25"/>
      <c r="N105" s="2"/>
      <c r="O105" s="2"/>
    </row>
    <row r="106" spans="1:15" s="8" customFormat="1">
      <c r="C106" s="2"/>
      <c r="D106" s="2"/>
      <c r="E106" s="2"/>
      <c r="F106" s="2"/>
      <c r="G106" s="2"/>
      <c r="H106" s="2"/>
      <c r="I106" s="25"/>
      <c r="J106" s="2"/>
      <c r="K106" s="25"/>
      <c r="L106" s="2"/>
      <c r="M106" s="25"/>
      <c r="N106" s="2"/>
      <c r="O106" s="2"/>
    </row>
    <row r="107" spans="1:15" s="8" customFormat="1">
      <c r="C107" s="2"/>
      <c r="D107" s="2"/>
      <c r="E107" s="2"/>
      <c r="F107" s="2"/>
      <c r="G107" s="2"/>
      <c r="H107" s="2"/>
      <c r="I107" s="25"/>
      <c r="J107" s="2"/>
      <c r="K107" s="25"/>
      <c r="L107" s="2"/>
      <c r="M107" s="25"/>
      <c r="N107" s="2"/>
      <c r="O107" s="2"/>
    </row>
    <row r="108" spans="1:15" s="8" customFormat="1">
      <c r="A108" s="2"/>
      <c r="B108" s="375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C108" s="2"/>
      <c r="D108" s="2"/>
      <c r="E108" s="2"/>
      <c r="F108" s="2"/>
      <c r="G108" s="2"/>
      <c r="H108" s="2"/>
      <c r="I108" s="25"/>
      <c r="J108" s="2"/>
      <c r="K108" s="25"/>
      <c r="L108" s="2"/>
      <c r="M108" s="25"/>
      <c r="N108" s="2"/>
      <c r="O108" s="2"/>
    </row>
    <row r="109" spans="1:15" s="8" customFormat="1">
      <c r="A109" s="2"/>
      <c r="B109" s="375" t="str">
        <f>+B70</f>
        <v xml:space="preserve">                  (  นางสาวอรสา     วิมลเฉลา)</v>
      </c>
      <c r="C109" s="2"/>
      <c r="D109" s="2"/>
      <c r="E109" s="2"/>
      <c r="F109" s="2"/>
      <c r="G109" s="2"/>
      <c r="H109" s="2"/>
      <c r="I109" s="25" t="str">
        <f>+I70</f>
        <v xml:space="preserve">           (นายวิชัย ไม้แก่นสาร)</v>
      </c>
      <c r="J109" s="2"/>
      <c r="K109" s="25"/>
      <c r="L109" s="2"/>
      <c r="M109" s="25"/>
      <c r="N109" s="2"/>
      <c r="O109" s="2"/>
    </row>
  </sheetData>
  <mergeCells count="5">
    <mergeCell ref="G38:I38"/>
    <mergeCell ref="K38:M38"/>
    <mergeCell ref="A71:M71"/>
    <mergeCell ref="A1:M1"/>
    <mergeCell ref="A35:M3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หมายเหตุข้อ 1-7 </vt:lpstr>
      <vt:lpstr>หมายเหตุข้อ 8</vt:lpstr>
      <vt:lpstr>หมายเหตุข้อ 9-20</vt:lpstr>
      <vt:lpstr>หมายเหตุข้อ 21</vt:lpstr>
      <vt:lpstr>หมายเหตุข้อ 22-29</vt:lpstr>
      <vt:lpstr>'หมายเหตุข้อ 1-7 '!Print_Area</vt:lpstr>
      <vt:lpstr>'หมายเหตุข้อ 21'!Print_Area</vt:lpstr>
      <vt:lpstr>'หมายเหตุข้อ 22-29'!Print_Area</vt:lpstr>
      <vt:lpstr>'หมายเหตุข้อ 8'!Print_Area</vt:lpstr>
      <vt:lpstr>'หมายเหตุข้อ 9-20'!Print_Area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2017-02-22T06:02:06Z</cp:lastPrinted>
  <dcterms:created xsi:type="dcterms:W3CDTF">2012-11-09T01:45:15Z</dcterms:created>
  <dcterms:modified xsi:type="dcterms:W3CDTF">2017-02-22T07:12:02Z</dcterms:modified>
</cp:coreProperties>
</file>