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2705" windowHeight="7740" tabRatio="623"/>
  </bookViews>
  <sheets>
    <sheet name="FS" sheetId="28" r:id="rId1"/>
    <sheet name="PL" sheetId="68" r:id="rId2"/>
    <sheet name="SE" sheetId="29" r:id="rId3"/>
    <sheet name="CF" sheetId="43" r:id="rId4"/>
  </sheets>
  <definedNames>
    <definedName name="_xlnm.Print_Area" localSheetId="3">CF!$A$1:$L$76</definedName>
    <definedName name="_xlnm.Print_Area" localSheetId="0">FS!$A$1:$M$94</definedName>
    <definedName name="_xlnm.Print_Area" localSheetId="1">PL!$A$1:$M$38</definedName>
    <definedName name="_xlnm.Print_Area" localSheetId="2">SE!$A$1:$L$25</definedName>
  </definedNames>
  <calcPr calcId="125725"/>
</workbook>
</file>

<file path=xl/calcChain.xml><?xml version="1.0" encoding="utf-8"?>
<calcChain xmlns="http://schemas.openxmlformats.org/spreadsheetml/2006/main">
  <c r="A42" i="43"/>
  <c r="L45"/>
  <c r="J45"/>
  <c r="M5" i="68"/>
  <c r="M15"/>
  <c r="K15"/>
  <c r="M10"/>
  <c r="M12" s="1"/>
  <c r="M16" s="1"/>
  <c r="M18" s="1"/>
  <c r="K10"/>
  <c r="K12" s="1"/>
  <c r="K16" s="1"/>
  <c r="K18" s="1"/>
  <c r="L17" i="29"/>
  <c r="K70" i="28"/>
  <c r="L14" i="29"/>
  <c r="L13"/>
  <c r="L12"/>
  <c r="L11"/>
  <c r="J44" i="43"/>
  <c r="M60" i="28"/>
  <c r="A40" i="43"/>
  <c r="J49"/>
  <c r="L49"/>
  <c r="J55"/>
  <c r="L55"/>
  <c r="L10" i="29"/>
  <c r="D16"/>
  <c r="D19" s="1"/>
  <c r="F16"/>
  <c r="F19" s="1"/>
  <c r="H16"/>
  <c r="H19" s="1"/>
  <c r="M30" i="28"/>
  <c r="M37"/>
  <c r="M38" s="1"/>
  <c r="M66"/>
  <c r="M70"/>
  <c r="M88"/>
  <c r="M71" l="1"/>
  <c r="M89" s="1"/>
  <c r="K30"/>
  <c r="I66"/>
  <c r="K66"/>
  <c r="K71" s="1"/>
  <c r="K20" i="68"/>
  <c r="K22" s="1"/>
  <c r="J20" i="43"/>
  <c r="J27" s="1"/>
  <c r="J30" s="1"/>
  <c r="J56" s="1"/>
  <c r="J58" s="1"/>
  <c r="I70" i="28"/>
  <c r="I37"/>
  <c r="L20" i="43"/>
  <c r="L27" s="1"/>
  <c r="L30" s="1"/>
  <c r="L56" s="1"/>
  <c r="L58" s="1"/>
  <c r="M20" i="68"/>
  <c r="M22" s="1"/>
  <c r="I30" i="28"/>
  <c r="I38" l="1"/>
  <c r="K37"/>
  <c r="K38" s="1"/>
  <c r="I71"/>
  <c r="M25" i="68"/>
  <c r="L18" i="29"/>
  <c r="K25" i="68"/>
  <c r="J16" i="29" l="1"/>
  <c r="L15"/>
  <c r="L16" s="1"/>
  <c r="L19" s="1"/>
  <c r="K88" i="28" l="1"/>
  <c r="K89" s="1"/>
  <c r="J19" i="29"/>
  <c r="I88" i="28" s="1"/>
  <c r="I89" s="1"/>
</calcChain>
</file>

<file path=xl/sharedStrings.xml><?xml version="1.0" encoding="utf-8"?>
<sst xmlns="http://schemas.openxmlformats.org/spreadsheetml/2006/main" count="187" uniqueCount="139">
  <si>
    <t xml:space="preserve"> - 2 -</t>
  </si>
  <si>
    <t>AUDITOR'S REPORT AND FINANCIAL STATEMENTS</t>
  </si>
  <si>
    <t>STATEMENT OF FINANCIAL POSITION</t>
  </si>
  <si>
    <t xml:space="preserve">                       ASSETS</t>
  </si>
  <si>
    <t>Current assets</t>
  </si>
  <si>
    <t>Note</t>
  </si>
  <si>
    <t xml:space="preserve">       Cash and cash equivalents</t>
  </si>
  <si>
    <t xml:space="preserve">       Trade accounts receivable and other receivables</t>
  </si>
  <si>
    <t xml:space="preserve">       Inventories</t>
  </si>
  <si>
    <t>DECEMBER 31, 2015</t>
  </si>
  <si>
    <t>Total current assets</t>
  </si>
  <si>
    <t>Non-current assets</t>
  </si>
  <si>
    <t xml:space="preserve">       Restricted bank deposits</t>
  </si>
  <si>
    <t xml:space="preserve">       Property, plant and equipment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</si>
  <si>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</si>
  <si>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</si>
  <si>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</si>
  <si>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</si>
  <si>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</si>
  <si>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These financial statements have been approved by the shareholders'</t>
  </si>
  <si>
    <t xml:space="preserve">                               general meeting No. ……… held on ………………………………</t>
  </si>
  <si>
    <t xml:space="preserve">                                   I do hereby certify that the above financial statement are correct in all aspects.</t>
  </si>
  <si>
    <t>(RESTATED)</t>
  </si>
  <si>
    <t>Unit : Baht</t>
  </si>
  <si>
    <t xml:space="preserve"> (Signed)……………………………………Authorized Director     (Signed)……………………………………Authorized Director</t>
  </si>
  <si>
    <t>LIABILITIES AND SHAREHOLDERS' EQUITY</t>
  </si>
  <si>
    <t>Current liabilities</t>
  </si>
  <si>
    <t xml:space="preserve">       Trade accounts payable and other payables</t>
  </si>
  <si>
    <t>Total current liabilities</t>
  </si>
  <si>
    <t>Non-current liabilities</t>
  </si>
  <si>
    <t xml:space="preserve">       Employee benefit obligations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</si>
  <si>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</si>
  <si>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</si>
  <si>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</si>
  <si>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</si>
  <si>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</si>
  <si>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900,000 common shares of Baht 100.00 each,</t>
  </si>
  <si>
    <t xml:space="preserve">                    50,000 common shares of Baht 100.00 each,</t>
  </si>
  <si>
    <t xml:space="preserve">              Issued and paid-up share capital</t>
  </si>
  <si>
    <t xml:space="preserve">              Premium on share capital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</si>
  <si>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</si>
  <si>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</si>
  <si>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</si>
  <si>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</si>
  <si>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 xml:space="preserve">       Total shareholders' equity</t>
  </si>
  <si>
    <t>Total liabilities and shareholders' equity</t>
  </si>
  <si>
    <t>STATEMENT OF COMPREHENSIVE INCOME</t>
  </si>
  <si>
    <t>2015</t>
  </si>
  <si>
    <t>Revenues from sales and services</t>
  </si>
  <si>
    <t>Cost of sales and services</t>
  </si>
  <si>
    <t>Gross profit</t>
  </si>
  <si>
    <t>Other revenues</t>
  </si>
  <si>
    <t>Profit before expenses</t>
  </si>
  <si>
    <t>Selling expenses</t>
  </si>
  <si>
    <t>Administrative expenses</t>
  </si>
  <si>
    <t>Total expenses</t>
  </si>
  <si>
    <t>Profit before financial cost and income tax expense</t>
  </si>
  <si>
    <t>Financial cost</t>
  </si>
  <si>
    <t>Profit before income tax expense</t>
  </si>
  <si>
    <t>Income tax expense</t>
  </si>
  <si>
    <t>Profit for the year</t>
  </si>
  <si>
    <t>Other comprehensive income</t>
  </si>
  <si>
    <t>Total comprehensive income for the year</t>
  </si>
  <si>
    <t>Earnings per share</t>
  </si>
  <si>
    <t xml:space="preserve">               Basic earnings per share</t>
  </si>
  <si>
    <t>Weighted average number of common shares</t>
  </si>
  <si>
    <t>STATEMENT OF CHANGES IN SHAREHOLDERS' EQUITY</t>
  </si>
  <si>
    <t>Issued and</t>
  </si>
  <si>
    <t>Premium on</t>
  </si>
  <si>
    <t>paid-up</t>
  </si>
  <si>
    <t>share capital</t>
  </si>
  <si>
    <t>Retained earnings</t>
  </si>
  <si>
    <t>Appropriated</t>
  </si>
  <si>
    <t>Unappropriated</t>
  </si>
  <si>
    <t>Legal reserve</t>
  </si>
  <si>
    <t>Total</t>
  </si>
  <si>
    <t>Dividend</t>
  </si>
  <si>
    <t>Increasing capital</t>
  </si>
  <si>
    <t>Premium on common shares</t>
  </si>
  <si>
    <t xml:space="preserve">                    Premium on common shares</t>
  </si>
  <si>
    <t>Balance as at December 31, 2015</t>
  </si>
  <si>
    <t>STATEMENT OF CASH FLOWS</t>
  </si>
  <si>
    <t>Profit before income tax</t>
  </si>
  <si>
    <t>Adjustments of profit (loss) to net cash receipt (disbursement) from operating activities</t>
  </si>
  <si>
    <t>Provision on employee benefits</t>
  </si>
  <si>
    <t>Depreciation</t>
  </si>
  <si>
    <t>Profit from operation before change in operating assets and liabilities</t>
  </si>
  <si>
    <t>(Increase) Decrease in operating assets</t>
  </si>
  <si>
    <t>Trade accounts receivable and other receivables</t>
  </si>
  <si>
    <t>Inventories</t>
  </si>
  <si>
    <t>Other non-current assets</t>
  </si>
  <si>
    <t>Increase (Decrease) in operating liabilities</t>
  </si>
  <si>
    <t>Trade accounts payable and other payables</t>
  </si>
  <si>
    <t>Cash received (paid) from operating</t>
  </si>
  <si>
    <t>Interest paid</t>
  </si>
  <si>
    <t>Corporate income tax paid</t>
  </si>
  <si>
    <t>Net cash provided by (used in) operating activities</t>
  </si>
  <si>
    <t>STATEMENT OF CASH FLOWS (Cont.)</t>
  </si>
  <si>
    <t>Cash paid for purchasing machinery and equipment</t>
  </si>
  <si>
    <t>Cash received from selling assets</t>
  </si>
  <si>
    <t>Net cash provided by (used in) investing activities</t>
  </si>
  <si>
    <t>Cash flows from financing activities:</t>
  </si>
  <si>
    <t>Cash Flows from investing activities:</t>
  </si>
  <si>
    <t>Cash flows from operating activities:</t>
  </si>
  <si>
    <t>Increase (decrease) in restricted deposits at bank</t>
  </si>
  <si>
    <t>Cash paid for repayment liabilities under finance lease</t>
  </si>
  <si>
    <t>Cash received from share subscription and premium on shares</t>
  </si>
  <si>
    <t>Cash paid for dividend</t>
  </si>
  <si>
    <t>Net cash provided by (used in) financing activities</t>
  </si>
  <si>
    <t>Net increase (decrease) in cash and cash equivalents</t>
  </si>
  <si>
    <t>Cash and cash equivalents at beginning of the year</t>
  </si>
  <si>
    <t>Cash and cash equivalents at the end of the year</t>
  </si>
  <si>
    <t>Additional information : Non-cash transactions</t>
  </si>
  <si>
    <t xml:space="preserve">       Liabilities under finance leases</t>
  </si>
  <si>
    <t>Allowance for doubtful accounts</t>
  </si>
  <si>
    <t xml:space="preserve">                                        (  Mr. Vichai Maikaensarn  )</t>
  </si>
  <si>
    <t xml:space="preserve">                  (  Miss Orasa Vimolchalao  )</t>
  </si>
  <si>
    <t xml:space="preserve">                (  Miss Orasa Vimolchalao  )</t>
  </si>
  <si>
    <t xml:space="preserve">                      (  Mr. Vichai Maikaensarn )</t>
  </si>
  <si>
    <t xml:space="preserve">                   (  Mr. Vichai Maikaensarn )</t>
  </si>
  <si>
    <t>FOR THE YEAR ENDED DECEMBER 31, 2016</t>
  </si>
  <si>
    <t>SIAMEAST SOLUTION PUBLIC COMPANY LIMITED</t>
  </si>
  <si>
    <t>AS AT DECEMBER 31, 2016</t>
  </si>
  <si>
    <t>DECEMBER 31, 2016</t>
  </si>
  <si>
    <t>JANUARY 1, 2015</t>
  </si>
  <si>
    <t xml:space="preserve">       Assets on a long-term lease area</t>
  </si>
  <si>
    <t>2016</t>
  </si>
  <si>
    <t>Balance as at January 1, 2015</t>
  </si>
  <si>
    <t>Balance as at December 31, 2016</t>
  </si>
  <si>
    <t>Amortization of assets on long-term lease area</t>
  </si>
  <si>
    <t>Bad debts</t>
  </si>
  <si>
    <t>Transfer retention as assets</t>
  </si>
  <si>
    <t xml:space="preserve">            240,000,000 common shares of Baht 0.50 each,</t>
  </si>
  <si>
    <t xml:space="preserve">             180,000,000 common shares of Baht 0.50 each,</t>
  </si>
  <si>
    <t>The company purchased the property on credit.</t>
  </si>
  <si>
    <t xml:space="preserve">       Current portion of liabilities under finance leases</t>
  </si>
  <si>
    <t>Unrealized (gain) loss on exchange rate</t>
  </si>
  <si>
    <t>Gains on disposal of assets</t>
  </si>
  <si>
    <t>Loss on an obsolete goods</t>
  </si>
</sst>
</file>

<file path=xl/styles.xml><?xml version="1.0" encoding="utf-8"?>
<styleSheet xmlns="http://schemas.openxmlformats.org/spreadsheetml/2006/main">
  <numFmts count="6">
    <numFmt numFmtId="187" formatCode="_-* #,##0.00_-;\-* #,##0.00_-;_-* &quot;-&quot;??_-;_-@_-"/>
    <numFmt numFmtId="194" formatCode="#,##0.00\ \ ;\(#,##0.00\)"/>
    <numFmt numFmtId="197" formatCode="#,##0.0000_);\(#,##0.0000\)"/>
    <numFmt numFmtId="198" formatCode="#,##0.0_);\(#,##0.0\)"/>
    <numFmt numFmtId="200" formatCode="_-* #,##0.00_-;\-* #,##0.00_-;_-* \-??_-;_-@_-"/>
    <numFmt numFmtId="202" formatCode="#,##0.00;[Black]\(#,##0.00\)"/>
  </numFmts>
  <fonts count="13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187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5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8" fillId="0" borderId="0"/>
    <xf numFmtId="0" fontId="1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187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39" fontId="1" fillId="0" borderId="0"/>
    <xf numFmtId="39" fontId="1" fillId="0" borderId="0"/>
    <xf numFmtId="39" fontId="1" fillId="0" borderId="0"/>
    <xf numFmtId="39" fontId="1" fillId="0" borderId="0"/>
  </cellStyleXfs>
  <cellXfs count="149">
    <xf numFmtId="0" fontId="0" fillId="0" borderId="0" xfId="0"/>
    <xf numFmtId="0" fontId="3" fillId="0" borderId="0" xfId="0" applyFont="1"/>
    <xf numFmtId="39" fontId="2" fillId="0" borderId="0" xfId="28" applyNumberFormat="1" applyFont="1" applyFill="1" applyBorder="1" applyAlignment="1" applyProtection="1"/>
    <xf numFmtId="39" fontId="3" fillId="0" borderId="0" xfId="28" applyNumberFormat="1" applyFont="1" applyAlignment="1" applyProtection="1">
      <alignment horizontal="center"/>
    </xf>
    <xf numFmtId="39" fontId="3" fillId="0" borderId="0" xfId="28" applyNumberFormat="1" applyFont="1" applyBorder="1" applyAlignment="1" applyProtection="1">
      <alignment horizontal="center"/>
    </xf>
    <xf numFmtId="39" fontId="3" fillId="0" borderId="3" xfId="28" quotePrefix="1" applyFont="1" applyFill="1" applyBorder="1" applyAlignment="1">
      <alignment horizontal="center"/>
    </xf>
    <xf numFmtId="39" fontId="3" fillId="0" borderId="1" xfId="28" applyFont="1" applyBorder="1" applyAlignment="1">
      <alignment horizontal="right"/>
    </xf>
    <xf numFmtId="39" fontId="3" fillId="0" borderId="3" xfId="28" quotePrefix="1" applyFont="1" applyBorder="1" applyAlignment="1">
      <alignment horizontal="center"/>
    </xf>
    <xf numFmtId="39" fontId="3" fillId="0" borderId="0" xfId="28" applyFont="1"/>
    <xf numFmtId="197" fontId="3" fillId="0" borderId="0" xfId="28" quotePrefix="1" applyNumberFormat="1" applyFont="1" applyBorder="1" applyAlignment="1">
      <alignment horizontal="center"/>
    </xf>
    <xf numFmtId="39" fontId="3" fillId="0" borderId="0" xfId="28" applyNumberFormat="1" applyFont="1" applyFill="1"/>
    <xf numFmtId="39" fontId="3" fillId="0" borderId="0" xfId="28" applyNumberFormat="1" applyFont="1"/>
    <xf numFmtId="39" fontId="3" fillId="0" borderId="0" xfId="28" applyFont="1" applyAlignment="1" applyProtection="1">
      <alignment horizontal="left"/>
    </xf>
    <xf numFmtId="0" fontId="3" fillId="0" borderId="0" xfId="0" applyFont="1" applyBorder="1"/>
    <xf numFmtId="39" fontId="3" fillId="0" borderId="0" xfId="28" applyNumberFormat="1" applyFont="1" applyFill="1" applyBorder="1" applyProtection="1"/>
    <xf numFmtId="39" fontId="3" fillId="0" borderId="0" xfId="28" applyNumberFormat="1" applyFont="1" applyBorder="1" applyProtection="1"/>
    <xf numFmtId="39" fontId="3" fillId="0" borderId="0" xfId="28" applyFont="1" applyBorder="1"/>
    <xf numFmtId="197" fontId="3" fillId="0" borderId="0" xfId="28" quotePrefix="1" applyNumberFormat="1" applyFont="1" applyAlignment="1">
      <alignment horizontal="center"/>
    </xf>
    <xf numFmtId="39" fontId="3" fillId="0" borderId="0" xfId="28" applyNumberFormat="1" applyFont="1" applyFill="1" applyProtection="1"/>
    <xf numFmtId="39" fontId="3" fillId="0" borderId="0" xfId="28" applyNumberFormat="1" applyFont="1" applyProtection="1"/>
    <xf numFmtId="39" fontId="3" fillId="0" borderId="3" xfId="28" applyNumberFormat="1" applyFont="1" applyFill="1" applyBorder="1" applyProtection="1"/>
    <xf numFmtId="39" fontId="3" fillId="0" borderId="0" xfId="28" applyNumberFormat="1" applyFont="1" applyFill="1" applyAlignment="1" applyProtection="1">
      <alignment horizontal="center"/>
    </xf>
    <xf numFmtId="39" fontId="3" fillId="0" borderId="3" xfId="28" applyNumberFormat="1" applyFont="1" applyFill="1" applyBorder="1"/>
    <xf numFmtId="187" fontId="3" fillId="0" borderId="0" xfId="3" applyFont="1"/>
    <xf numFmtId="198" fontId="3" fillId="0" borderId="0" xfId="28" applyNumberFormat="1" applyFont="1" applyAlignment="1">
      <alignment horizontal="center"/>
    </xf>
    <xf numFmtId="187" fontId="3" fillId="0" borderId="0" xfId="0" applyNumberFormat="1" applyFont="1"/>
    <xf numFmtId="39" fontId="3" fillId="0" borderId="4" xfId="28" applyNumberFormat="1" applyFont="1" applyFill="1" applyBorder="1"/>
    <xf numFmtId="194" fontId="3" fillId="0" borderId="0" xfId="28" applyNumberFormat="1" applyFont="1" applyAlignment="1" applyProtection="1">
      <alignment horizontal="left"/>
    </xf>
    <xf numFmtId="194" fontId="3" fillId="0" borderId="0" xfId="28" applyNumberFormat="1" applyFont="1"/>
    <xf numFmtId="39" fontId="3" fillId="0" borderId="0" xfId="0" applyNumberFormat="1" applyFont="1"/>
    <xf numFmtId="194" fontId="3" fillId="0" borderId="0" xfId="0" applyNumberFormat="1" applyFont="1"/>
    <xf numFmtId="39" fontId="3" fillId="0" borderId="0" xfId="0" applyNumberFormat="1" applyFont="1" applyFill="1" applyBorder="1"/>
    <xf numFmtId="39" fontId="3" fillId="0" borderId="0" xfId="3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0" fontId="2" fillId="0" borderId="0" xfId="0" applyNumberFormat="1" applyFont="1" applyFill="1" applyAlignment="1"/>
    <xf numFmtId="40" fontId="2" fillId="0" borderId="0" xfId="28" applyNumberFormat="1" applyFont="1" applyFill="1" applyAlignment="1"/>
    <xf numFmtId="38" fontId="2" fillId="0" borderId="0" xfId="28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28" applyNumberFormat="1" applyFont="1" applyFill="1" applyAlignment="1" applyProtection="1">
      <alignment horizontal="center"/>
    </xf>
    <xf numFmtId="38" fontId="2" fillId="0" borderId="0" xfId="0" applyNumberFormat="1" applyFont="1" applyFill="1" applyAlignment="1"/>
    <xf numFmtId="40" fontId="2" fillId="0" borderId="0" xfId="28" applyNumberFormat="1" applyFont="1" applyFill="1" applyBorder="1" applyAlignment="1" applyProtection="1">
      <alignment horizontal="center"/>
    </xf>
    <xf numFmtId="39" fontId="3" fillId="0" borderId="0" xfId="28" applyNumberFormat="1" applyFont="1" applyFill="1" applyAlignment="1" applyProtection="1"/>
    <xf numFmtId="0" fontId="3" fillId="0" borderId="0" xfId="0" applyFont="1" applyFill="1" applyAlignment="1"/>
    <xf numFmtId="38" fontId="3" fillId="0" borderId="0" xfId="0" applyNumberFormat="1" applyFont="1" applyFill="1" applyAlignment="1">
      <alignment horizontal="center"/>
    </xf>
    <xf numFmtId="40" fontId="2" fillId="0" borderId="0" xfId="28" applyNumberFormat="1" applyFont="1" applyFill="1" applyAlignment="1">
      <alignment horizontal="right"/>
    </xf>
    <xf numFmtId="38" fontId="2" fillId="0" borderId="0" xfId="28" applyNumberFormat="1" applyFont="1" applyFill="1" applyAlignment="1" applyProtection="1">
      <alignment horizontal="center"/>
    </xf>
    <xf numFmtId="40" fontId="2" fillId="0" borderId="1" xfId="0" quotePrefix="1" applyNumberFormat="1" applyFont="1" applyFill="1" applyBorder="1" applyAlignment="1">
      <alignment horizontal="center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1" xfId="28" quotePrefix="1" applyNumberFormat="1" applyFont="1" applyFill="1" applyBorder="1" applyAlignment="1" applyProtection="1">
      <alignment horizontal="center"/>
    </xf>
    <xf numFmtId="40" fontId="2" fillId="0" borderId="2" xfId="0" quotePrefix="1" applyNumberFormat="1" applyFont="1" applyFill="1" applyBorder="1" applyAlignment="1">
      <alignment horizontal="center"/>
    </xf>
    <xf numFmtId="40" fontId="2" fillId="0" borderId="2" xfId="28" applyNumberFormat="1" applyFont="1" applyFill="1" applyBorder="1" applyAlignment="1" applyProtection="1">
      <alignment horizontal="center"/>
    </xf>
    <xf numFmtId="40" fontId="2" fillId="0" borderId="0" xfId="0" applyNumberFormat="1" applyFont="1" applyFill="1" applyBorder="1" applyAlignment="1">
      <alignment horizontal="center"/>
    </xf>
    <xf numFmtId="40" fontId="2" fillId="0" borderId="0" xfId="28" applyNumberFormat="1" applyFont="1" applyFill="1" applyAlignment="1" applyProtection="1">
      <alignment horizontal="left"/>
    </xf>
    <xf numFmtId="40" fontId="2" fillId="0" borderId="0" xfId="28" applyNumberFormat="1" applyFont="1" applyFill="1" applyBorder="1" applyAlignment="1"/>
    <xf numFmtId="38" fontId="2" fillId="0" borderId="0" xfId="28" quotePrefix="1" applyNumberFormat="1" applyFont="1" applyFill="1" applyAlignment="1" applyProtection="1">
      <alignment horizontal="center"/>
    </xf>
    <xf numFmtId="40" fontId="2" fillId="0" borderId="0" xfId="28" applyNumberFormat="1" applyFont="1" applyFill="1" applyAlignment="1" applyProtection="1"/>
    <xf numFmtId="40" fontId="2" fillId="0" borderId="0" xfId="28" applyNumberFormat="1" applyFont="1" applyFill="1" applyBorder="1" applyAlignment="1" applyProtection="1"/>
    <xf numFmtId="40" fontId="2" fillId="0" borderId="3" xfId="28" applyNumberFormat="1" applyFont="1" applyFill="1" applyBorder="1" applyAlignment="1" applyProtection="1"/>
    <xf numFmtId="40" fontId="2" fillId="0" borderId="2" xfId="28" applyNumberFormat="1" applyFont="1" applyFill="1" applyBorder="1" applyAlignment="1" applyProtection="1"/>
    <xf numFmtId="40" fontId="2" fillId="0" borderId="4" xfId="28" applyNumberFormat="1" applyFont="1" applyFill="1" applyBorder="1" applyAlignment="1" applyProtection="1"/>
    <xf numFmtId="38" fontId="2" fillId="0" borderId="0" xfId="28" applyNumberFormat="1" applyFont="1" applyFill="1" applyAlignment="1" applyProtection="1">
      <alignment horizontal="left"/>
    </xf>
    <xf numFmtId="40" fontId="2" fillId="0" borderId="0" xfId="28" applyNumberFormat="1" applyFont="1" applyFill="1" applyAlignment="1">
      <alignment horizontal="center"/>
    </xf>
    <xf numFmtId="38" fontId="2" fillId="0" borderId="0" xfId="28" applyNumberFormat="1" applyFont="1" applyFill="1" applyAlignment="1">
      <alignment horizontal="center"/>
    </xf>
    <xf numFmtId="40" fontId="2" fillId="0" borderId="2" xfId="28" applyNumberFormat="1" applyFont="1" applyFill="1" applyBorder="1" applyAlignment="1">
      <alignment horizontal="right"/>
    </xf>
    <xf numFmtId="40" fontId="2" fillId="0" borderId="0" xfId="0" applyNumberFormat="1" applyFont="1" applyFill="1" applyAlignment="1">
      <alignment horizontal="center"/>
    </xf>
    <xf numFmtId="40" fontId="2" fillId="0" borderId="1" xfId="28" applyNumberFormat="1" applyFont="1" applyFill="1" applyBorder="1" applyAlignment="1" applyProtection="1"/>
    <xf numFmtId="40" fontId="2" fillId="0" borderId="1" xfId="28" applyNumberFormat="1" applyFont="1" applyFill="1" applyBorder="1" applyAlignment="1"/>
    <xf numFmtId="0" fontId="4" fillId="0" borderId="0" xfId="0" applyFont="1" applyFill="1"/>
    <xf numFmtId="40" fontId="2" fillId="0" borderId="5" xfId="28" applyNumberFormat="1" applyFont="1" applyFill="1" applyBorder="1" applyAlignment="1"/>
    <xf numFmtId="40" fontId="2" fillId="0" borderId="0" xfId="28" applyNumberFormat="1" applyFont="1" applyFill="1" applyAlignment="1" applyProtection="1">
      <alignment horizontal="fill"/>
    </xf>
    <xf numFmtId="39" fontId="2" fillId="0" borderId="0" xfId="28" applyNumberFormat="1" applyFont="1" applyFill="1" applyAlignment="1" applyProtection="1">
      <alignment horizontal="center"/>
    </xf>
    <xf numFmtId="39" fontId="2" fillId="0" borderId="0" xfId="28" applyNumberFormat="1" applyFont="1" applyFill="1" applyAlignment="1" applyProtection="1"/>
    <xf numFmtId="39" fontId="2" fillId="0" borderId="0" xfId="28" applyNumberFormat="1" applyFont="1" applyFill="1" applyBorder="1" applyAlignment="1" applyProtection="1">
      <alignment horizontal="center"/>
    </xf>
    <xf numFmtId="40" fontId="2" fillId="0" borderId="3" xfId="0" quotePrefix="1" applyNumberFormat="1" applyFont="1" applyFill="1" applyBorder="1" applyAlignment="1">
      <alignment horizontal="center"/>
    </xf>
    <xf numFmtId="40" fontId="2" fillId="0" borderId="0" xfId="0" quotePrefix="1" applyNumberFormat="1" applyFont="1" applyFill="1" applyAlignment="1"/>
    <xf numFmtId="38" fontId="2" fillId="0" borderId="0" xfId="28" quotePrefix="1" applyNumberFormat="1" applyFont="1" applyFill="1" applyAlignment="1">
      <alignment horizontal="center"/>
    </xf>
    <xf numFmtId="40" fontId="2" fillId="0" borderId="0" xfId="28" quotePrefix="1" applyNumberFormat="1" applyFont="1" applyFill="1" applyAlignment="1">
      <alignment horizontal="center"/>
    </xf>
    <xf numFmtId="38" fontId="2" fillId="0" borderId="0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202" fontId="3" fillId="0" borderId="0" xfId="30" applyNumberFormat="1" applyFont="1" applyFill="1"/>
    <xf numFmtId="39" fontId="10" fillId="0" borderId="0" xfId="0" applyNumberFormat="1" applyFont="1" applyAlignment="1">
      <alignment vertical="center"/>
    </xf>
    <xf numFmtId="39" fontId="10" fillId="0" borderId="0" xfId="29" applyNumberFormat="1" applyFont="1" applyFill="1" applyAlignment="1" applyProtection="1">
      <alignment horizontal="left" vertical="center"/>
    </xf>
    <xf numFmtId="39" fontId="3" fillId="0" borderId="0" xfId="31" applyNumberFormat="1" applyFont="1" applyAlignment="1" applyProtection="1">
      <alignment horizontal="center"/>
    </xf>
    <xf numFmtId="39" fontId="3" fillId="0" borderId="0" xfId="31" applyNumberFormat="1" applyFont="1" applyAlignment="1" applyProtection="1"/>
    <xf numFmtId="0" fontId="3" fillId="0" borderId="0" xfId="23" applyFont="1" applyAlignment="1"/>
    <xf numFmtId="0" fontId="3" fillId="0" borderId="0" xfId="23" applyFont="1" applyBorder="1" applyAlignment="1"/>
    <xf numFmtId="39" fontId="3" fillId="0" borderId="2" xfId="23" applyNumberFormat="1" applyFont="1" applyBorder="1" applyAlignment="1"/>
    <xf numFmtId="39" fontId="3" fillId="0" borderId="2" xfId="23" applyNumberFormat="1" applyFont="1" applyBorder="1" applyAlignment="1">
      <alignment horizontal="center"/>
    </xf>
    <xf numFmtId="39" fontId="3" fillId="0" borderId="0" xfId="23" applyNumberFormat="1" applyFont="1" applyBorder="1" applyAlignment="1"/>
    <xf numFmtId="39" fontId="3" fillId="0" borderId="1" xfId="23" applyNumberFormat="1" applyFont="1" applyBorder="1" applyAlignment="1">
      <alignment horizontal="center"/>
    </xf>
    <xf numFmtId="39" fontId="3" fillId="0" borderId="1" xfId="23" applyNumberFormat="1" applyFont="1" applyBorder="1" applyAlignment="1"/>
    <xf numFmtId="39" fontId="3" fillId="0" borderId="1" xfId="23" applyNumberFormat="1" applyFont="1" applyBorder="1" applyAlignment="1">
      <alignment horizontal="center" vertical="center"/>
    </xf>
    <xf numFmtId="39" fontId="3" fillId="0" borderId="0" xfId="23" applyNumberFormat="1" applyFont="1" applyBorder="1" applyAlignment="1">
      <alignment horizontal="center"/>
    </xf>
    <xf numFmtId="39" fontId="3" fillId="0" borderId="0" xfId="23" applyNumberFormat="1" applyFont="1" applyBorder="1" applyAlignment="1">
      <alignment horizontal="center" vertical="center"/>
    </xf>
    <xf numFmtId="0" fontId="3" fillId="0" borderId="2" xfId="23" applyFont="1" applyBorder="1" applyAlignment="1">
      <alignment vertical="center"/>
    </xf>
    <xf numFmtId="0" fontId="3" fillId="0" borderId="0" xfId="23" applyFont="1" applyFill="1" applyBorder="1" applyAlignment="1"/>
    <xf numFmtId="37" fontId="3" fillId="0" borderId="0" xfId="23" applyNumberFormat="1" applyFont="1" applyBorder="1" applyAlignment="1">
      <alignment horizontal="center"/>
    </xf>
    <xf numFmtId="187" fontId="3" fillId="0" borderId="0" xfId="1" applyFont="1" applyFill="1" applyBorder="1" applyAlignment="1"/>
    <xf numFmtId="187" fontId="3" fillId="0" borderId="0" xfId="23" applyNumberFormat="1" applyFont="1" applyBorder="1" applyAlignment="1"/>
    <xf numFmtId="187" fontId="3" fillId="0" borderId="0" xfId="1" applyFont="1" applyBorder="1" applyAlignment="1"/>
    <xf numFmtId="49" fontId="3" fillId="0" borderId="0" xfId="31" applyNumberFormat="1" applyFont="1" applyBorder="1" applyAlignment="1" applyProtection="1"/>
    <xf numFmtId="0" fontId="3" fillId="0" borderId="0" xfId="23" applyFont="1" applyBorder="1"/>
    <xf numFmtId="39" fontId="3" fillId="0" borderId="0" xfId="23" applyNumberFormat="1" applyFont="1" applyBorder="1"/>
    <xf numFmtId="40" fontId="3" fillId="0" borderId="0" xfId="0" applyNumberFormat="1" applyFont="1" applyFill="1" applyAlignment="1"/>
    <xf numFmtId="39" fontId="3" fillId="0" borderId="2" xfId="23" applyNumberFormat="1" applyFont="1" applyBorder="1" applyAlignment="1">
      <alignment horizontal="right"/>
    </xf>
    <xf numFmtId="40" fontId="3" fillId="0" borderId="0" xfId="0" applyNumberFormat="1" applyFont="1" applyFill="1" applyBorder="1" applyAlignment="1"/>
    <xf numFmtId="39" fontId="3" fillId="0" borderId="0" xfId="28" applyFont="1" applyFill="1"/>
    <xf numFmtId="194" fontId="3" fillId="0" borderId="0" xfId="28" applyNumberFormat="1" applyFont="1" applyFill="1"/>
    <xf numFmtId="39" fontId="3" fillId="0" borderId="0" xfId="3" applyNumberFormat="1" applyFont="1" applyFill="1"/>
    <xf numFmtId="40" fontId="2" fillId="0" borderId="0" xfId="28" applyNumberFormat="1" applyFont="1" applyFill="1" applyAlignment="1">
      <alignment horizontal="left"/>
    </xf>
    <xf numFmtId="39" fontId="3" fillId="0" borderId="0" xfId="31" applyNumberFormat="1" applyFont="1" applyFill="1" applyAlignment="1" applyProtection="1"/>
    <xf numFmtId="0" fontId="3" fillId="0" borderId="0" xfId="23" applyFont="1" applyFill="1" applyAlignment="1"/>
    <xf numFmtId="40" fontId="3" fillId="0" borderId="0" xfId="28" applyNumberFormat="1" applyFont="1" applyFill="1" applyAlignment="1"/>
    <xf numFmtId="40" fontId="3" fillId="0" borderId="0" xfId="28" applyNumberFormat="1" applyFont="1" applyFill="1" applyAlignment="1" applyProtection="1">
      <alignment horizontal="left"/>
    </xf>
    <xf numFmtId="40" fontId="12" fillId="0" borderId="0" xfId="28" applyNumberFormat="1" applyFont="1" applyFill="1" applyAlignment="1" applyProtection="1"/>
    <xf numFmtId="38" fontId="2" fillId="0" borderId="0" xfId="28" applyNumberFormat="1" applyFont="1" applyFill="1" applyAlignment="1" applyProtection="1"/>
    <xf numFmtId="39" fontId="2" fillId="0" borderId="0" xfId="23" applyNumberFormat="1" applyFont="1" applyBorder="1" applyAlignment="1"/>
    <xf numFmtId="39" fontId="3" fillId="0" borderId="0" xfId="28" applyFont="1" applyBorder="1" applyAlignment="1">
      <alignment horizontal="right"/>
    </xf>
    <xf numFmtId="39" fontId="3" fillId="0" borderId="1" xfId="28" quotePrefix="1" applyFont="1" applyFill="1" applyBorder="1" applyAlignment="1">
      <alignment horizontal="center"/>
    </xf>
    <xf numFmtId="39" fontId="3" fillId="0" borderId="2" xfId="28" quotePrefix="1" applyFont="1" applyFill="1" applyBorder="1" applyAlignment="1">
      <alignment horizontal="center"/>
    </xf>
    <xf numFmtId="39" fontId="3" fillId="0" borderId="2" xfId="28" applyNumberFormat="1" applyFont="1" applyFill="1" applyBorder="1"/>
    <xf numFmtId="39" fontId="3" fillId="0" borderId="0" xfId="28" applyNumberFormat="1" applyFont="1" applyBorder="1"/>
    <xf numFmtId="39" fontId="3" fillId="0" borderId="2" xfId="28" applyNumberFormat="1" applyFont="1" applyFill="1" applyBorder="1" applyProtection="1"/>
    <xf numFmtId="39" fontId="3" fillId="0" borderId="0" xfId="1" applyNumberFormat="1" applyFont="1" applyBorder="1" applyAlignment="1"/>
    <xf numFmtId="39" fontId="3" fillId="0" borderId="4" xfId="23" applyNumberFormat="1" applyFont="1" applyBorder="1" applyAlignment="1"/>
    <xf numFmtId="39" fontId="3" fillId="0" borderId="0" xfId="23" applyNumberFormat="1" applyFont="1" applyFill="1" applyBorder="1" applyAlignment="1"/>
    <xf numFmtId="202" fontId="2" fillId="0" borderId="0" xfId="28" applyNumberFormat="1" applyFont="1" applyFill="1" applyAlignment="1" applyProtection="1"/>
    <xf numFmtId="202" fontId="2" fillId="0" borderId="0" xfId="0" applyNumberFormat="1" applyFont="1" applyFill="1" applyAlignment="1"/>
    <xf numFmtId="202" fontId="2" fillId="0" borderId="0" xfId="28" applyNumberFormat="1" applyFont="1" applyFill="1" applyBorder="1" applyAlignment="1" applyProtection="1"/>
    <xf numFmtId="202" fontId="2" fillId="0" borderId="1" xfId="28" applyNumberFormat="1" applyFont="1" applyFill="1" applyBorder="1" applyAlignment="1" applyProtection="1"/>
    <xf numFmtId="202" fontId="2" fillId="0" borderId="2" xfId="28" applyNumberFormat="1" applyFont="1" applyFill="1" applyBorder="1" applyAlignment="1" applyProtection="1"/>
    <xf numFmtId="202" fontId="2" fillId="0" borderId="3" xfId="28" applyNumberFormat="1" applyFont="1" applyFill="1" applyBorder="1" applyAlignment="1" applyProtection="1"/>
    <xf numFmtId="202" fontId="2" fillId="0" borderId="4" xfId="28" applyNumberFormat="1" applyFont="1" applyFill="1" applyBorder="1" applyAlignment="1" applyProtection="1"/>
    <xf numFmtId="40" fontId="2" fillId="0" borderId="0" xfId="28" applyNumberFormat="1" applyFont="1" applyFill="1" applyAlignment="1">
      <alignment horizontal="center"/>
    </xf>
    <xf numFmtId="40" fontId="2" fillId="0" borderId="0" xfId="28" applyNumberFormat="1" applyFont="1" applyFill="1" applyAlignment="1"/>
    <xf numFmtId="40" fontId="2" fillId="0" borderId="0" xfId="28" applyNumberFormat="1" applyFont="1" applyFill="1" applyAlignment="1" applyProtection="1">
      <alignment horizontal="center"/>
    </xf>
    <xf numFmtId="39" fontId="3" fillId="0" borderId="0" xfId="28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39" fontId="2" fillId="0" borderId="0" xfId="28" applyNumberFormat="1" applyFont="1" applyFill="1" applyAlignment="1" applyProtection="1">
      <alignment horizontal="center"/>
    </xf>
    <xf numFmtId="40" fontId="3" fillId="0" borderId="0" xfId="0" applyNumberFormat="1" applyFont="1" applyFill="1" applyAlignment="1">
      <alignment horizontal="center"/>
    </xf>
    <xf numFmtId="39" fontId="3" fillId="0" borderId="0" xfId="31" applyNumberFormat="1" applyFont="1" applyFill="1" applyAlignment="1" applyProtection="1">
      <alignment horizontal="center"/>
    </xf>
    <xf numFmtId="39" fontId="3" fillId="0" borderId="0" xfId="31" applyNumberFormat="1" applyFont="1" applyAlignment="1" applyProtection="1">
      <alignment horizontal="center"/>
    </xf>
    <xf numFmtId="39" fontId="3" fillId="0" borderId="3" xfId="23" applyNumberFormat="1" applyFont="1" applyBorder="1" applyAlignment="1">
      <alignment horizontal="center" vertical="center"/>
    </xf>
    <xf numFmtId="39" fontId="3" fillId="0" borderId="0" xfId="28" applyNumberFormat="1" applyFont="1" applyAlignment="1" applyProtection="1">
      <alignment horizontal="center"/>
    </xf>
    <xf numFmtId="39" fontId="3" fillId="0" borderId="2" xfId="28" applyNumberFormat="1" applyFont="1" applyBorder="1" applyAlignment="1" applyProtection="1">
      <alignment horizontal="right"/>
    </xf>
    <xf numFmtId="39" fontId="3" fillId="0" borderId="0" xfId="28" applyFont="1" applyAlignment="1" applyProtection="1">
      <alignment horizontal="center"/>
    </xf>
  </cellXfs>
  <cellStyles count="32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M033T4" xfId="23"/>
    <cellStyle name="เครื่องหมายจุลภาค 2" xfId="24"/>
    <cellStyle name="ปกติ 13" xfId="25"/>
    <cellStyle name="ปกติ 2" xfId="26"/>
    <cellStyle name="ปกติ 2 3" xfId="27"/>
    <cellStyle name="ปกติ_Sheet1" xfId="28"/>
    <cellStyle name="ปกติ_Sheet1 2" xfId="29"/>
    <cellStyle name="ปกติ_Sheet1 3 2" xfId="30"/>
    <cellStyle name="ปกติ_Sheet1_M033T4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4"/>
  <sheetViews>
    <sheetView tabSelected="1" view="pageBreakPreview" zoomScaleNormal="100" zoomScaleSheetLayoutView="100" workbookViewId="0">
      <selection activeCell="N1" sqref="N1"/>
    </sheetView>
  </sheetViews>
  <sheetFormatPr defaultColWidth="9.125" defaultRowHeight="21.75" customHeight="1"/>
  <cols>
    <col min="1" max="1" width="2.625" style="35" customWidth="1"/>
    <col min="2" max="2" width="9.125" style="35" customWidth="1"/>
    <col min="3" max="3" width="10.75" style="35" customWidth="1"/>
    <col min="4" max="4" width="7.125" style="35" customWidth="1"/>
    <col min="5" max="5" width="10.625" style="35" customWidth="1"/>
    <col min="6" max="6" width="0.625" style="35" customWidth="1"/>
    <col min="7" max="7" width="5.625" style="40" customWidth="1"/>
    <col min="8" max="8" width="0.625" style="35" customWidth="1"/>
    <col min="9" max="9" width="16.125" style="35" customWidth="1"/>
    <col min="10" max="10" width="0.625" style="38" customWidth="1"/>
    <col min="11" max="11" width="16.125" style="35" customWidth="1"/>
    <col min="12" max="12" width="0.625" style="35" customWidth="1"/>
    <col min="13" max="13" width="16.125" style="35" customWidth="1"/>
    <col min="14" max="14" width="12.75" style="35" bestFit="1" customWidth="1"/>
    <col min="15" max="15" width="10.5" style="35" bestFit="1" customWidth="1"/>
    <col min="16" max="16" width="11.125" style="35" bestFit="1" customWidth="1"/>
    <col min="17" max="17" width="12.25" style="35" bestFit="1" customWidth="1"/>
    <col min="18" max="16384" width="9.125" style="35"/>
  </cols>
  <sheetData>
    <row r="1" spans="1:11" ht="21.75" customHeight="1">
      <c r="A1" s="36"/>
      <c r="B1" s="36"/>
      <c r="C1" s="36"/>
      <c r="D1" s="36"/>
      <c r="E1" s="36"/>
      <c r="F1" s="36"/>
      <c r="G1" s="37"/>
      <c r="K1" s="36"/>
    </row>
    <row r="2" spans="1:11" ht="21.75" customHeight="1">
      <c r="A2" s="36"/>
      <c r="B2" s="36"/>
      <c r="C2" s="36"/>
      <c r="D2" s="36"/>
      <c r="E2" s="36"/>
      <c r="F2" s="36"/>
      <c r="G2" s="37"/>
      <c r="K2" s="36"/>
    </row>
    <row r="3" spans="1:11" ht="21.75" customHeight="1">
      <c r="A3" s="36"/>
      <c r="B3" s="36"/>
      <c r="C3" s="36"/>
      <c r="D3" s="36"/>
      <c r="E3" s="36"/>
      <c r="F3" s="36"/>
      <c r="G3" s="37"/>
      <c r="K3" s="36"/>
    </row>
    <row r="4" spans="1:11" ht="21.75" customHeight="1">
      <c r="A4" s="36"/>
      <c r="B4" s="36"/>
      <c r="C4" s="36"/>
      <c r="D4" s="36"/>
      <c r="E4" s="36"/>
      <c r="F4" s="36"/>
      <c r="G4" s="37"/>
      <c r="K4" s="36"/>
    </row>
    <row r="5" spans="1:11" ht="21.75" customHeight="1">
      <c r="A5" s="36"/>
      <c r="B5" s="36"/>
      <c r="C5" s="36"/>
      <c r="D5" s="36"/>
      <c r="E5" s="36"/>
      <c r="F5" s="36"/>
      <c r="G5" s="37"/>
      <c r="K5" s="36"/>
    </row>
    <row r="6" spans="1:11" ht="21.75" customHeight="1">
      <c r="A6" s="36"/>
      <c r="B6" s="36"/>
      <c r="C6" s="36"/>
      <c r="D6" s="36"/>
      <c r="E6" s="36"/>
      <c r="F6" s="36"/>
      <c r="G6" s="37"/>
      <c r="K6" s="36"/>
    </row>
    <row r="7" spans="1:11" ht="21.75" customHeight="1">
      <c r="A7" s="36"/>
      <c r="B7" s="36"/>
      <c r="C7" s="36"/>
      <c r="D7" s="36"/>
      <c r="E7" s="36"/>
      <c r="F7" s="36"/>
      <c r="G7" s="37"/>
      <c r="K7" s="36"/>
    </row>
    <row r="8" spans="1:11" ht="21.75" customHeight="1">
      <c r="B8" s="56"/>
      <c r="C8" s="138" t="s">
        <v>121</v>
      </c>
      <c r="D8" s="138"/>
      <c r="E8" s="138"/>
      <c r="F8" s="138"/>
      <c r="G8" s="138"/>
      <c r="H8" s="138"/>
      <c r="I8" s="138"/>
      <c r="J8" s="56"/>
      <c r="K8" s="36"/>
    </row>
    <row r="9" spans="1:11" ht="21.75" customHeight="1">
      <c r="B9" s="43"/>
      <c r="C9" s="140" t="s">
        <v>1</v>
      </c>
      <c r="D9" s="140"/>
      <c r="E9" s="140"/>
      <c r="F9" s="140"/>
      <c r="G9" s="140"/>
      <c r="H9" s="140"/>
      <c r="I9" s="140"/>
      <c r="J9" s="43"/>
      <c r="K9" s="36"/>
    </row>
    <row r="10" spans="1:11" ht="21.75" customHeight="1">
      <c r="B10" s="43"/>
      <c r="C10" s="140" t="s">
        <v>120</v>
      </c>
      <c r="D10" s="140"/>
      <c r="E10" s="140"/>
      <c r="F10" s="140"/>
      <c r="G10" s="140"/>
      <c r="H10" s="140"/>
      <c r="I10" s="140"/>
      <c r="J10" s="43"/>
      <c r="K10" s="36"/>
    </row>
    <row r="11" spans="1:11" ht="21.75" customHeight="1">
      <c r="A11" s="43"/>
      <c r="B11" s="43"/>
      <c r="C11" s="43"/>
      <c r="D11" s="43"/>
      <c r="E11" s="43"/>
      <c r="F11" s="43"/>
      <c r="G11" s="43"/>
      <c r="H11" s="43"/>
      <c r="K11" s="36"/>
    </row>
    <row r="12" spans="1:11" ht="21.75" customHeight="1">
      <c r="A12" s="36"/>
      <c r="B12" s="36"/>
      <c r="C12" s="36"/>
      <c r="D12" s="36"/>
      <c r="E12" s="36"/>
      <c r="F12" s="36"/>
      <c r="G12" s="37"/>
      <c r="K12" s="36"/>
    </row>
    <row r="13" spans="1:11" ht="21.75" customHeight="1">
      <c r="A13" s="36"/>
      <c r="B13" s="36"/>
      <c r="C13" s="36"/>
      <c r="D13" s="36"/>
      <c r="E13" s="36"/>
      <c r="F13" s="36"/>
      <c r="G13" s="37"/>
      <c r="K13" s="36"/>
    </row>
    <row r="14" spans="1:11" ht="21.75" customHeight="1">
      <c r="H14" s="39"/>
      <c r="I14" s="39"/>
      <c r="J14" s="41"/>
      <c r="K14" s="36"/>
    </row>
    <row r="15" spans="1:11" ht="21.75" customHeight="1">
      <c r="A15" s="56"/>
      <c r="B15" s="56"/>
      <c r="C15" s="56"/>
      <c r="D15" s="56"/>
      <c r="E15" s="56"/>
      <c r="F15" s="56"/>
      <c r="G15" s="56"/>
      <c r="H15" s="39"/>
      <c r="I15" s="39"/>
      <c r="J15" s="41"/>
      <c r="K15" s="36"/>
    </row>
    <row r="16" spans="1:11" ht="21.75" customHeight="1">
      <c r="A16" s="56"/>
      <c r="B16" s="56"/>
      <c r="C16" s="56"/>
      <c r="D16" s="56"/>
      <c r="E16" s="56"/>
      <c r="F16" s="56"/>
      <c r="G16" s="56"/>
      <c r="H16" s="39"/>
      <c r="I16" s="39"/>
      <c r="J16" s="41"/>
      <c r="K16" s="36"/>
    </row>
    <row r="17" spans="1:15" ht="21.75" customHeight="1">
      <c r="A17" s="36"/>
      <c r="B17" s="36"/>
      <c r="C17" s="36"/>
      <c r="D17" s="36"/>
      <c r="E17" s="36"/>
      <c r="F17" s="36"/>
      <c r="G17" s="37"/>
      <c r="K17" s="36"/>
    </row>
    <row r="18" spans="1:15" ht="21.75" customHeight="1">
      <c r="A18" s="138" t="s">
        <v>121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</row>
    <row r="19" spans="1:15" ht="21.75" customHeight="1">
      <c r="A19" s="139" t="s">
        <v>2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42"/>
      <c r="O19" s="42"/>
    </row>
    <row r="20" spans="1:15" ht="21.75" customHeight="1">
      <c r="A20" s="139" t="s">
        <v>122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42"/>
      <c r="O20" s="42"/>
    </row>
    <row r="21" spans="1:15" ht="21.75" customHeight="1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79"/>
      <c r="M21" s="79"/>
      <c r="N21" s="43"/>
      <c r="O21" s="43"/>
    </row>
    <row r="22" spans="1:15" ht="21.75" customHeight="1">
      <c r="A22" s="34"/>
      <c r="B22" s="34"/>
      <c r="C22" s="34"/>
      <c r="D22" s="34"/>
      <c r="E22" s="34"/>
      <c r="F22" s="34"/>
      <c r="G22" s="44"/>
      <c r="H22" s="34"/>
      <c r="I22" s="80"/>
      <c r="J22" s="81"/>
      <c r="K22" s="80"/>
      <c r="L22" s="79"/>
      <c r="M22" s="79"/>
      <c r="N22" s="43"/>
      <c r="O22" s="43"/>
    </row>
    <row r="23" spans="1:15" ht="21.75" customHeight="1">
      <c r="A23" s="36"/>
      <c r="B23" s="36"/>
      <c r="C23" s="36"/>
      <c r="D23" s="36"/>
      <c r="E23" s="36"/>
      <c r="F23" s="36"/>
      <c r="G23" s="37"/>
      <c r="M23" s="45" t="s">
        <v>23</v>
      </c>
    </row>
    <row r="24" spans="1:15" ht="21.75" customHeight="1">
      <c r="A24" s="137" t="s">
        <v>3</v>
      </c>
      <c r="B24" s="137"/>
      <c r="C24" s="137"/>
      <c r="D24" s="137"/>
      <c r="E24" s="137"/>
      <c r="F24" s="36"/>
      <c r="G24" s="46" t="s">
        <v>5</v>
      </c>
      <c r="I24" s="47" t="s">
        <v>123</v>
      </c>
      <c r="J24" s="48"/>
      <c r="K24" s="49" t="s">
        <v>9</v>
      </c>
      <c r="M24" s="49" t="s">
        <v>124</v>
      </c>
    </row>
    <row r="25" spans="1:15" ht="21.75" customHeight="1">
      <c r="A25" s="36"/>
      <c r="B25" s="36"/>
      <c r="C25" s="36"/>
      <c r="D25" s="36"/>
      <c r="E25" s="36"/>
      <c r="F25" s="36"/>
      <c r="G25" s="46"/>
      <c r="I25" s="50"/>
      <c r="J25" s="48"/>
      <c r="K25" s="51" t="s">
        <v>22</v>
      </c>
      <c r="L25" s="52"/>
      <c r="M25" s="51" t="s">
        <v>22</v>
      </c>
    </row>
    <row r="26" spans="1:15" ht="21.75" customHeight="1">
      <c r="A26" s="53" t="s">
        <v>4</v>
      </c>
      <c r="B26" s="36"/>
      <c r="C26" s="36"/>
      <c r="D26" s="36"/>
      <c r="E26" s="36"/>
      <c r="F26" s="36"/>
      <c r="G26" s="37"/>
      <c r="I26" s="36"/>
      <c r="J26" s="54"/>
      <c r="K26" s="36"/>
    </row>
    <row r="27" spans="1:15" ht="21.75" customHeight="1">
      <c r="B27" s="53" t="s">
        <v>6</v>
      </c>
      <c r="C27" s="36"/>
      <c r="D27" s="36"/>
      <c r="F27" s="36"/>
      <c r="G27" s="55">
        <v>4</v>
      </c>
      <c r="I27" s="56">
        <v>97794175.689999998</v>
      </c>
      <c r="J27" s="57"/>
      <c r="K27" s="56">
        <v>94319198.219999999</v>
      </c>
      <c r="M27" s="35">
        <v>57134969.07</v>
      </c>
    </row>
    <row r="28" spans="1:15" ht="21.75" customHeight="1">
      <c r="B28" s="53" t="s">
        <v>7</v>
      </c>
      <c r="C28" s="36"/>
      <c r="D28" s="36"/>
      <c r="F28" s="36"/>
      <c r="G28" s="55">
        <v>5</v>
      </c>
      <c r="I28" s="56">
        <v>86235330.800000012</v>
      </c>
      <c r="J28" s="57"/>
      <c r="K28" s="56">
        <v>93337068.150000006</v>
      </c>
      <c r="M28" s="35">
        <v>136693494.28</v>
      </c>
    </row>
    <row r="29" spans="1:15" ht="21.75" customHeight="1">
      <c r="B29" s="53" t="s">
        <v>8</v>
      </c>
      <c r="C29" s="36"/>
      <c r="D29" s="36"/>
      <c r="F29" s="36"/>
      <c r="G29" s="55">
        <v>6</v>
      </c>
      <c r="I29" s="56">
        <v>18266357.330000002</v>
      </c>
      <c r="J29" s="57"/>
      <c r="K29" s="56">
        <v>17391506.280000001</v>
      </c>
      <c r="M29" s="35">
        <v>36472042.310000002</v>
      </c>
    </row>
    <row r="30" spans="1:15" ht="21.75" customHeight="1">
      <c r="A30" s="36"/>
      <c r="B30" s="36"/>
      <c r="C30" s="53" t="s">
        <v>10</v>
      </c>
      <c r="D30" s="36"/>
      <c r="F30" s="36"/>
      <c r="G30" s="37"/>
      <c r="I30" s="58">
        <f>SUM(I27:I29)</f>
        <v>202295863.82000002</v>
      </c>
      <c r="J30" s="57"/>
      <c r="K30" s="58">
        <f>SUM(K27:K29)</f>
        <v>205047772.65000001</v>
      </c>
      <c r="M30" s="58">
        <f>SUM(M27:M29)</f>
        <v>230300505.66</v>
      </c>
    </row>
    <row r="31" spans="1:15" ht="21.75" customHeight="1">
      <c r="A31" s="53" t="s">
        <v>11</v>
      </c>
      <c r="B31" s="36"/>
      <c r="C31" s="53"/>
      <c r="D31" s="36"/>
      <c r="F31" s="36"/>
      <c r="G31" s="37"/>
      <c r="I31" s="57"/>
      <c r="J31" s="57"/>
      <c r="K31" s="57"/>
    </row>
    <row r="32" spans="1:15" ht="21.75" customHeight="1">
      <c r="B32" s="53" t="s">
        <v>12</v>
      </c>
      <c r="C32" s="36"/>
      <c r="D32" s="36"/>
      <c r="F32" s="36"/>
      <c r="G32" s="55">
        <v>7</v>
      </c>
      <c r="I32" s="57">
        <v>12360000</v>
      </c>
      <c r="J32" s="57"/>
      <c r="K32" s="57">
        <v>8480255.2200000007</v>
      </c>
      <c r="M32" s="57">
        <v>8822822.8399999999</v>
      </c>
    </row>
    <row r="33" spans="1:13" ht="21.75" customHeight="1">
      <c r="B33" s="53" t="s">
        <v>13</v>
      </c>
      <c r="C33" s="36"/>
      <c r="D33" s="36"/>
      <c r="F33" s="36"/>
      <c r="G33" s="55">
        <v>8</v>
      </c>
      <c r="I33" s="57">
        <v>4848086.3400000036</v>
      </c>
      <c r="J33" s="57"/>
      <c r="K33" s="57">
        <v>4910378.1400000025</v>
      </c>
      <c r="M33" s="57">
        <v>5147287.41</v>
      </c>
    </row>
    <row r="34" spans="1:13" ht="21.75" customHeight="1">
      <c r="B34" s="116" t="s">
        <v>125</v>
      </c>
      <c r="C34" s="36"/>
      <c r="D34" s="36"/>
      <c r="F34" s="36"/>
      <c r="G34" s="55">
        <v>9</v>
      </c>
      <c r="I34" s="57">
        <v>7596918.3699999992</v>
      </c>
      <c r="J34" s="57"/>
      <c r="K34" s="57">
        <v>7997909.4399999995</v>
      </c>
      <c r="M34" s="57">
        <v>8703891.6799999997</v>
      </c>
    </row>
    <row r="35" spans="1:13" ht="21.75" customHeight="1">
      <c r="B35" s="53" t="s">
        <v>14</v>
      </c>
      <c r="C35" s="36"/>
      <c r="D35" s="36"/>
      <c r="F35" s="36"/>
      <c r="G35" s="55">
        <v>10</v>
      </c>
      <c r="I35" s="57">
        <v>872307.75720657536</v>
      </c>
      <c r="J35" s="57"/>
      <c r="K35" s="57">
        <v>740839</v>
      </c>
      <c r="M35" s="57">
        <v>586255.4</v>
      </c>
    </row>
    <row r="36" spans="1:13" ht="21.75" customHeight="1">
      <c r="B36" s="53" t="s">
        <v>15</v>
      </c>
      <c r="C36" s="36"/>
      <c r="D36" s="36"/>
      <c r="F36" s="36"/>
      <c r="G36" s="55"/>
      <c r="I36" s="59">
        <v>14500</v>
      </c>
      <c r="J36" s="57"/>
      <c r="K36" s="59">
        <v>421215</v>
      </c>
      <c r="M36" s="59">
        <v>4911260.32</v>
      </c>
    </row>
    <row r="37" spans="1:13" ht="21.75" customHeight="1">
      <c r="C37" s="53" t="s">
        <v>16</v>
      </c>
      <c r="D37" s="36"/>
      <c r="E37" s="36"/>
      <c r="F37" s="36"/>
      <c r="G37" s="55"/>
      <c r="I37" s="56">
        <f>SUM(I32:I36)</f>
        <v>25691812.467206575</v>
      </c>
      <c r="J37" s="57"/>
      <c r="K37" s="56">
        <f>SUM(K32:K36)</f>
        <v>22550596.800000004</v>
      </c>
      <c r="M37" s="56">
        <f>SUM(M32:M36)</f>
        <v>28171517.649999999</v>
      </c>
    </row>
    <row r="38" spans="1:13" ht="21.75" customHeight="1" thickBot="1">
      <c r="A38" s="53" t="s">
        <v>17</v>
      </c>
      <c r="D38" s="36"/>
      <c r="E38" s="36"/>
      <c r="F38" s="36"/>
      <c r="G38" s="37"/>
      <c r="I38" s="60">
        <f>+I30+I37</f>
        <v>227987676.28720659</v>
      </c>
      <c r="J38" s="57"/>
      <c r="K38" s="60">
        <f>+K30+K37</f>
        <v>227598369.45000002</v>
      </c>
      <c r="M38" s="60">
        <f>+M30+M37</f>
        <v>258472023.31</v>
      </c>
    </row>
    <row r="39" spans="1:13" ht="21.75" customHeight="1" thickTop="1">
      <c r="A39" s="36"/>
      <c r="B39" s="36"/>
      <c r="C39" s="36"/>
      <c r="D39" s="36"/>
      <c r="E39" s="36"/>
      <c r="F39" s="36"/>
      <c r="G39" s="37"/>
      <c r="I39" s="36"/>
      <c r="J39" s="54"/>
      <c r="K39" s="36"/>
    </row>
    <row r="40" spans="1:13" ht="21.75" customHeight="1">
      <c r="A40" s="53" t="s">
        <v>18</v>
      </c>
      <c r="B40" s="36"/>
      <c r="C40" s="36"/>
      <c r="D40" s="36"/>
      <c r="E40" s="36"/>
      <c r="F40" s="36"/>
      <c r="G40" s="37"/>
      <c r="K40" s="36"/>
    </row>
    <row r="42" spans="1:13" ht="21.75" customHeight="1">
      <c r="A42" s="53"/>
      <c r="B42" s="36"/>
      <c r="C42" s="36"/>
      <c r="D42" s="36"/>
      <c r="E42" s="36"/>
      <c r="F42" s="36"/>
      <c r="G42" s="37"/>
      <c r="K42" s="36"/>
    </row>
    <row r="43" spans="1:13" ht="21.75" customHeight="1">
      <c r="A43" s="53"/>
      <c r="B43" s="36"/>
      <c r="C43" s="36"/>
      <c r="D43" s="36"/>
      <c r="E43" s="36"/>
      <c r="F43" s="36"/>
      <c r="G43" s="37"/>
      <c r="K43" s="36"/>
    </row>
    <row r="44" spans="1:13" ht="21.75" customHeight="1">
      <c r="A44" s="83" t="s">
        <v>19</v>
      </c>
      <c r="B44" s="36"/>
      <c r="C44" s="36"/>
      <c r="D44" s="36"/>
      <c r="E44" s="36"/>
      <c r="F44" s="36"/>
      <c r="G44" s="37"/>
      <c r="K44" s="36"/>
    </row>
    <row r="45" spans="1:13" ht="21.75" customHeight="1">
      <c r="A45" s="83" t="s">
        <v>20</v>
      </c>
      <c r="B45" s="36"/>
      <c r="C45" s="36"/>
      <c r="D45" s="36"/>
      <c r="E45" s="36"/>
      <c r="F45" s="36"/>
      <c r="G45" s="37"/>
      <c r="K45" s="36"/>
    </row>
    <row r="46" spans="1:13" ht="21.75" customHeight="1">
      <c r="C46" s="36"/>
      <c r="D46" s="36"/>
      <c r="E46" s="36"/>
      <c r="F46" s="36"/>
      <c r="G46" s="37"/>
      <c r="K46" s="36"/>
    </row>
    <row r="47" spans="1:13" ht="21.75" customHeight="1">
      <c r="A47" s="53"/>
      <c r="B47" s="84" t="s">
        <v>21</v>
      </c>
      <c r="C47" s="36"/>
      <c r="D47" s="36"/>
      <c r="E47" s="36"/>
      <c r="F47" s="36"/>
      <c r="G47" s="37"/>
      <c r="K47" s="36"/>
    </row>
    <row r="48" spans="1:13" ht="21.75" customHeight="1">
      <c r="A48" s="36"/>
      <c r="B48" s="36"/>
      <c r="C48" s="36"/>
      <c r="D48" s="36"/>
      <c r="E48" s="36"/>
      <c r="F48" s="36"/>
      <c r="G48" s="37"/>
      <c r="K48" s="36"/>
    </row>
    <row r="49" spans="1:13" ht="21.75" customHeight="1">
      <c r="A49" s="36"/>
      <c r="B49" s="36"/>
      <c r="C49" s="36"/>
      <c r="D49" s="36"/>
      <c r="E49" s="36"/>
      <c r="F49" s="36"/>
      <c r="G49" s="37"/>
      <c r="K49" s="36"/>
    </row>
    <row r="50" spans="1:13" ht="21.75" customHeight="1">
      <c r="A50" s="36"/>
      <c r="B50" s="36"/>
      <c r="C50" s="36"/>
      <c r="D50" s="36"/>
      <c r="E50" s="36"/>
      <c r="F50" s="36"/>
      <c r="G50" s="37"/>
      <c r="K50" s="36"/>
    </row>
    <row r="51" spans="1:13" ht="21.75" customHeight="1">
      <c r="A51" s="36"/>
      <c r="B51" s="36"/>
      <c r="C51" s="36"/>
      <c r="D51" s="36"/>
      <c r="E51" s="36"/>
      <c r="F51" s="36"/>
      <c r="G51" s="37"/>
      <c r="K51" s="36"/>
    </row>
    <row r="52" spans="1:13" ht="21.75" customHeight="1">
      <c r="A52" s="36"/>
      <c r="B52" s="36"/>
      <c r="C52" s="36"/>
      <c r="D52" s="36"/>
      <c r="E52" s="36"/>
      <c r="F52" s="36"/>
      <c r="G52" s="37"/>
      <c r="K52" s="36"/>
    </row>
    <row r="53" spans="1:13" ht="21.75" customHeight="1">
      <c r="A53" s="36"/>
      <c r="B53" s="36"/>
      <c r="C53" s="36"/>
      <c r="D53" s="36"/>
      <c r="E53" s="36"/>
      <c r="F53" s="36"/>
      <c r="G53" s="37"/>
      <c r="K53" s="36"/>
    </row>
    <row r="54" spans="1:13" ht="21.75" customHeight="1">
      <c r="B54" s="53" t="s">
        <v>24</v>
      </c>
      <c r="C54" s="36"/>
      <c r="D54" s="36"/>
      <c r="E54" s="36"/>
      <c r="F54" s="36"/>
      <c r="G54" s="61"/>
      <c r="K54" s="36"/>
    </row>
    <row r="55" spans="1:13" ht="21.75" customHeight="1">
      <c r="A55" s="36"/>
      <c r="B55" s="36" t="s">
        <v>116</v>
      </c>
      <c r="C55" s="112"/>
      <c r="D55" s="36"/>
      <c r="E55" s="36"/>
      <c r="F55" s="36"/>
      <c r="G55" s="37" t="s">
        <v>115</v>
      </c>
      <c r="K55" s="36"/>
    </row>
    <row r="56" spans="1:13" ht="21.75" customHeight="1">
      <c r="A56" s="138" t="s">
        <v>0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</row>
    <row r="57" spans="1:13" ht="21.75" customHeight="1">
      <c r="A57" s="138" t="s">
        <v>121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</row>
    <row r="58" spans="1:13" ht="21.75" customHeight="1">
      <c r="A58" s="139" t="s">
        <v>2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</row>
    <row r="59" spans="1:13" ht="21.75" customHeight="1">
      <c r="A59" s="136" t="s">
        <v>122</v>
      </c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</row>
    <row r="60" spans="1:13" ht="21.75" customHeight="1">
      <c r="A60" s="39"/>
      <c r="B60" s="39"/>
      <c r="C60" s="39"/>
      <c r="D60" s="39"/>
      <c r="E60" s="39"/>
      <c r="F60" s="39"/>
      <c r="G60" s="46"/>
      <c r="H60" s="39"/>
      <c r="M60" s="64" t="str">
        <f>+M23</f>
        <v>Unit : Baht</v>
      </c>
    </row>
    <row r="61" spans="1:13" ht="21.75" customHeight="1">
      <c r="A61" s="136" t="s">
        <v>25</v>
      </c>
      <c r="B61" s="136"/>
      <c r="C61" s="136"/>
      <c r="D61" s="136"/>
      <c r="E61" s="136"/>
      <c r="F61" s="36"/>
      <c r="G61" s="46" t="s">
        <v>5</v>
      </c>
      <c r="I61" s="47" t="s">
        <v>123</v>
      </c>
      <c r="J61" s="48"/>
      <c r="K61" s="47" t="s">
        <v>9</v>
      </c>
      <c r="M61" s="65" t="s">
        <v>124</v>
      </c>
    </row>
    <row r="62" spans="1:13" ht="8.25" customHeight="1">
      <c r="A62" s="62"/>
      <c r="B62" s="62"/>
      <c r="C62" s="62"/>
      <c r="D62" s="62"/>
      <c r="E62" s="62"/>
      <c r="F62" s="36"/>
      <c r="G62" s="46"/>
      <c r="I62" s="50"/>
      <c r="J62" s="48"/>
      <c r="K62" s="51"/>
      <c r="L62" s="52"/>
      <c r="M62" s="51"/>
    </row>
    <row r="63" spans="1:13" ht="21.75" customHeight="1">
      <c r="A63" s="53" t="s">
        <v>26</v>
      </c>
      <c r="B63" s="36"/>
      <c r="C63" s="36"/>
      <c r="D63" s="36"/>
      <c r="E63" s="36"/>
      <c r="F63" s="36"/>
      <c r="G63" s="37"/>
      <c r="H63" s="65"/>
      <c r="K63" s="39"/>
    </row>
    <row r="64" spans="1:13" ht="21.75" customHeight="1">
      <c r="B64" s="53" t="s">
        <v>27</v>
      </c>
      <c r="C64" s="36"/>
      <c r="D64" s="36"/>
      <c r="E64" s="36"/>
      <c r="F64" s="36"/>
      <c r="G64" s="63">
        <v>11</v>
      </c>
      <c r="I64" s="56">
        <v>80057236.090000004</v>
      </c>
      <c r="J64" s="57"/>
      <c r="K64" s="56">
        <v>106727021.63</v>
      </c>
      <c r="M64" s="56">
        <v>145098136.91</v>
      </c>
    </row>
    <row r="65" spans="1:13" ht="21.75" customHeight="1">
      <c r="B65" s="53" t="s">
        <v>135</v>
      </c>
      <c r="C65" s="36"/>
      <c r="D65" s="36"/>
      <c r="E65" s="36"/>
      <c r="F65" s="36"/>
      <c r="G65" s="63">
        <v>12</v>
      </c>
      <c r="I65" s="56">
        <v>343831.09</v>
      </c>
      <c r="J65" s="57"/>
      <c r="K65" s="56">
        <v>711145.23836746148</v>
      </c>
      <c r="M65" s="117">
        <v>562989</v>
      </c>
    </row>
    <row r="66" spans="1:13" ht="21.75" customHeight="1">
      <c r="A66" s="36"/>
      <c r="B66" s="36"/>
      <c r="C66" s="53" t="s">
        <v>28</v>
      </c>
      <c r="D66" s="36"/>
      <c r="E66" s="36"/>
      <c r="F66" s="36"/>
      <c r="G66" s="37"/>
      <c r="I66" s="58">
        <f>SUM(I64:I65)</f>
        <v>80401067.180000007</v>
      </c>
      <c r="J66" s="57"/>
      <c r="K66" s="58">
        <f>SUM(K64:K65)</f>
        <v>107438166.86836746</v>
      </c>
      <c r="M66" s="58">
        <f>SUM(M64:M65)</f>
        <v>145661125.91</v>
      </c>
    </row>
    <row r="67" spans="1:13" ht="21.75" customHeight="1">
      <c r="A67" s="53" t="s">
        <v>29</v>
      </c>
      <c r="B67" s="36"/>
      <c r="C67" s="36"/>
      <c r="D67" s="36"/>
      <c r="E67" s="36"/>
      <c r="F67" s="36"/>
      <c r="G67" s="37"/>
      <c r="H67" s="65"/>
      <c r="K67" s="39"/>
    </row>
    <row r="68" spans="1:13" ht="21.75" customHeight="1">
      <c r="B68" s="53" t="s">
        <v>113</v>
      </c>
      <c r="C68" s="36"/>
      <c r="D68" s="36"/>
      <c r="E68" s="36"/>
      <c r="F68" s="36"/>
      <c r="G68" s="63">
        <v>12</v>
      </c>
      <c r="I68" s="56">
        <v>331019.51999999996</v>
      </c>
      <c r="J68" s="57"/>
      <c r="K68" s="56">
        <v>674850.6016325386</v>
      </c>
      <c r="M68" s="56">
        <v>284118.59999999998</v>
      </c>
    </row>
    <row r="69" spans="1:13" ht="21.75" customHeight="1">
      <c r="B69" s="53" t="s">
        <v>30</v>
      </c>
      <c r="C69" s="36"/>
      <c r="D69" s="36"/>
      <c r="E69" s="36"/>
      <c r="F69" s="36"/>
      <c r="G69" s="63">
        <v>13</v>
      </c>
      <c r="I69" s="56">
        <v>4666530</v>
      </c>
      <c r="J69" s="57"/>
      <c r="K69" s="56">
        <v>3704195</v>
      </c>
      <c r="M69" s="56">
        <v>2931277</v>
      </c>
    </row>
    <row r="70" spans="1:13" ht="21.75" customHeight="1">
      <c r="A70" s="36"/>
      <c r="B70" s="36"/>
      <c r="C70" s="53" t="s">
        <v>31</v>
      </c>
      <c r="D70" s="36"/>
      <c r="E70" s="36"/>
      <c r="F70" s="36"/>
      <c r="G70" s="37"/>
      <c r="I70" s="58">
        <f>SUM(I68:I69)</f>
        <v>4997549.5199999996</v>
      </c>
      <c r="J70" s="57"/>
      <c r="K70" s="58">
        <f>SUM(K68:K69)</f>
        <v>4379045.6016325383</v>
      </c>
      <c r="M70" s="58">
        <f>SUM(M68:M69)</f>
        <v>3215395.6</v>
      </c>
    </row>
    <row r="71" spans="1:13" ht="21.75" customHeight="1">
      <c r="A71" s="36"/>
      <c r="B71" s="36"/>
      <c r="C71" s="53" t="s">
        <v>32</v>
      </c>
      <c r="D71" s="36"/>
      <c r="E71" s="36"/>
      <c r="F71" s="36"/>
      <c r="G71" s="37"/>
      <c r="I71" s="66">
        <f>+I70+I66</f>
        <v>85398616.700000003</v>
      </c>
      <c r="J71" s="57"/>
      <c r="K71" s="66">
        <f>+K70+K66</f>
        <v>111817212.47</v>
      </c>
      <c r="M71" s="58">
        <f>+M70+M66</f>
        <v>148876521.50999999</v>
      </c>
    </row>
    <row r="72" spans="1:13" ht="21.75" customHeight="1">
      <c r="A72" s="53" t="s">
        <v>33</v>
      </c>
      <c r="B72" s="36"/>
      <c r="C72" s="36"/>
      <c r="D72" s="36"/>
      <c r="E72" s="36"/>
      <c r="F72" s="36"/>
      <c r="G72" s="37"/>
      <c r="I72" s="67"/>
      <c r="J72" s="54"/>
      <c r="K72" s="67"/>
    </row>
    <row r="73" spans="1:13" ht="21.75" customHeight="1">
      <c r="A73" s="53" t="s">
        <v>34</v>
      </c>
      <c r="B73" s="36"/>
      <c r="C73" s="36"/>
      <c r="D73" s="36"/>
      <c r="E73" s="36"/>
      <c r="F73" s="36"/>
      <c r="G73" s="37"/>
      <c r="I73" s="36"/>
      <c r="J73" s="54"/>
      <c r="K73" s="36"/>
    </row>
    <row r="74" spans="1:13" ht="21.75" customHeight="1">
      <c r="A74" s="53" t="s">
        <v>35</v>
      </c>
      <c r="C74" s="36"/>
      <c r="D74" s="36"/>
      <c r="E74" s="36"/>
      <c r="F74" s="36"/>
      <c r="G74" s="63">
        <v>14</v>
      </c>
      <c r="I74" s="36"/>
      <c r="J74" s="54"/>
      <c r="K74" s="36"/>
    </row>
    <row r="75" spans="1:13" ht="21.75" customHeight="1" thickBot="1">
      <c r="A75" s="53" t="s">
        <v>132</v>
      </c>
      <c r="C75" s="36"/>
      <c r="D75" s="36"/>
      <c r="E75" s="36"/>
      <c r="F75" s="36"/>
      <c r="G75" s="63"/>
      <c r="I75" s="69">
        <v>120000000</v>
      </c>
      <c r="J75" s="54"/>
      <c r="K75" s="36"/>
    </row>
    <row r="76" spans="1:13" ht="21.75" customHeight="1" thickTop="1" thickBot="1">
      <c r="A76" s="53" t="s">
        <v>36</v>
      </c>
      <c r="B76" s="68"/>
      <c r="C76" s="68"/>
      <c r="D76" s="68"/>
      <c r="E76" s="68"/>
      <c r="F76" s="68"/>
      <c r="J76" s="54"/>
      <c r="K76" s="69">
        <v>90000000</v>
      </c>
      <c r="M76" s="54"/>
    </row>
    <row r="77" spans="1:13" ht="21.75" customHeight="1" thickTop="1" thickBot="1">
      <c r="A77" s="53" t="s">
        <v>37</v>
      </c>
      <c r="B77" s="68"/>
      <c r="C77" s="68"/>
      <c r="D77" s="68"/>
      <c r="E77" s="68"/>
      <c r="F77" s="68"/>
      <c r="J77" s="35"/>
      <c r="M77" s="69">
        <v>5000000</v>
      </c>
    </row>
    <row r="78" spans="1:13" ht="21.75" customHeight="1" thickTop="1">
      <c r="A78" s="53" t="s">
        <v>38</v>
      </c>
      <c r="C78" s="36"/>
      <c r="D78" s="36"/>
      <c r="E78" s="36"/>
      <c r="F78" s="36"/>
      <c r="G78" s="37"/>
      <c r="I78" s="36"/>
      <c r="J78" s="36"/>
      <c r="K78" s="36"/>
      <c r="M78" s="36"/>
    </row>
    <row r="79" spans="1:13" ht="21.75" customHeight="1">
      <c r="A79" s="53" t="s">
        <v>133</v>
      </c>
      <c r="C79" s="36"/>
      <c r="D79" s="36"/>
      <c r="E79" s="36"/>
      <c r="F79" s="36"/>
      <c r="G79" s="37"/>
      <c r="I79" s="36">
        <v>90000000</v>
      </c>
      <c r="J79" s="54"/>
      <c r="K79" s="36"/>
      <c r="M79" s="36"/>
    </row>
    <row r="80" spans="1:13" ht="21.75" customHeight="1">
      <c r="A80" s="53" t="s">
        <v>36</v>
      </c>
      <c r="C80" s="36"/>
      <c r="D80" s="36"/>
      <c r="E80" s="36"/>
      <c r="F80" s="36"/>
      <c r="G80" s="37"/>
      <c r="J80" s="54"/>
      <c r="K80" s="36">
        <v>90000000</v>
      </c>
      <c r="M80" s="36"/>
    </row>
    <row r="81" spans="1:13" ht="21.75" customHeight="1">
      <c r="A81" s="53" t="s">
        <v>37</v>
      </c>
      <c r="C81" s="36"/>
      <c r="D81" s="36"/>
      <c r="E81" s="36"/>
      <c r="F81" s="36"/>
      <c r="G81" s="37"/>
      <c r="J81" s="54"/>
      <c r="M81" s="36">
        <v>5000000</v>
      </c>
    </row>
    <row r="82" spans="1:13" ht="21.75" customHeight="1">
      <c r="A82" s="53" t="s">
        <v>39</v>
      </c>
      <c r="C82" s="36"/>
      <c r="D82" s="36"/>
      <c r="E82" s="36"/>
      <c r="F82" s="36"/>
      <c r="G82" s="37"/>
      <c r="I82" s="36"/>
      <c r="J82" s="54"/>
      <c r="K82" s="36"/>
      <c r="M82" s="36"/>
    </row>
    <row r="83" spans="1:13" ht="21.75" customHeight="1">
      <c r="A83" s="53" t="s">
        <v>79</v>
      </c>
      <c r="C83" s="36"/>
      <c r="D83" s="36"/>
      <c r="E83" s="36"/>
      <c r="F83" s="36"/>
      <c r="G83" s="37"/>
      <c r="I83" s="36">
        <v>10124480</v>
      </c>
      <c r="J83" s="54"/>
      <c r="K83" s="36">
        <v>10124480</v>
      </c>
      <c r="M83" s="36">
        <v>0</v>
      </c>
    </row>
    <row r="84" spans="1:13" ht="21.75" customHeight="1">
      <c r="A84" s="53" t="s">
        <v>40</v>
      </c>
      <c r="C84" s="36"/>
      <c r="D84" s="36"/>
      <c r="E84" s="36"/>
      <c r="F84" s="36"/>
      <c r="G84" s="37"/>
      <c r="K84" s="36"/>
    </row>
    <row r="85" spans="1:13" ht="21.75" customHeight="1">
      <c r="A85" s="53" t="s">
        <v>41</v>
      </c>
      <c r="C85" s="36"/>
      <c r="D85" s="36"/>
      <c r="E85" s="36"/>
      <c r="F85" s="36"/>
      <c r="G85" s="37"/>
      <c r="K85" s="36"/>
    </row>
    <row r="86" spans="1:13" ht="21.75" customHeight="1">
      <c r="A86" s="53" t="s">
        <v>42</v>
      </c>
      <c r="C86" s="36"/>
      <c r="D86" s="36"/>
      <c r="E86" s="36"/>
      <c r="F86" s="36"/>
      <c r="G86" s="63">
        <v>15</v>
      </c>
      <c r="I86" s="35">
        <v>3306372.58</v>
      </c>
      <c r="K86" s="36">
        <v>1965977.45</v>
      </c>
      <c r="M86" s="35">
        <v>500000</v>
      </c>
    </row>
    <row r="87" spans="1:13" ht="21.75" customHeight="1">
      <c r="A87" s="53" t="s">
        <v>43</v>
      </c>
      <c r="B87" s="36"/>
      <c r="C87" s="36"/>
      <c r="D87" s="36"/>
      <c r="E87" s="36"/>
      <c r="F87" s="36"/>
      <c r="G87" s="37"/>
      <c r="I87" s="35">
        <v>39158207.009999976</v>
      </c>
      <c r="K87" s="35">
        <v>13690699.530000016</v>
      </c>
      <c r="M87" s="35">
        <v>104095501.8</v>
      </c>
    </row>
    <row r="88" spans="1:13" ht="21.75" customHeight="1">
      <c r="A88" s="36"/>
      <c r="B88" s="36"/>
      <c r="C88" s="53" t="s">
        <v>44</v>
      </c>
      <c r="F88" s="36"/>
      <c r="G88" s="37"/>
      <c r="I88" s="58">
        <f>SUM(I79:I87)</f>
        <v>142589059.58999997</v>
      </c>
      <c r="J88" s="57"/>
      <c r="K88" s="58">
        <f>SUM(K80:K87)</f>
        <v>115781156.98000002</v>
      </c>
      <c r="M88" s="58">
        <f>SUM(M81:M87)</f>
        <v>109595501.8</v>
      </c>
    </row>
    <row r="89" spans="1:13" ht="21.75" customHeight="1" thickBot="1">
      <c r="A89" s="53" t="s">
        <v>45</v>
      </c>
      <c r="B89" s="36"/>
      <c r="C89" s="36"/>
      <c r="D89" s="36"/>
      <c r="E89" s="36"/>
      <c r="F89" s="36"/>
      <c r="G89" s="37"/>
      <c r="I89" s="60">
        <f>SUM(I71+I88)</f>
        <v>227987676.28999996</v>
      </c>
      <c r="J89" s="57"/>
      <c r="K89" s="60">
        <f>SUM(K71+K88)</f>
        <v>227598369.45000002</v>
      </c>
      <c r="M89" s="60">
        <f>SUM(M71+M88)</f>
        <v>258472023.31</v>
      </c>
    </row>
    <row r="90" spans="1:13" ht="15.75" customHeight="1" thickTop="1">
      <c r="A90" s="36"/>
      <c r="B90" s="36"/>
      <c r="C90" s="36"/>
      <c r="D90" s="36"/>
      <c r="E90" s="36"/>
      <c r="F90" s="36"/>
      <c r="G90" s="37"/>
      <c r="I90" s="38"/>
      <c r="K90" s="70"/>
    </row>
    <row r="91" spans="1:13" ht="21.75" customHeight="1">
      <c r="A91" s="53" t="s">
        <v>18</v>
      </c>
      <c r="B91" s="36"/>
      <c r="C91" s="36"/>
      <c r="D91" s="36"/>
      <c r="E91" s="36"/>
      <c r="F91" s="36"/>
      <c r="G91" s="37"/>
      <c r="I91" s="38"/>
      <c r="K91" s="70"/>
    </row>
    <row r="92" spans="1:13" ht="32.25" customHeight="1">
      <c r="A92" s="53"/>
      <c r="B92" s="36"/>
      <c r="C92" s="36"/>
      <c r="D92" s="36"/>
      <c r="E92" s="36"/>
      <c r="F92" s="36"/>
      <c r="G92" s="37"/>
      <c r="I92" s="38"/>
      <c r="K92" s="70"/>
    </row>
    <row r="93" spans="1:13" ht="21.75" customHeight="1">
      <c r="A93" s="53"/>
      <c r="B93" s="35" t="s">
        <v>24</v>
      </c>
      <c r="C93" s="36"/>
      <c r="D93" s="36"/>
      <c r="E93" s="36"/>
      <c r="F93" s="36"/>
      <c r="G93" s="37"/>
      <c r="K93" s="36"/>
    </row>
    <row r="94" spans="1:13" ht="21.75" customHeight="1">
      <c r="A94" s="36"/>
      <c r="B94" s="36" t="s">
        <v>116</v>
      </c>
      <c r="C94" s="112"/>
      <c r="D94" s="36"/>
      <c r="E94" s="36"/>
      <c r="F94" s="36"/>
      <c r="G94" s="37" t="s">
        <v>115</v>
      </c>
      <c r="K94" s="36"/>
    </row>
  </sheetData>
  <mergeCells count="12">
    <mergeCell ref="C8:I8"/>
    <mergeCell ref="C9:I9"/>
    <mergeCell ref="C10:I10"/>
    <mergeCell ref="A18:M18"/>
    <mergeCell ref="A19:M19"/>
    <mergeCell ref="A61:E61"/>
    <mergeCell ref="A24:E24"/>
    <mergeCell ref="A56:M56"/>
    <mergeCell ref="A20:M20"/>
    <mergeCell ref="A57:M57"/>
    <mergeCell ref="A58:M58"/>
    <mergeCell ref="A59:M59"/>
  </mergeCells>
  <pageMargins left="0.70866141732283472" right="0.23622047244094491" top="0.78740157480314965" bottom="0.39370078740157483" header="0" footer="0"/>
  <pageSetup paperSize="9" scale="90" orientation="portrait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38"/>
  <sheetViews>
    <sheetView view="pageBreakPreview" zoomScaleNormal="100" zoomScaleSheetLayoutView="100" workbookViewId="0">
      <selection activeCell="N1" sqref="N1"/>
    </sheetView>
  </sheetViews>
  <sheetFormatPr defaultColWidth="9.125" defaultRowHeight="21.75" customHeight="1"/>
  <cols>
    <col min="1" max="1" width="2.625" style="35" customWidth="1"/>
    <col min="2" max="2" width="9.125" style="35" customWidth="1"/>
    <col min="3" max="3" width="10.75" style="35" customWidth="1"/>
    <col min="4" max="4" width="7.125" style="35" customWidth="1"/>
    <col min="5" max="5" width="10.625" style="35" customWidth="1"/>
    <col min="6" max="6" width="0.625" style="35" customWidth="1"/>
    <col min="7" max="7" width="5.625" style="40" customWidth="1"/>
    <col min="8" max="8" width="0.625" style="35" customWidth="1"/>
    <col min="9" max="9" width="16.125" style="35" customWidth="1"/>
    <col min="10" max="10" width="0.625" style="38" customWidth="1"/>
    <col min="11" max="11" width="16.125" style="35" customWidth="1"/>
    <col min="12" max="12" width="0.625" style="35" customWidth="1"/>
    <col min="13" max="13" width="16.125" style="35" customWidth="1"/>
    <col min="14" max="14" width="12.75" style="35" bestFit="1" customWidth="1"/>
    <col min="15" max="15" width="10.5" style="35" bestFit="1" customWidth="1"/>
    <col min="16" max="16" width="11.125" style="35" bestFit="1" customWidth="1"/>
    <col min="17" max="17" width="12.25" style="35" bestFit="1" customWidth="1"/>
    <col min="18" max="16384" width="9.125" style="35"/>
  </cols>
  <sheetData>
    <row r="1" spans="1:17" ht="21.75" customHeight="1">
      <c r="A1" s="138" t="s">
        <v>121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7" ht="21.75" customHeight="1">
      <c r="A2" s="141" t="s">
        <v>46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72"/>
    </row>
    <row r="3" spans="1:17" ht="21.75" customHeight="1">
      <c r="A3" s="141" t="s">
        <v>120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72"/>
    </row>
    <row r="4" spans="1:17" ht="21.75" customHeight="1">
      <c r="A4" s="71"/>
      <c r="B4" s="71"/>
      <c r="C4" s="71"/>
      <c r="D4" s="71"/>
      <c r="E4" s="71"/>
      <c r="F4" s="71"/>
      <c r="G4" s="46"/>
      <c r="H4" s="71"/>
      <c r="I4" s="71"/>
      <c r="J4" s="73"/>
      <c r="K4" s="71"/>
      <c r="L4" s="72"/>
      <c r="M4" s="72"/>
      <c r="N4" s="72"/>
    </row>
    <row r="5" spans="1:17" ht="21.75" customHeight="1">
      <c r="A5" s="39"/>
      <c r="B5" s="39"/>
      <c r="C5" s="39"/>
      <c r="D5" s="39"/>
      <c r="E5" s="39"/>
      <c r="F5" s="39"/>
      <c r="G5" s="46"/>
      <c r="H5" s="39"/>
      <c r="I5" s="39"/>
      <c r="J5" s="41"/>
      <c r="M5" s="45" t="str">
        <f>+FS!M60</f>
        <v>Unit : Baht</v>
      </c>
    </row>
    <row r="6" spans="1:17" ht="21.75" customHeight="1">
      <c r="A6" s="36"/>
      <c r="B6" s="36"/>
      <c r="C6" s="36"/>
      <c r="D6" s="36"/>
      <c r="E6" s="36"/>
      <c r="I6" s="62" t="s">
        <v>5</v>
      </c>
      <c r="J6" s="52"/>
      <c r="K6" s="74" t="s">
        <v>126</v>
      </c>
      <c r="M6" s="74" t="s">
        <v>47</v>
      </c>
      <c r="N6" s="75"/>
    </row>
    <row r="7" spans="1:17" ht="21.75" customHeight="1">
      <c r="A7" s="36"/>
      <c r="B7" s="36"/>
      <c r="C7" s="36"/>
      <c r="D7" s="36"/>
      <c r="E7" s="36"/>
      <c r="G7" s="62"/>
      <c r="J7" s="52"/>
      <c r="K7" s="52"/>
      <c r="M7" s="52"/>
    </row>
    <row r="8" spans="1:17" ht="21.75" customHeight="1">
      <c r="B8" s="53" t="s">
        <v>48</v>
      </c>
      <c r="C8" s="36"/>
      <c r="D8" s="36"/>
      <c r="E8" s="36"/>
      <c r="G8" s="36"/>
      <c r="J8" s="57"/>
      <c r="K8" s="129">
        <v>426646213.78999996</v>
      </c>
      <c r="L8" s="130"/>
      <c r="M8" s="129">
        <v>410815910.96000004</v>
      </c>
      <c r="N8" s="38"/>
      <c r="O8" s="38"/>
      <c r="P8" s="38"/>
      <c r="Q8" s="38"/>
    </row>
    <row r="9" spans="1:17" ht="21.75" customHeight="1">
      <c r="B9" s="53" t="s">
        <v>49</v>
      </c>
      <c r="C9" s="36"/>
      <c r="D9" s="36"/>
      <c r="E9" s="36"/>
      <c r="G9" s="36"/>
      <c r="J9" s="57"/>
      <c r="K9" s="131">
        <v>-318279923.62</v>
      </c>
      <c r="L9" s="130"/>
      <c r="M9" s="129">
        <v>-308903274.62</v>
      </c>
      <c r="N9" s="38"/>
      <c r="O9" s="38"/>
      <c r="P9" s="38"/>
      <c r="Q9" s="38"/>
    </row>
    <row r="10" spans="1:17" ht="21.75" customHeight="1">
      <c r="B10" s="53" t="s">
        <v>50</v>
      </c>
      <c r="C10" s="36"/>
      <c r="D10" s="36"/>
      <c r="E10" s="36"/>
      <c r="G10" s="36"/>
      <c r="J10" s="57"/>
      <c r="K10" s="132">
        <f>SUM(K8:K9)</f>
        <v>108366290.16999996</v>
      </c>
      <c r="L10" s="130"/>
      <c r="M10" s="132">
        <f>SUM(M8:M9)</f>
        <v>101912636.34000003</v>
      </c>
      <c r="N10" s="57"/>
      <c r="O10" s="38"/>
      <c r="P10" s="38"/>
      <c r="Q10" s="38"/>
    </row>
    <row r="11" spans="1:17" ht="21.75" customHeight="1">
      <c r="B11" s="53" t="s">
        <v>51</v>
      </c>
      <c r="C11" s="36"/>
      <c r="D11" s="36"/>
      <c r="E11" s="36"/>
      <c r="G11" s="36"/>
      <c r="J11" s="57"/>
      <c r="K11" s="133">
        <v>7660356.5099999998</v>
      </c>
      <c r="L11" s="130"/>
      <c r="M11" s="131">
        <v>10605211.879999999</v>
      </c>
    </row>
    <row r="12" spans="1:17" ht="21.75" customHeight="1">
      <c r="B12" s="53" t="s">
        <v>52</v>
      </c>
      <c r="C12" s="36"/>
      <c r="D12" s="36"/>
      <c r="E12" s="36"/>
      <c r="G12" s="36"/>
      <c r="J12" s="57"/>
      <c r="K12" s="134">
        <f>SUM(K10:K11)</f>
        <v>116026646.67999996</v>
      </c>
      <c r="L12" s="130"/>
      <c r="M12" s="134">
        <f>SUM(M10:M11)</f>
        <v>112517848.22000003</v>
      </c>
    </row>
    <row r="13" spans="1:17" ht="21.75" customHeight="1">
      <c r="B13" s="53" t="s">
        <v>53</v>
      </c>
      <c r="C13" s="36"/>
      <c r="D13" s="36"/>
      <c r="G13" s="36"/>
      <c r="J13" s="57"/>
      <c r="K13" s="131">
        <v>-40311223.960000001</v>
      </c>
      <c r="L13" s="130"/>
      <c r="M13" s="131">
        <v>-40203049.890000015</v>
      </c>
    </row>
    <row r="14" spans="1:17" ht="21.75" customHeight="1">
      <c r="B14" s="53" t="s">
        <v>54</v>
      </c>
      <c r="C14" s="36"/>
      <c r="D14" s="36"/>
      <c r="G14" s="36"/>
      <c r="J14" s="57"/>
      <c r="K14" s="133">
        <v>-41655963.770000003</v>
      </c>
      <c r="L14" s="130"/>
      <c r="M14" s="131">
        <v>-32778692.660000015</v>
      </c>
    </row>
    <row r="15" spans="1:17" ht="21.75" customHeight="1">
      <c r="B15" s="53" t="s">
        <v>55</v>
      </c>
      <c r="C15" s="36"/>
      <c r="D15" s="36"/>
      <c r="G15" s="36"/>
      <c r="J15" s="57"/>
      <c r="K15" s="134">
        <f>SUM(K13:K14)</f>
        <v>-81967187.730000004</v>
      </c>
      <c r="L15" s="130"/>
      <c r="M15" s="134">
        <f>SUM(M13:M14)</f>
        <v>-72981742.550000027</v>
      </c>
    </row>
    <row r="16" spans="1:17" ht="21.75" customHeight="1">
      <c r="B16" s="53" t="s">
        <v>56</v>
      </c>
      <c r="C16" s="36"/>
      <c r="D16" s="36"/>
      <c r="G16" s="36"/>
      <c r="J16" s="57"/>
      <c r="K16" s="131">
        <f>+K12+K15</f>
        <v>34059458.949999958</v>
      </c>
      <c r="L16" s="130"/>
      <c r="M16" s="131">
        <f>+M12+M15</f>
        <v>39536105.670000002</v>
      </c>
    </row>
    <row r="17" spans="1:13" ht="21.75" customHeight="1">
      <c r="B17" s="36" t="s">
        <v>57</v>
      </c>
      <c r="C17" s="53"/>
      <c r="D17" s="36"/>
      <c r="G17" s="36"/>
      <c r="J17" s="2"/>
      <c r="K17" s="133">
        <v>-56130.469999999994</v>
      </c>
      <c r="L17" s="130"/>
      <c r="M17" s="133">
        <v>-104631.47</v>
      </c>
    </row>
    <row r="18" spans="1:13" ht="21.75" customHeight="1">
      <c r="B18" s="36" t="s">
        <v>58</v>
      </c>
      <c r="C18" s="53"/>
      <c r="D18" s="36"/>
      <c r="G18" s="36"/>
      <c r="J18" s="2"/>
      <c r="K18" s="131">
        <f>SUM(K16:K17)</f>
        <v>34003328.479999959</v>
      </c>
      <c r="L18" s="130"/>
      <c r="M18" s="131">
        <f>SUM(M16:M17)</f>
        <v>39431474.200000003</v>
      </c>
    </row>
    <row r="19" spans="1:13" ht="21.75" customHeight="1">
      <c r="B19" s="36" t="s">
        <v>59</v>
      </c>
      <c r="C19" s="53"/>
      <c r="D19" s="36"/>
      <c r="I19" s="76">
        <v>16</v>
      </c>
      <c r="J19" s="2"/>
      <c r="K19" s="133">
        <v>-7195425.8700000001</v>
      </c>
      <c r="L19" s="130"/>
      <c r="M19" s="133">
        <v>-8370299.0199999996</v>
      </c>
    </row>
    <row r="20" spans="1:13" ht="21.75" customHeight="1">
      <c r="B20" s="36" t="s">
        <v>60</v>
      </c>
      <c r="C20" s="53"/>
      <c r="D20" s="36"/>
      <c r="F20" s="77"/>
      <c r="J20" s="2"/>
      <c r="K20" s="131">
        <f>SUM(K18:K19)</f>
        <v>26807902.609999958</v>
      </c>
      <c r="L20" s="130"/>
      <c r="M20" s="131">
        <f>SUM(M18:M19)</f>
        <v>31061175.180000003</v>
      </c>
    </row>
    <row r="21" spans="1:13" ht="21.75" customHeight="1">
      <c r="B21" s="36" t="s">
        <v>61</v>
      </c>
      <c r="C21" s="53"/>
      <c r="D21" s="36"/>
      <c r="F21" s="77"/>
      <c r="J21" s="2"/>
      <c r="K21" s="131">
        <v>0</v>
      </c>
      <c r="L21" s="130"/>
      <c r="M21" s="131">
        <v>0</v>
      </c>
    </row>
    <row r="22" spans="1:13" ht="21.75" customHeight="1" thickBot="1">
      <c r="B22" s="53" t="s">
        <v>62</v>
      </c>
      <c r="C22" s="36"/>
      <c r="D22" s="36"/>
      <c r="E22" s="36"/>
      <c r="F22" s="36"/>
      <c r="G22" s="37"/>
      <c r="J22" s="57"/>
      <c r="K22" s="135">
        <f>SUM(K20:K21)</f>
        <v>26807902.609999958</v>
      </c>
      <c r="L22" s="131"/>
      <c r="M22" s="135">
        <f>SUM(M20:M21)</f>
        <v>31061175.180000003</v>
      </c>
    </row>
    <row r="23" spans="1:13" ht="21.75" customHeight="1" thickTop="1">
      <c r="A23" s="53"/>
      <c r="B23" s="36"/>
      <c r="C23" s="36"/>
      <c r="D23" s="36"/>
      <c r="E23" s="36"/>
      <c r="F23" s="36"/>
      <c r="G23" s="37"/>
      <c r="J23" s="57"/>
      <c r="K23" s="57"/>
      <c r="M23" s="57"/>
    </row>
    <row r="24" spans="1:13" ht="21.75" customHeight="1">
      <c r="A24" s="53"/>
      <c r="B24" s="36" t="s">
        <v>63</v>
      </c>
      <c r="C24" s="36"/>
      <c r="D24" s="36"/>
      <c r="E24" s="36"/>
      <c r="F24" s="36"/>
      <c r="G24" s="37"/>
      <c r="J24" s="57"/>
      <c r="K24" s="57"/>
      <c r="M24" s="57"/>
    </row>
    <row r="25" spans="1:13" ht="21.75" customHeight="1">
      <c r="B25" s="53" t="s">
        <v>64</v>
      </c>
      <c r="C25" s="36"/>
      <c r="D25" s="36"/>
      <c r="E25" s="36"/>
      <c r="F25" s="36"/>
      <c r="G25" s="37"/>
      <c r="J25" s="54"/>
      <c r="K25" s="36">
        <f>+K22/K27</f>
        <v>0.14893279227777756</v>
      </c>
      <c r="M25" s="36">
        <f>+M22/M27</f>
        <v>2.3424233300156545</v>
      </c>
    </row>
    <row r="26" spans="1:13" ht="21.75" customHeight="1">
      <c r="A26" s="36"/>
      <c r="B26" s="53"/>
      <c r="C26" s="36"/>
      <c r="D26" s="36"/>
      <c r="E26" s="36"/>
      <c r="F26" s="36"/>
      <c r="G26" s="37"/>
      <c r="M26" s="56"/>
    </row>
    <row r="27" spans="1:13" ht="21.75" customHeight="1">
      <c r="A27" s="36"/>
      <c r="B27" s="36" t="s">
        <v>65</v>
      </c>
      <c r="C27" s="36"/>
      <c r="D27" s="36"/>
      <c r="E27" s="36"/>
      <c r="F27" s="36"/>
      <c r="G27" s="37"/>
      <c r="J27" s="78"/>
      <c r="K27" s="40">
        <v>180000000</v>
      </c>
      <c r="L27" s="78"/>
      <c r="M27" s="118">
        <v>13260274</v>
      </c>
    </row>
    <row r="28" spans="1:13" ht="21.75" customHeight="1">
      <c r="A28" s="36"/>
      <c r="B28" s="36"/>
      <c r="C28" s="36"/>
      <c r="D28" s="36"/>
      <c r="E28" s="36"/>
      <c r="F28" s="36"/>
      <c r="G28" s="37"/>
      <c r="K28" s="56"/>
    </row>
    <row r="29" spans="1:13" ht="21.75" customHeight="1">
      <c r="A29" s="53" t="s">
        <v>18</v>
      </c>
      <c r="B29" s="36"/>
      <c r="C29" s="36"/>
      <c r="D29" s="36"/>
      <c r="E29" s="36"/>
      <c r="F29" s="36"/>
      <c r="K29" s="36"/>
    </row>
    <row r="30" spans="1:13" ht="21.75" customHeight="1">
      <c r="A30" s="53"/>
      <c r="B30" s="36"/>
      <c r="C30" s="36"/>
      <c r="D30" s="36"/>
      <c r="E30" s="36"/>
      <c r="F30" s="36"/>
      <c r="G30" s="37"/>
      <c r="K30" s="36"/>
    </row>
    <row r="31" spans="1:13" ht="21.75" customHeight="1">
      <c r="A31" s="53"/>
      <c r="B31" s="36"/>
      <c r="C31" s="36"/>
      <c r="D31" s="36"/>
      <c r="E31" s="36"/>
      <c r="F31" s="36"/>
      <c r="G31" s="37"/>
      <c r="K31" s="36"/>
    </row>
    <row r="32" spans="1:13" ht="21.75" customHeight="1">
      <c r="A32" s="53"/>
      <c r="B32" s="36"/>
      <c r="C32" s="36"/>
      <c r="D32" s="36"/>
      <c r="E32" s="36"/>
      <c r="F32" s="36"/>
      <c r="G32" s="37"/>
      <c r="K32" s="36"/>
    </row>
    <row r="33" spans="1:11" ht="21.75" customHeight="1">
      <c r="A33" s="53"/>
      <c r="B33" s="36"/>
      <c r="C33" s="36"/>
      <c r="D33" s="36"/>
      <c r="E33" s="36"/>
      <c r="F33" s="36"/>
      <c r="G33" s="37"/>
      <c r="K33" s="36"/>
    </row>
    <row r="34" spans="1:11" ht="21.75" customHeight="1">
      <c r="A34" s="53"/>
      <c r="B34" s="36"/>
      <c r="C34" s="36"/>
      <c r="D34" s="36"/>
      <c r="E34" s="36"/>
      <c r="F34" s="36"/>
      <c r="G34" s="37"/>
      <c r="K34" s="36"/>
    </row>
    <row r="35" spans="1:11" ht="21.75" customHeight="1">
      <c r="A35" s="53"/>
      <c r="B35" s="36"/>
      <c r="C35" s="36"/>
      <c r="D35" s="36"/>
      <c r="E35" s="36"/>
      <c r="F35" s="36"/>
      <c r="G35" s="37"/>
      <c r="K35" s="36"/>
    </row>
    <row r="36" spans="1:11" ht="21.75" customHeight="1">
      <c r="A36" s="53"/>
      <c r="B36" s="36"/>
      <c r="C36" s="36"/>
      <c r="D36" s="36"/>
      <c r="E36" s="36"/>
      <c r="F36" s="36"/>
      <c r="G36" s="37"/>
      <c r="K36" s="36"/>
    </row>
    <row r="37" spans="1:11" ht="21.75" customHeight="1">
      <c r="A37" s="53"/>
      <c r="B37" s="35" t="s">
        <v>24</v>
      </c>
      <c r="C37" s="36"/>
      <c r="D37" s="36"/>
      <c r="E37" s="36"/>
      <c r="F37" s="36"/>
      <c r="G37" s="37"/>
      <c r="K37" s="36"/>
    </row>
    <row r="38" spans="1:11" ht="21.75" customHeight="1">
      <c r="A38" s="36"/>
      <c r="B38" s="36" t="s">
        <v>116</v>
      </c>
      <c r="C38" s="112"/>
      <c r="D38" s="36"/>
      <c r="E38" s="36"/>
      <c r="F38" s="36"/>
      <c r="G38" s="37" t="s">
        <v>115</v>
      </c>
      <c r="K38" s="36"/>
    </row>
  </sheetData>
  <mergeCells count="3">
    <mergeCell ref="A1:M1"/>
    <mergeCell ref="A2:M2"/>
    <mergeCell ref="A3:M3"/>
  </mergeCells>
  <pageMargins left="0.70866141732283472" right="0.23622047244094491" top="0.78740157480314965" bottom="0.39370078740157483" header="0" footer="0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5"/>
  <sheetViews>
    <sheetView view="pageBreakPreview" zoomScaleNormal="100" zoomScaleSheetLayoutView="100" workbookViewId="0">
      <selection activeCell="N1" sqref="N1"/>
    </sheetView>
  </sheetViews>
  <sheetFormatPr defaultColWidth="9.125" defaultRowHeight="21.75" customHeight="1"/>
  <cols>
    <col min="1" max="1" width="9.125" style="104"/>
    <col min="2" max="2" width="34.5" style="104" customWidth="1"/>
    <col min="3" max="3" width="8.25" style="105" customWidth="1"/>
    <col min="4" max="4" width="16.625" style="105" customWidth="1"/>
    <col min="5" max="5" width="1.125" style="105" customWidth="1"/>
    <col min="6" max="6" width="17" style="105" customWidth="1"/>
    <col min="7" max="7" width="1.125" style="105" customWidth="1"/>
    <col min="8" max="8" width="16.625" style="105" customWidth="1"/>
    <col min="9" max="9" width="1.125" style="105" customWidth="1"/>
    <col min="10" max="10" width="16.625" style="105" customWidth="1"/>
    <col min="11" max="11" width="1.25" style="105" customWidth="1"/>
    <col min="12" max="12" width="16.625" style="105" customWidth="1"/>
    <col min="13" max="13" width="0.625" style="104" customWidth="1"/>
    <col min="14" max="14" width="5.375" style="104" customWidth="1"/>
    <col min="15" max="15" width="13" style="104" bestFit="1" customWidth="1"/>
    <col min="16" max="16" width="9.875" style="104" bestFit="1" customWidth="1"/>
    <col min="17" max="16384" width="9.125" style="104"/>
  </cols>
  <sheetData>
    <row r="1" spans="1:16" s="114" customFormat="1" ht="21.75" customHeight="1">
      <c r="A1" s="143" t="s">
        <v>121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13"/>
    </row>
    <row r="2" spans="1:16" s="87" customFormat="1" ht="21.75" customHeight="1">
      <c r="A2" s="144" t="s">
        <v>66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86"/>
    </row>
    <row r="3" spans="1:16" s="87" customFormat="1" ht="21.75" customHeight="1">
      <c r="A3" s="141" t="s">
        <v>120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86"/>
      <c r="O3" s="86"/>
    </row>
    <row r="4" spans="1:16" s="87" customFormat="1" ht="21.7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6"/>
    </row>
    <row r="5" spans="1:16" s="88" customFormat="1" ht="21.75" customHeight="1">
      <c r="D5" s="89"/>
      <c r="E5" s="89"/>
      <c r="F5" s="89"/>
      <c r="G5" s="89"/>
      <c r="H5" s="89"/>
      <c r="I5" s="89"/>
      <c r="J5" s="89"/>
      <c r="K5" s="89"/>
      <c r="L5" s="107" t="s">
        <v>23</v>
      </c>
    </row>
    <row r="6" spans="1:16" s="88" customFormat="1" ht="21.75" customHeight="1">
      <c r="A6" s="91"/>
      <c r="B6" s="91"/>
      <c r="D6" s="92" t="s">
        <v>67</v>
      </c>
      <c r="E6" s="93"/>
      <c r="F6" s="92" t="s">
        <v>68</v>
      </c>
      <c r="G6" s="93"/>
      <c r="H6" s="145" t="s">
        <v>71</v>
      </c>
      <c r="I6" s="145"/>
      <c r="J6" s="145"/>
      <c r="K6" s="93"/>
      <c r="L6" s="94"/>
    </row>
    <row r="7" spans="1:16" s="88" customFormat="1" ht="21.75" customHeight="1">
      <c r="A7" s="91"/>
      <c r="B7" s="91"/>
      <c r="C7" s="91"/>
      <c r="D7" s="95" t="s">
        <v>69</v>
      </c>
      <c r="E7" s="91"/>
      <c r="F7" s="95" t="s">
        <v>70</v>
      </c>
      <c r="G7" s="91"/>
      <c r="H7" s="95" t="s">
        <v>72</v>
      </c>
      <c r="I7" s="91"/>
      <c r="J7" s="96" t="s">
        <v>73</v>
      </c>
      <c r="K7" s="91"/>
      <c r="L7" s="96" t="s">
        <v>75</v>
      </c>
    </row>
    <row r="8" spans="1:16" s="88" customFormat="1" ht="21.75" customHeight="1">
      <c r="A8" s="91"/>
      <c r="B8" s="91"/>
      <c r="C8" s="95"/>
      <c r="D8" s="90" t="s">
        <v>70</v>
      </c>
      <c r="E8" s="90"/>
      <c r="F8" s="90"/>
      <c r="G8" s="90"/>
      <c r="H8" s="90" t="s">
        <v>74</v>
      </c>
      <c r="I8" s="90"/>
      <c r="J8" s="97"/>
      <c r="K8" s="89"/>
      <c r="L8" s="97"/>
    </row>
    <row r="9" spans="1:16" s="88" customFormat="1" ht="21.75" customHeight="1">
      <c r="C9" s="95" t="s">
        <v>5</v>
      </c>
      <c r="D9" s="95"/>
      <c r="E9" s="95"/>
      <c r="F9" s="95"/>
      <c r="G9" s="95"/>
      <c r="H9" s="95"/>
      <c r="I9" s="95"/>
      <c r="J9" s="95"/>
      <c r="K9" s="95"/>
      <c r="L9" s="96"/>
    </row>
    <row r="10" spans="1:16" s="88" customFormat="1" ht="21.75" customHeight="1">
      <c r="A10" s="98" t="s">
        <v>127</v>
      </c>
      <c r="C10" s="91"/>
      <c r="D10" s="91">
        <v>5000000</v>
      </c>
      <c r="E10" s="91"/>
      <c r="F10" s="91">
        <v>0</v>
      </c>
      <c r="G10" s="91"/>
      <c r="H10" s="91">
        <v>500000</v>
      </c>
      <c r="I10" s="91"/>
      <c r="J10" s="91">
        <v>104095501.80000001</v>
      </c>
      <c r="K10" s="91"/>
      <c r="L10" s="91">
        <f t="shared" ref="L10:L15" si="0">SUM(D10:J10)</f>
        <v>109595501.80000001</v>
      </c>
    </row>
    <row r="11" spans="1:16" s="88" customFormat="1" ht="21.75" customHeight="1">
      <c r="A11" s="98" t="s">
        <v>77</v>
      </c>
      <c r="C11" s="99">
        <v>14</v>
      </c>
      <c r="D11" s="91">
        <v>85000000</v>
      </c>
      <c r="E11" s="91"/>
      <c r="F11" s="91"/>
      <c r="G11" s="91"/>
      <c r="H11" s="91"/>
      <c r="I11" s="91"/>
      <c r="J11" s="91"/>
      <c r="K11" s="91"/>
      <c r="L11" s="91">
        <f t="shared" si="0"/>
        <v>85000000</v>
      </c>
      <c r="O11" s="98"/>
    </row>
    <row r="12" spans="1:16" s="88" customFormat="1" ht="21.75" customHeight="1">
      <c r="A12" s="98" t="s">
        <v>78</v>
      </c>
      <c r="C12" s="91"/>
      <c r="D12" s="91"/>
      <c r="E12" s="91"/>
      <c r="F12" s="126">
        <v>10124480</v>
      </c>
      <c r="G12" s="91"/>
      <c r="H12" s="91"/>
      <c r="I12" s="91"/>
      <c r="J12" s="91"/>
      <c r="K12" s="91"/>
      <c r="L12" s="91">
        <f t="shared" si="0"/>
        <v>10124480</v>
      </c>
      <c r="O12" s="98"/>
    </row>
    <row r="13" spans="1:16" s="88" customFormat="1" ht="21.75" customHeight="1">
      <c r="A13" s="98" t="s">
        <v>76</v>
      </c>
      <c r="C13" s="99">
        <v>17</v>
      </c>
      <c r="D13" s="91"/>
      <c r="E13" s="91"/>
      <c r="F13" s="91"/>
      <c r="G13" s="91"/>
      <c r="H13" s="91"/>
      <c r="I13" s="91"/>
      <c r="J13" s="91">
        <v>-120000000</v>
      </c>
      <c r="K13" s="91"/>
      <c r="L13" s="91">
        <f t="shared" si="0"/>
        <v>-120000000</v>
      </c>
      <c r="O13" s="98"/>
    </row>
    <row r="14" spans="1:16" s="88" customFormat="1" ht="21.75" customHeight="1">
      <c r="A14" s="98" t="s">
        <v>74</v>
      </c>
      <c r="C14" s="99">
        <v>15</v>
      </c>
      <c r="D14" s="91"/>
      <c r="E14" s="91"/>
      <c r="F14" s="91"/>
      <c r="G14" s="91"/>
      <c r="H14" s="91">
        <v>1465977.45</v>
      </c>
      <c r="I14" s="91"/>
      <c r="J14" s="91">
        <v>-1465977.45</v>
      </c>
      <c r="K14" s="91"/>
      <c r="L14" s="91">
        <f t="shared" si="0"/>
        <v>0</v>
      </c>
      <c r="O14" s="98"/>
    </row>
    <row r="15" spans="1:16" s="88" customFormat="1" ht="21.75" customHeight="1">
      <c r="A15" s="98" t="s">
        <v>62</v>
      </c>
      <c r="C15" s="91"/>
      <c r="D15" s="89"/>
      <c r="E15" s="91"/>
      <c r="F15" s="89"/>
      <c r="G15" s="91"/>
      <c r="H15" s="89"/>
      <c r="I15" s="91"/>
      <c r="J15" s="89">
        <v>31061175.180000003</v>
      </c>
      <c r="K15" s="91"/>
      <c r="L15" s="89">
        <f t="shared" si="0"/>
        <v>31061175.180000003</v>
      </c>
      <c r="O15" s="98"/>
    </row>
    <row r="16" spans="1:16" s="88" customFormat="1" ht="21.75" customHeight="1">
      <c r="A16" s="98" t="s">
        <v>80</v>
      </c>
      <c r="C16" s="99"/>
      <c r="D16" s="91">
        <f>SUM(D10:D15)</f>
        <v>90000000</v>
      </c>
      <c r="E16" s="91"/>
      <c r="F16" s="91">
        <f>SUM(F10:F15)</f>
        <v>10124480</v>
      </c>
      <c r="G16" s="91"/>
      <c r="H16" s="91">
        <f>SUM(H10:H15)</f>
        <v>1965977.45</v>
      </c>
      <c r="I16" s="91"/>
      <c r="J16" s="128">
        <f>SUM(J10:J15)</f>
        <v>13690699.530000016</v>
      </c>
      <c r="K16" s="91"/>
      <c r="L16" s="91">
        <f>SUM(L10:L15)</f>
        <v>115781156.98000002</v>
      </c>
      <c r="O16" s="100"/>
      <c r="P16" s="101"/>
    </row>
    <row r="17" spans="1:16" s="88" customFormat="1" ht="21.75" customHeight="1">
      <c r="A17" s="98" t="s">
        <v>74</v>
      </c>
      <c r="C17" s="99">
        <v>15</v>
      </c>
      <c r="D17" s="91"/>
      <c r="E17" s="91"/>
      <c r="F17" s="91"/>
      <c r="G17" s="91"/>
      <c r="H17" s="119">
        <v>1340395.1299999999</v>
      </c>
      <c r="I17" s="91"/>
      <c r="J17" s="91">
        <v>-1340395.1299999999</v>
      </c>
      <c r="K17" s="91"/>
      <c r="L17" s="91">
        <f>SUM(D17:J17)</f>
        <v>0</v>
      </c>
      <c r="O17" s="100"/>
      <c r="P17" s="101"/>
    </row>
    <row r="18" spans="1:16" s="88" customFormat="1" ht="21.75" customHeight="1">
      <c r="A18" s="98" t="s">
        <v>62</v>
      </c>
      <c r="C18" s="91"/>
      <c r="D18" s="89"/>
      <c r="E18" s="91"/>
      <c r="F18" s="91"/>
      <c r="G18" s="91"/>
      <c r="H18" s="89"/>
      <c r="I18" s="91"/>
      <c r="J18" s="89">
        <v>26807902.609999958</v>
      </c>
      <c r="K18" s="91"/>
      <c r="L18" s="89">
        <f>SUM(D18:J18)</f>
        <v>26807902.609999958</v>
      </c>
      <c r="O18" s="98"/>
    </row>
    <row r="19" spans="1:16" s="88" customFormat="1" ht="21.75" customHeight="1" thickBot="1">
      <c r="A19" s="98" t="s">
        <v>128</v>
      </c>
      <c r="C19" s="91"/>
      <c r="D19" s="127">
        <f>SUM(D16:D18)</f>
        <v>90000000</v>
      </c>
      <c r="E19" s="91"/>
      <c r="F19" s="127">
        <f>SUM(F16:F18)</f>
        <v>10124480</v>
      </c>
      <c r="G19" s="91"/>
      <c r="H19" s="127">
        <f>SUM(H16:H18)</f>
        <v>3306372.58</v>
      </c>
      <c r="I19" s="91"/>
      <c r="J19" s="127">
        <f>SUM(J16:J18)</f>
        <v>39158207.009999976</v>
      </c>
      <c r="K19" s="91"/>
      <c r="L19" s="127">
        <f>SUM(L16:L18)</f>
        <v>142589059.58999997</v>
      </c>
      <c r="O19" s="98"/>
    </row>
    <row r="20" spans="1:16" s="88" customFormat="1" ht="21.75" customHeight="1" thickTop="1">
      <c r="A20" s="98"/>
      <c r="C20" s="91"/>
      <c r="D20" s="102"/>
      <c r="E20" s="102"/>
      <c r="F20" s="102"/>
      <c r="G20" s="102"/>
      <c r="H20" s="102"/>
      <c r="I20" s="102"/>
      <c r="J20" s="102"/>
      <c r="K20" s="102"/>
      <c r="L20" s="102"/>
      <c r="O20" s="98"/>
    </row>
    <row r="21" spans="1:16" ht="21.75" customHeight="1">
      <c r="A21" s="103" t="s">
        <v>18</v>
      </c>
    </row>
    <row r="22" spans="1:16" ht="21.75" customHeight="1">
      <c r="A22" s="103"/>
    </row>
    <row r="23" spans="1:16" ht="21.75" customHeight="1">
      <c r="A23" s="103"/>
    </row>
    <row r="24" spans="1:16" s="106" customFormat="1" ht="21.75" customHeight="1">
      <c r="A24" s="142" t="s">
        <v>24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</row>
    <row r="25" spans="1:16" s="106" customFormat="1" ht="21.75" customHeight="1">
      <c r="B25" s="142" t="s">
        <v>117</v>
      </c>
      <c r="C25" s="142"/>
      <c r="D25" s="142"/>
      <c r="E25" s="115"/>
      <c r="F25" s="115" t="s">
        <v>118</v>
      </c>
      <c r="J25" s="108"/>
      <c r="K25" s="115"/>
    </row>
  </sheetData>
  <mergeCells count="6">
    <mergeCell ref="B25:D25"/>
    <mergeCell ref="A1:L1"/>
    <mergeCell ref="A2:L2"/>
    <mergeCell ref="H6:J6"/>
    <mergeCell ref="A24:L24"/>
    <mergeCell ref="A3:M3"/>
  </mergeCells>
  <pageMargins left="0.70866141732283472" right="0.23622047244094491" top="0.59055118110236227" bottom="0.19685039370078741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zoomScaleNormal="100" zoomScaleSheetLayoutView="100" workbookViewId="0">
      <selection activeCell="M1" sqref="M1"/>
    </sheetView>
  </sheetViews>
  <sheetFormatPr defaultRowHeight="21.75" customHeight="1"/>
  <cols>
    <col min="1" max="1" width="3.375" style="1" customWidth="1"/>
    <col min="2" max="2" width="6" style="1" customWidth="1"/>
    <col min="3" max="3" width="5.625" style="1" customWidth="1"/>
    <col min="4" max="5" width="9" style="1"/>
    <col min="6" max="6" width="4.25" style="1" customWidth="1"/>
    <col min="7" max="7" width="10.25" style="1" customWidth="1"/>
    <col min="8" max="8" width="16.875" style="1" customWidth="1"/>
    <col min="9" max="9" width="1.625" style="1" customWidth="1"/>
    <col min="10" max="10" width="14.625" style="33" customWidth="1"/>
    <col min="11" max="11" width="0.625" style="1" customWidth="1"/>
    <col min="12" max="12" width="14.75" style="1" customWidth="1"/>
    <col min="13" max="13" width="13" style="1" bestFit="1" customWidth="1"/>
    <col min="14" max="14" width="12" style="1" bestFit="1" customWidth="1"/>
    <col min="15" max="15" width="11.375" style="1" bestFit="1" customWidth="1"/>
    <col min="16" max="16" width="12" style="1" bestFit="1" customWidth="1"/>
    <col min="17" max="16384" width="9" style="1"/>
  </cols>
  <sheetData>
    <row r="1" spans="1:16" s="33" customFormat="1" ht="21.75" customHeight="1">
      <c r="A1" s="139" t="s">
        <v>121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6" ht="21.75" customHeight="1">
      <c r="A2" s="146" t="s">
        <v>81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6" ht="21.75" customHeight="1">
      <c r="A3" s="146" t="s">
        <v>120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6" ht="21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6" ht="21.75" customHeight="1">
      <c r="A5" s="3"/>
      <c r="B5" s="3"/>
      <c r="C5" s="3"/>
      <c r="D5" s="3"/>
      <c r="E5" s="3"/>
      <c r="F5" s="3"/>
      <c r="G5" s="3"/>
      <c r="H5" s="4"/>
      <c r="I5" s="3"/>
      <c r="J5" s="147" t="s">
        <v>23</v>
      </c>
      <c r="K5" s="147"/>
      <c r="L5" s="147"/>
    </row>
    <row r="6" spans="1:16" ht="21.75" customHeight="1">
      <c r="A6" s="3"/>
      <c r="B6" s="3"/>
      <c r="C6" s="3"/>
      <c r="D6" s="3"/>
      <c r="E6" s="3"/>
      <c r="F6" s="3"/>
      <c r="G6" s="3"/>
      <c r="H6" s="4"/>
      <c r="I6" s="3"/>
      <c r="J6" s="121" t="s">
        <v>126</v>
      </c>
      <c r="K6" s="6"/>
      <c r="L6" s="121" t="s">
        <v>47</v>
      </c>
    </row>
    <row r="7" spans="1:16" ht="21.75" customHeight="1">
      <c r="A7" s="3"/>
      <c r="B7" s="3"/>
      <c r="C7" s="3"/>
      <c r="D7" s="3"/>
      <c r="E7" s="3"/>
      <c r="F7" s="3"/>
      <c r="G7" s="3"/>
      <c r="H7" s="4"/>
      <c r="I7" s="3"/>
      <c r="J7" s="122"/>
      <c r="K7" s="120"/>
      <c r="L7" s="51" t="s">
        <v>22</v>
      </c>
    </row>
    <row r="8" spans="1:16" ht="21.75" customHeight="1">
      <c r="A8" s="8" t="s">
        <v>103</v>
      </c>
      <c r="C8" s="8"/>
      <c r="D8" s="8"/>
      <c r="E8" s="8"/>
      <c r="F8" s="8"/>
      <c r="H8" s="9"/>
      <c r="I8" s="8"/>
      <c r="J8" s="10"/>
      <c r="K8" s="8"/>
      <c r="L8" s="11"/>
      <c r="P8" s="82"/>
    </row>
    <row r="9" spans="1:16" ht="21.75" customHeight="1">
      <c r="A9" s="12" t="s">
        <v>82</v>
      </c>
      <c r="C9" s="8"/>
      <c r="D9" s="8"/>
      <c r="E9" s="8"/>
      <c r="F9" s="8"/>
      <c r="G9" s="13"/>
      <c r="H9" s="9"/>
      <c r="I9" s="8"/>
      <c r="J9" s="14">
        <v>34003328.479999959</v>
      </c>
      <c r="K9" s="8"/>
      <c r="L9" s="14">
        <v>39431474.200000003</v>
      </c>
    </row>
    <row r="10" spans="1:16" ht="21.75" customHeight="1">
      <c r="A10" s="12" t="s">
        <v>83</v>
      </c>
      <c r="C10" s="8"/>
      <c r="D10" s="8"/>
      <c r="E10" s="8"/>
      <c r="F10" s="8"/>
      <c r="H10" s="16"/>
      <c r="I10" s="8"/>
      <c r="J10" s="14"/>
      <c r="K10" s="8"/>
      <c r="L10" s="15"/>
      <c r="P10" s="82"/>
    </row>
    <row r="11" spans="1:16" ht="21.75" customHeight="1">
      <c r="A11" s="8"/>
      <c r="B11" s="1" t="s">
        <v>84</v>
      </c>
      <c r="C11" s="8"/>
      <c r="D11" s="8"/>
      <c r="E11" s="8"/>
      <c r="F11" s="8"/>
      <c r="H11" s="8"/>
      <c r="I11" s="8"/>
      <c r="J11" s="10">
        <v>962335</v>
      </c>
      <c r="K11" s="11"/>
      <c r="L11" s="10">
        <v>772918</v>
      </c>
    </row>
    <row r="12" spans="1:16" ht="21.75" customHeight="1">
      <c r="A12" s="8"/>
      <c r="B12" s="1" t="s">
        <v>85</v>
      </c>
      <c r="C12" s="8"/>
      <c r="D12" s="8"/>
      <c r="E12" s="8"/>
      <c r="F12" s="8"/>
      <c r="H12" s="8"/>
      <c r="I12" s="8"/>
      <c r="J12" s="10">
        <v>1715258.7999999998</v>
      </c>
      <c r="K12" s="11"/>
      <c r="L12" s="10">
        <v>2096282.1500000001</v>
      </c>
      <c r="P12" s="82"/>
    </row>
    <row r="13" spans="1:16" ht="21.75" customHeight="1">
      <c r="A13" s="8"/>
      <c r="B13" s="33" t="s">
        <v>129</v>
      </c>
      <c r="C13" s="8"/>
      <c r="D13" s="8"/>
      <c r="E13" s="8"/>
      <c r="F13" s="8"/>
      <c r="H13" s="8"/>
      <c r="I13" s="8"/>
      <c r="J13" s="10">
        <v>400991.07</v>
      </c>
      <c r="K13" s="11"/>
      <c r="L13" s="82">
        <v>705982.24</v>
      </c>
      <c r="P13" s="82"/>
    </row>
    <row r="14" spans="1:16" ht="21.75" customHeight="1">
      <c r="A14" s="8"/>
      <c r="B14" s="1" t="s">
        <v>137</v>
      </c>
      <c r="C14" s="8"/>
      <c r="D14" s="8"/>
      <c r="E14" s="8"/>
      <c r="F14" s="8"/>
      <c r="H14" s="8"/>
      <c r="I14" s="8"/>
      <c r="J14" s="10">
        <v>0</v>
      </c>
      <c r="K14" s="11"/>
      <c r="L14" s="10">
        <v>-1610351.87</v>
      </c>
      <c r="P14" s="82"/>
    </row>
    <row r="15" spans="1:16" ht="21.75" customHeight="1">
      <c r="A15" s="8"/>
      <c r="B15" s="1" t="s">
        <v>136</v>
      </c>
      <c r="C15" s="8"/>
      <c r="D15" s="8"/>
      <c r="E15" s="8"/>
      <c r="F15" s="8"/>
      <c r="H15" s="8"/>
      <c r="I15" s="8"/>
      <c r="J15" s="10">
        <v>-264657.19</v>
      </c>
      <c r="K15" s="11"/>
      <c r="L15" s="10">
        <v>-37111.780000000028</v>
      </c>
    </row>
    <row r="16" spans="1:16" ht="21.75" customHeight="1">
      <c r="A16" s="8"/>
      <c r="B16" s="1" t="s">
        <v>138</v>
      </c>
      <c r="C16" s="8"/>
      <c r="D16" s="8"/>
      <c r="E16" s="8"/>
      <c r="F16" s="8"/>
      <c r="H16" s="8"/>
      <c r="I16" s="8"/>
      <c r="J16" s="10">
        <v>373207.3</v>
      </c>
      <c r="K16" s="11"/>
      <c r="L16" s="10">
        <v>2322548.84</v>
      </c>
    </row>
    <row r="17" spans="1:16" ht="21.75" customHeight="1">
      <c r="A17" s="8"/>
      <c r="B17" s="1" t="s">
        <v>130</v>
      </c>
      <c r="C17" s="8"/>
      <c r="D17" s="8"/>
      <c r="E17" s="8"/>
      <c r="F17" s="8"/>
      <c r="H17" s="8"/>
      <c r="I17" s="8"/>
      <c r="J17" s="10">
        <v>309665.66000000003</v>
      </c>
      <c r="K17" s="11"/>
      <c r="L17" s="10">
        <v>23503.65</v>
      </c>
    </row>
    <row r="18" spans="1:16" ht="21.75" customHeight="1">
      <c r="A18" s="8"/>
      <c r="B18" s="1" t="s">
        <v>114</v>
      </c>
      <c r="C18" s="8"/>
      <c r="D18" s="8"/>
      <c r="E18" s="8"/>
      <c r="F18" s="8"/>
      <c r="H18" s="8"/>
      <c r="I18" s="8"/>
      <c r="J18" s="10">
        <v>1083025.56</v>
      </c>
      <c r="K18" s="11"/>
      <c r="L18" s="11">
        <v>0</v>
      </c>
    </row>
    <row r="19" spans="1:16" ht="21.75" customHeight="1">
      <c r="A19" s="8"/>
      <c r="B19" s="1" t="s">
        <v>57</v>
      </c>
      <c r="C19" s="8"/>
      <c r="D19" s="8"/>
      <c r="E19" s="8"/>
      <c r="F19" s="8"/>
      <c r="H19" s="8"/>
      <c r="I19" s="8"/>
      <c r="J19" s="123">
        <v>56130.469999999994</v>
      </c>
      <c r="K19" s="124"/>
      <c r="L19" s="123">
        <v>104631.47410985973</v>
      </c>
      <c r="P19" s="82"/>
    </row>
    <row r="20" spans="1:16" ht="21.75" customHeight="1">
      <c r="A20" s="12" t="s">
        <v>86</v>
      </c>
      <c r="B20" s="8"/>
      <c r="C20" s="8"/>
      <c r="D20" s="8"/>
      <c r="E20" s="8"/>
      <c r="F20" s="8"/>
      <c r="I20" s="8"/>
      <c r="J20" s="14">
        <f>SUM(J9:J19)</f>
        <v>38639285.149999954</v>
      </c>
      <c r="K20" s="8"/>
      <c r="L20" s="14">
        <f>SUM(L9:L19)</f>
        <v>43809876.904109858</v>
      </c>
      <c r="P20" s="82"/>
    </row>
    <row r="21" spans="1:16" ht="21.75" customHeight="1">
      <c r="A21" s="12" t="s">
        <v>87</v>
      </c>
      <c r="C21" s="8"/>
      <c r="D21" s="8"/>
      <c r="E21" s="8"/>
      <c r="F21" s="8"/>
      <c r="H21" s="17"/>
      <c r="I21" s="8"/>
      <c r="J21" s="18"/>
      <c r="K21" s="8"/>
      <c r="L21" s="19"/>
    </row>
    <row r="22" spans="1:16" ht="21.75" customHeight="1">
      <c r="A22" s="12"/>
      <c r="B22" s="1" t="s">
        <v>88</v>
      </c>
      <c r="C22" s="8"/>
      <c r="D22" s="8"/>
      <c r="E22" s="8"/>
      <c r="F22" s="8"/>
      <c r="H22" s="8"/>
      <c r="I22" s="8"/>
      <c r="J22" s="18">
        <v>5709046.1300000083</v>
      </c>
      <c r="K22" s="11"/>
      <c r="L22" s="18">
        <v>43332922.479999997</v>
      </c>
      <c r="P22" s="82"/>
    </row>
    <row r="23" spans="1:16" ht="21.75" customHeight="1">
      <c r="A23" s="12"/>
      <c r="B23" s="1" t="s">
        <v>89</v>
      </c>
      <c r="C23" s="8"/>
      <c r="D23" s="8"/>
      <c r="E23" s="8"/>
      <c r="F23" s="8"/>
      <c r="H23" s="8"/>
      <c r="I23" s="8"/>
      <c r="J23" s="18">
        <v>-1248058.3499999971</v>
      </c>
      <c r="K23" s="11"/>
      <c r="L23" s="18">
        <v>16757987.190000001</v>
      </c>
    </row>
    <row r="24" spans="1:16" ht="21.75" customHeight="1">
      <c r="A24" s="12"/>
      <c r="B24" s="1" t="s">
        <v>90</v>
      </c>
      <c r="C24" s="8"/>
      <c r="D24" s="8"/>
      <c r="E24" s="8"/>
      <c r="F24" s="8"/>
      <c r="H24" s="8"/>
      <c r="I24" s="8"/>
      <c r="J24" s="18">
        <v>115715</v>
      </c>
      <c r="K24" s="11"/>
      <c r="L24" s="18">
        <v>4490045.32</v>
      </c>
      <c r="P24" s="82"/>
    </row>
    <row r="25" spans="1:16" ht="21.75" customHeight="1">
      <c r="A25" s="12" t="s">
        <v>91</v>
      </c>
      <c r="C25" s="8"/>
      <c r="D25" s="8"/>
      <c r="E25" s="8"/>
      <c r="F25" s="8"/>
      <c r="H25" s="8"/>
      <c r="I25" s="8"/>
      <c r="J25" s="18"/>
      <c r="K25" s="11"/>
      <c r="L25" s="15"/>
    </row>
    <row r="26" spans="1:16" ht="21.75" customHeight="1">
      <c r="A26" s="12"/>
      <c r="B26" s="1" t="s">
        <v>92</v>
      </c>
      <c r="C26" s="8"/>
      <c r="D26" s="8"/>
      <c r="E26" s="8"/>
      <c r="F26" s="8"/>
      <c r="H26" s="8"/>
      <c r="I26" s="8"/>
      <c r="J26" s="125">
        <v>-25404339.479999989</v>
      </c>
      <c r="K26" s="11"/>
      <c r="L26" s="125">
        <v>-40099850.499840274</v>
      </c>
      <c r="P26" s="82"/>
    </row>
    <row r="27" spans="1:16" ht="21.75" customHeight="1">
      <c r="A27" s="12" t="s">
        <v>93</v>
      </c>
      <c r="B27" s="8"/>
      <c r="C27" s="8"/>
      <c r="D27" s="8"/>
      <c r="E27" s="8"/>
      <c r="F27" s="8"/>
      <c r="H27" s="8"/>
      <c r="I27" s="8"/>
      <c r="J27" s="14">
        <f>+SUM(J20:J26)</f>
        <v>17811648.449999981</v>
      </c>
      <c r="K27" s="8"/>
      <c r="L27" s="14">
        <f>+SUM(L20:L26)</f>
        <v>68290981.394269571</v>
      </c>
    </row>
    <row r="28" spans="1:16" ht="21.75" customHeight="1">
      <c r="A28" s="12"/>
      <c r="B28" s="8" t="s">
        <v>94</v>
      </c>
      <c r="C28" s="8"/>
      <c r="D28" s="8"/>
      <c r="E28" s="8"/>
      <c r="F28" s="8"/>
      <c r="H28" s="8"/>
      <c r="I28" s="8"/>
      <c r="J28" s="14">
        <v>-56130.469999999994</v>
      </c>
      <c r="K28" s="11"/>
      <c r="L28" s="14">
        <v>-104631.47410985973</v>
      </c>
      <c r="P28" s="82"/>
    </row>
    <row r="29" spans="1:16" ht="21.75" customHeight="1">
      <c r="A29" s="12"/>
      <c r="B29" s="8" t="s">
        <v>95</v>
      </c>
      <c r="C29" s="8"/>
      <c r="D29" s="8"/>
      <c r="E29" s="8"/>
      <c r="F29" s="8"/>
      <c r="H29" s="8"/>
      <c r="I29" s="8"/>
      <c r="J29" s="14">
        <v>-8327683.5</v>
      </c>
      <c r="K29" s="11"/>
      <c r="L29" s="14">
        <v>-6759035.6199999992</v>
      </c>
    </row>
    <row r="30" spans="1:16" ht="21.75" customHeight="1">
      <c r="A30" s="12"/>
      <c r="B30" s="8"/>
      <c r="C30" s="8" t="s">
        <v>96</v>
      </c>
      <c r="D30" s="8"/>
      <c r="E30" s="8"/>
      <c r="F30" s="8"/>
      <c r="H30" s="8"/>
      <c r="I30" s="8"/>
      <c r="J30" s="20">
        <f>SUM(J27:J29)</f>
        <v>9427834.4799999818</v>
      </c>
      <c r="K30" s="8"/>
      <c r="L30" s="20">
        <f>SUM(L27:L29)</f>
        <v>61427314.300159715</v>
      </c>
      <c r="P30" s="82"/>
    </row>
    <row r="31" spans="1:16" ht="21.75" customHeight="1">
      <c r="A31" s="8"/>
      <c r="B31" s="8"/>
      <c r="C31" s="12"/>
      <c r="D31" s="8"/>
      <c r="E31" s="8"/>
      <c r="F31" s="8"/>
      <c r="H31" s="17"/>
      <c r="I31" s="8"/>
      <c r="J31" s="14"/>
      <c r="K31" s="16"/>
      <c r="L31" s="15"/>
    </row>
    <row r="32" spans="1:16" ht="21.75" customHeight="1">
      <c r="A32" s="12" t="s">
        <v>18</v>
      </c>
      <c r="B32" s="8"/>
      <c r="C32" s="12"/>
      <c r="D32" s="8"/>
      <c r="E32" s="8"/>
      <c r="F32" s="8"/>
      <c r="H32" s="17"/>
      <c r="I32" s="8"/>
      <c r="J32" s="14"/>
      <c r="K32" s="16"/>
      <c r="L32" s="15"/>
    </row>
    <row r="33" spans="1:16" ht="21.75" customHeight="1">
      <c r="A33" s="8"/>
      <c r="B33" s="8"/>
      <c r="C33" s="12"/>
      <c r="D33" s="8"/>
      <c r="E33" s="8"/>
      <c r="F33" s="8"/>
      <c r="H33" s="17"/>
      <c r="I33" s="8"/>
      <c r="J33" s="14"/>
      <c r="K33" s="16"/>
      <c r="L33" s="15"/>
    </row>
    <row r="34" spans="1:16" ht="21.75" customHeight="1">
      <c r="A34" s="8"/>
      <c r="B34" s="8"/>
      <c r="C34" s="12"/>
      <c r="D34" s="8"/>
      <c r="E34" s="8"/>
      <c r="F34" s="8"/>
      <c r="H34" s="17"/>
      <c r="I34" s="8"/>
      <c r="J34" s="14"/>
      <c r="K34" s="16"/>
      <c r="L34" s="15"/>
    </row>
    <row r="35" spans="1:16" ht="21.75" customHeight="1">
      <c r="A35" s="8"/>
      <c r="B35" s="8"/>
      <c r="C35" s="12"/>
      <c r="D35" s="8"/>
      <c r="E35" s="8"/>
      <c r="F35" s="8"/>
      <c r="H35" s="17"/>
      <c r="I35" s="8"/>
      <c r="J35" s="14"/>
      <c r="K35" s="16"/>
      <c r="L35" s="15"/>
    </row>
    <row r="36" spans="1:16" ht="21.75" customHeight="1">
      <c r="A36" s="8"/>
      <c r="B36" s="8"/>
      <c r="C36" s="12"/>
      <c r="D36" s="8"/>
      <c r="E36" s="8"/>
      <c r="F36" s="8"/>
      <c r="H36" s="17"/>
      <c r="I36" s="8"/>
      <c r="J36" s="14"/>
      <c r="K36" s="16"/>
      <c r="L36" s="15"/>
    </row>
    <row r="37" spans="1:16" ht="21.75" customHeight="1">
      <c r="A37" s="8" t="s">
        <v>24</v>
      </c>
      <c r="C37" s="8"/>
      <c r="D37" s="8"/>
      <c r="E37" s="8"/>
      <c r="F37" s="8"/>
      <c r="G37" s="8"/>
      <c r="H37" s="8"/>
      <c r="J37" s="10"/>
      <c r="K37" s="8"/>
      <c r="L37" s="11"/>
    </row>
    <row r="38" spans="1:16" s="33" customFormat="1" ht="21.75" customHeight="1">
      <c r="A38" s="109" t="s">
        <v>116</v>
      </c>
      <c r="C38" s="110"/>
      <c r="D38" s="110"/>
      <c r="E38" s="110"/>
      <c r="F38" s="10"/>
      <c r="G38" s="110"/>
      <c r="H38" s="109" t="s">
        <v>119</v>
      </c>
      <c r="J38" s="31"/>
      <c r="K38" s="110"/>
      <c r="L38" s="110"/>
      <c r="M38" s="110"/>
      <c r="N38" s="111"/>
    </row>
    <row r="39" spans="1:16" ht="21.75" customHeight="1">
      <c r="A39" s="148" t="s">
        <v>0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P39" s="82"/>
    </row>
    <row r="40" spans="1:16" s="33" customFormat="1" ht="21.75" customHeight="1">
      <c r="A40" s="139" t="str">
        <f>+A1</f>
        <v>SIAMEAST SOLUTION PUBLIC COMPANY LIMITED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</row>
    <row r="41" spans="1:16" ht="21.75" customHeight="1">
      <c r="A41" s="146" t="s">
        <v>97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P41" s="82"/>
    </row>
    <row r="42" spans="1:16" ht="21.75" customHeight="1">
      <c r="A42" s="146" t="str">
        <f>+A3</f>
        <v>FOR THE YEAR ENDED DECEMBER 31, 2016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</row>
    <row r="43" spans="1:16" ht="21.75" customHeight="1">
      <c r="A43" s="3"/>
      <c r="B43" s="3"/>
      <c r="C43" s="3"/>
      <c r="D43" s="3"/>
      <c r="E43" s="3"/>
      <c r="F43" s="3"/>
      <c r="G43" s="3"/>
      <c r="H43" s="3"/>
      <c r="I43" s="3"/>
      <c r="J43" s="21"/>
      <c r="K43" s="3"/>
      <c r="L43" s="3"/>
      <c r="P43" s="82"/>
    </row>
    <row r="44" spans="1:16" ht="21.75" customHeight="1">
      <c r="A44" s="3"/>
      <c r="B44" s="3"/>
      <c r="C44" s="3"/>
      <c r="D44" s="3"/>
      <c r="E44" s="3"/>
      <c r="F44" s="3"/>
      <c r="G44" s="3"/>
      <c r="H44" s="4"/>
      <c r="I44" s="3"/>
      <c r="J44" s="147" t="str">
        <f>+J5</f>
        <v>Unit : Baht</v>
      </c>
      <c r="K44" s="147"/>
      <c r="L44" s="147"/>
    </row>
    <row r="45" spans="1:16" ht="21.75" customHeight="1">
      <c r="A45" s="3"/>
      <c r="B45" s="3"/>
      <c r="C45" s="3"/>
      <c r="D45" s="3"/>
      <c r="E45" s="3"/>
      <c r="F45" s="3"/>
      <c r="G45" s="3"/>
      <c r="H45" s="4"/>
      <c r="I45" s="3"/>
      <c r="J45" s="5" t="str">
        <f>+J6</f>
        <v>2016</v>
      </c>
      <c r="K45" s="6"/>
      <c r="L45" s="7" t="str">
        <f>+L6</f>
        <v>2015</v>
      </c>
      <c r="P45" s="82"/>
    </row>
    <row r="46" spans="1:16" ht="21.75" customHeight="1">
      <c r="A46" s="8" t="s">
        <v>102</v>
      </c>
      <c r="C46" s="8"/>
      <c r="D46" s="8"/>
      <c r="E46" s="8"/>
      <c r="F46" s="8"/>
      <c r="H46" s="9"/>
      <c r="I46" s="8"/>
      <c r="J46" s="10"/>
      <c r="K46" s="8"/>
      <c r="L46" s="11"/>
    </row>
    <row r="47" spans="1:16" ht="21.75" customHeight="1">
      <c r="A47" s="8"/>
      <c r="B47" s="1" t="s">
        <v>98</v>
      </c>
      <c r="C47" s="8"/>
      <c r="D47" s="8"/>
      <c r="E47" s="8"/>
      <c r="F47" s="8"/>
      <c r="H47" s="8"/>
      <c r="I47" s="8"/>
      <c r="J47" s="10">
        <v>-1361966.9999999991</v>
      </c>
      <c r="K47" s="11"/>
      <c r="L47" s="10">
        <v>-1638226.6206000028</v>
      </c>
      <c r="P47" s="82"/>
    </row>
    <row r="48" spans="1:16" ht="21.75" customHeight="1">
      <c r="A48" s="8"/>
      <c r="B48" s="1" t="s">
        <v>99</v>
      </c>
      <c r="C48" s="8"/>
      <c r="D48" s="8"/>
      <c r="E48" s="8"/>
      <c r="F48" s="8"/>
      <c r="H48" s="8"/>
      <c r="I48" s="8"/>
      <c r="J48" s="10">
        <v>0</v>
      </c>
      <c r="K48" s="11"/>
      <c r="L48" s="10">
        <v>2674205.61</v>
      </c>
    </row>
    <row r="49" spans="1:16" ht="21.75" customHeight="1">
      <c r="A49" s="8"/>
      <c r="C49" s="8" t="s">
        <v>100</v>
      </c>
      <c r="D49" s="8"/>
      <c r="E49" s="8"/>
      <c r="F49" s="8"/>
      <c r="H49" s="8"/>
      <c r="I49" s="8"/>
      <c r="J49" s="22">
        <f>SUM(J47:J48)</f>
        <v>-1361966.9999999991</v>
      </c>
      <c r="K49" s="8"/>
      <c r="L49" s="22">
        <f>SUM(L47:L48)</f>
        <v>1035978.9893999971</v>
      </c>
      <c r="P49" s="82"/>
    </row>
    <row r="50" spans="1:16" ht="21.75" customHeight="1">
      <c r="A50" s="12" t="s">
        <v>101</v>
      </c>
      <c r="C50" s="8"/>
      <c r="D50" s="8"/>
      <c r="E50" s="8"/>
      <c r="F50" s="8"/>
      <c r="H50" s="8"/>
      <c r="I50" s="8"/>
      <c r="J50" s="18"/>
      <c r="K50" s="8"/>
      <c r="L50" s="19"/>
    </row>
    <row r="51" spans="1:16" ht="21.75" customHeight="1">
      <c r="A51" s="12"/>
      <c r="B51" s="11" t="s">
        <v>104</v>
      </c>
      <c r="C51" s="8"/>
      <c r="D51" s="8"/>
      <c r="E51" s="8"/>
      <c r="F51" s="8"/>
      <c r="H51" s="8"/>
      <c r="I51" s="8"/>
      <c r="J51" s="18">
        <v>-3879744.7800000012</v>
      </c>
      <c r="K51" s="11"/>
      <c r="L51" s="18">
        <v>342567.62000000104</v>
      </c>
    </row>
    <row r="52" spans="1:16" ht="21.75" customHeight="1">
      <c r="A52" s="12"/>
      <c r="B52" s="1" t="s">
        <v>105</v>
      </c>
      <c r="C52" s="8"/>
      <c r="D52" s="8"/>
      <c r="E52" s="8"/>
      <c r="F52" s="8"/>
      <c r="H52" s="8"/>
      <c r="I52" s="8"/>
      <c r="J52" s="14">
        <v>-711145.23</v>
      </c>
      <c r="K52" s="11"/>
      <c r="L52" s="14">
        <v>-746111.7625901401</v>
      </c>
    </row>
    <row r="53" spans="1:16" ht="21.75" customHeight="1">
      <c r="A53" s="12"/>
      <c r="B53" s="1" t="s">
        <v>106</v>
      </c>
      <c r="C53" s="8"/>
      <c r="D53" s="8"/>
      <c r="E53" s="8"/>
      <c r="F53" s="8"/>
      <c r="H53" s="8"/>
      <c r="I53" s="8"/>
      <c r="J53" s="14">
        <v>0</v>
      </c>
      <c r="K53" s="11"/>
      <c r="L53" s="14">
        <v>95124480</v>
      </c>
    </row>
    <row r="54" spans="1:16" ht="21.75" customHeight="1">
      <c r="A54" s="12"/>
      <c r="B54" s="1" t="s">
        <v>107</v>
      </c>
      <c r="C54" s="8"/>
      <c r="D54" s="8"/>
      <c r="E54" s="8"/>
      <c r="F54" s="8"/>
      <c r="H54" s="8"/>
      <c r="I54" s="8"/>
      <c r="J54" s="14">
        <v>0</v>
      </c>
      <c r="K54" s="11"/>
      <c r="L54" s="14">
        <v>-120000000</v>
      </c>
    </row>
    <row r="55" spans="1:16" ht="21.75" customHeight="1">
      <c r="A55" s="12"/>
      <c r="B55" s="8"/>
      <c r="C55" s="8" t="s">
        <v>108</v>
      </c>
      <c r="D55" s="8"/>
      <c r="E55" s="8"/>
      <c r="F55" s="8"/>
      <c r="H55" s="8"/>
      <c r="I55" s="8"/>
      <c r="J55" s="20">
        <f>SUM(J51:J54)</f>
        <v>-4590890.0100000016</v>
      </c>
      <c r="K55" s="11"/>
      <c r="L55" s="20">
        <f>SUM(L51:L54)</f>
        <v>-25279064.142590135</v>
      </c>
    </row>
    <row r="56" spans="1:16" ht="21.75" customHeight="1">
      <c r="A56" s="1" t="s">
        <v>109</v>
      </c>
      <c r="B56" s="8"/>
      <c r="C56" s="8"/>
      <c r="D56" s="8"/>
      <c r="E56" s="8"/>
      <c r="F56" s="8"/>
      <c r="G56" s="8"/>
      <c r="H56" s="8"/>
      <c r="I56" s="8"/>
      <c r="J56" s="10">
        <f>SUM(J30+J49+J55)</f>
        <v>3474977.4699999811</v>
      </c>
      <c r="K56" s="8"/>
      <c r="L56" s="10">
        <f>SUM(L30+L49+L55)</f>
        <v>37184229.146969579</v>
      </c>
      <c r="N56" s="23"/>
    </row>
    <row r="57" spans="1:16" ht="21.75" customHeight="1">
      <c r="A57" s="1" t="s">
        <v>110</v>
      </c>
      <c r="B57" s="8"/>
      <c r="C57" s="8"/>
      <c r="D57" s="8"/>
      <c r="E57" s="8"/>
      <c r="F57" s="8"/>
      <c r="G57" s="8"/>
      <c r="H57" s="24"/>
      <c r="I57" s="8"/>
      <c r="J57" s="10">
        <v>94319198.219999999</v>
      </c>
      <c r="K57" s="11"/>
      <c r="L57" s="82">
        <v>57134969.07</v>
      </c>
      <c r="N57" s="25"/>
    </row>
    <row r="58" spans="1:16" ht="21.75" customHeight="1" thickBot="1">
      <c r="A58" s="1" t="s">
        <v>111</v>
      </c>
      <c r="B58" s="8"/>
      <c r="C58" s="8"/>
      <c r="D58" s="8"/>
      <c r="E58" s="8"/>
      <c r="F58" s="8"/>
      <c r="G58" s="8"/>
      <c r="H58" s="24"/>
      <c r="I58" s="8"/>
      <c r="J58" s="26">
        <f>SUM(J56:J57)</f>
        <v>97794175.689999983</v>
      </c>
      <c r="K58" s="8"/>
      <c r="L58" s="26">
        <f>SUM(L56:L57)</f>
        <v>94319198.216969579</v>
      </c>
      <c r="M58" s="10"/>
      <c r="N58" s="10"/>
    </row>
    <row r="59" spans="1:16" ht="21.75" customHeight="1" thickTop="1">
      <c r="B59" s="8"/>
      <c r="C59" s="8"/>
      <c r="D59" s="8"/>
      <c r="E59" s="8"/>
      <c r="F59" s="8"/>
      <c r="G59" s="8"/>
      <c r="H59" s="24"/>
      <c r="I59" s="8"/>
      <c r="M59" s="10"/>
      <c r="N59" s="10"/>
    </row>
    <row r="60" spans="1:16" ht="21.75" customHeight="1">
      <c r="B60" s="8" t="s">
        <v>112</v>
      </c>
      <c r="C60" s="8"/>
      <c r="D60" s="8"/>
      <c r="E60" s="8"/>
      <c r="F60" s="8"/>
      <c r="G60" s="8"/>
      <c r="H60" s="24"/>
      <c r="I60" s="8"/>
    </row>
    <row r="61" spans="1:16" ht="21.75" customHeight="1">
      <c r="B61" s="8"/>
      <c r="C61" s="11" t="s">
        <v>131</v>
      </c>
      <c r="D61" s="8"/>
      <c r="E61" s="8"/>
      <c r="F61" s="8"/>
      <c r="G61" s="8"/>
      <c r="H61" s="24"/>
      <c r="I61" s="8"/>
      <c r="J61" s="10">
        <v>291000</v>
      </c>
      <c r="K61" s="8"/>
      <c r="L61" s="11">
        <v>0</v>
      </c>
    </row>
    <row r="62" spans="1:16" ht="21.75" customHeight="1">
      <c r="B62" s="8"/>
      <c r="C62" s="8" t="s">
        <v>134</v>
      </c>
      <c r="D62" s="8"/>
      <c r="E62" s="8"/>
      <c r="F62" s="8"/>
      <c r="G62" s="8"/>
      <c r="H62" s="24"/>
      <c r="I62" s="8"/>
      <c r="J62" s="11">
        <v>0</v>
      </c>
      <c r="K62" s="8"/>
      <c r="L62" s="10">
        <v>1285000</v>
      </c>
    </row>
    <row r="63" spans="1:16" ht="21.75" customHeight="1">
      <c r="B63" s="8"/>
      <c r="C63" s="8"/>
      <c r="D63" s="8"/>
      <c r="E63" s="8"/>
      <c r="F63" s="8"/>
      <c r="G63" s="8"/>
      <c r="H63" s="24"/>
      <c r="I63" s="8"/>
      <c r="J63" s="10"/>
      <c r="K63" s="8"/>
      <c r="L63" s="11"/>
    </row>
    <row r="64" spans="1:16" ht="21.75" customHeight="1">
      <c r="B64" s="8"/>
      <c r="C64" s="8"/>
      <c r="D64" s="8"/>
      <c r="E64" s="8"/>
      <c r="F64" s="8"/>
      <c r="G64" s="8"/>
      <c r="H64" s="8"/>
      <c r="I64" s="8"/>
      <c r="J64" s="10"/>
      <c r="K64" s="8"/>
      <c r="L64" s="11"/>
    </row>
    <row r="65" spans="1:14" ht="21.75" customHeight="1">
      <c r="A65" s="12"/>
      <c r="B65" s="8"/>
      <c r="C65" s="8"/>
      <c r="D65" s="8"/>
      <c r="E65" s="8"/>
      <c r="F65" s="8"/>
      <c r="G65" s="8"/>
      <c r="H65" s="8"/>
      <c r="I65" s="8"/>
      <c r="J65" s="10"/>
      <c r="K65" s="8"/>
      <c r="L65" s="11"/>
    </row>
    <row r="66" spans="1:14" ht="21.75" customHeight="1">
      <c r="A66" s="12" t="s">
        <v>18</v>
      </c>
      <c r="B66" s="8"/>
      <c r="C66" s="8"/>
      <c r="D66" s="8"/>
      <c r="E66" s="8"/>
      <c r="F66" s="8"/>
      <c r="G66" s="8"/>
      <c r="H66" s="8"/>
      <c r="I66" s="8"/>
      <c r="J66" s="10"/>
      <c r="K66" s="8"/>
      <c r="L66" s="11"/>
    </row>
    <row r="67" spans="1:14" ht="21.75" customHeight="1">
      <c r="A67" s="12"/>
      <c r="B67" s="8"/>
      <c r="C67" s="8"/>
      <c r="D67" s="8"/>
      <c r="E67" s="8"/>
      <c r="F67" s="8"/>
      <c r="G67" s="8"/>
      <c r="H67" s="8"/>
      <c r="I67" s="8"/>
      <c r="J67" s="10"/>
      <c r="K67" s="8"/>
      <c r="L67" s="11"/>
    </row>
    <row r="68" spans="1:14" ht="21.75" customHeight="1">
      <c r="A68" s="12"/>
      <c r="B68" s="8"/>
      <c r="C68" s="8"/>
      <c r="D68" s="8"/>
      <c r="E68" s="8"/>
      <c r="F68" s="8"/>
      <c r="G68" s="8"/>
      <c r="H68" s="8"/>
      <c r="I68" s="8"/>
      <c r="J68" s="10"/>
      <c r="K68" s="8"/>
      <c r="L68" s="11"/>
    </row>
    <row r="69" spans="1:14" ht="21.75" customHeight="1">
      <c r="A69" s="12"/>
      <c r="B69" s="8"/>
      <c r="C69" s="8"/>
      <c r="D69" s="8"/>
      <c r="E69" s="8"/>
      <c r="F69" s="8"/>
      <c r="G69" s="8"/>
      <c r="H69" s="8"/>
      <c r="I69" s="8"/>
      <c r="J69" s="10"/>
      <c r="K69" s="8"/>
      <c r="L69" s="11"/>
    </row>
    <row r="70" spans="1:14" ht="21.75" customHeight="1">
      <c r="A70" s="12"/>
      <c r="B70" s="8"/>
      <c r="C70" s="8"/>
      <c r="D70" s="8"/>
      <c r="E70" s="8"/>
      <c r="F70" s="8"/>
      <c r="G70" s="8"/>
      <c r="H70" s="8"/>
      <c r="I70" s="8"/>
      <c r="J70" s="10"/>
      <c r="K70" s="8"/>
      <c r="L70" s="11"/>
    </row>
    <row r="71" spans="1:14" ht="21.75" customHeight="1">
      <c r="A71" s="12"/>
      <c r="B71" s="8"/>
      <c r="C71" s="8"/>
      <c r="D71" s="8"/>
      <c r="E71" s="8"/>
      <c r="F71" s="8"/>
      <c r="G71" s="8"/>
      <c r="H71" s="8"/>
      <c r="I71" s="8"/>
      <c r="J71" s="10"/>
      <c r="K71" s="8"/>
      <c r="L71" s="11"/>
    </row>
    <row r="72" spans="1:14" ht="21.75" customHeight="1">
      <c r="A72" s="12"/>
      <c r="B72" s="8"/>
      <c r="C72" s="8"/>
      <c r="D72" s="8"/>
      <c r="E72" s="8"/>
      <c r="F72" s="8"/>
      <c r="G72" s="8"/>
      <c r="H72" s="8"/>
      <c r="I72" s="8"/>
      <c r="J72" s="10"/>
      <c r="K72" s="8"/>
      <c r="L72" s="11"/>
    </row>
    <row r="73" spans="1:14" ht="21.75" customHeight="1">
      <c r="A73" s="12"/>
      <c r="B73" s="8"/>
      <c r="C73" s="8"/>
      <c r="D73" s="8"/>
      <c r="E73" s="8"/>
      <c r="F73" s="8"/>
      <c r="G73" s="8"/>
      <c r="H73" s="8"/>
      <c r="I73" s="8"/>
      <c r="J73" s="10"/>
      <c r="K73" s="8"/>
      <c r="L73" s="11"/>
    </row>
    <row r="74" spans="1:14" ht="21.75" customHeight="1">
      <c r="A74" s="12"/>
      <c r="B74" s="8"/>
      <c r="C74" s="8"/>
      <c r="D74" s="8"/>
      <c r="E74" s="8"/>
      <c r="F74" s="8"/>
      <c r="G74" s="8"/>
      <c r="H74" s="8"/>
      <c r="I74" s="8"/>
      <c r="J74" s="10"/>
      <c r="K74" s="8"/>
      <c r="L74" s="11"/>
    </row>
    <row r="75" spans="1:14" ht="21.75" customHeight="1">
      <c r="A75" s="8" t="s">
        <v>24</v>
      </c>
      <c r="C75" s="8"/>
      <c r="D75" s="8"/>
      <c r="E75" s="8"/>
      <c r="F75" s="8"/>
      <c r="G75" s="8"/>
      <c r="H75" s="8"/>
      <c r="J75" s="10"/>
      <c r="K75" s="8"/>
      <c r="L75" s="11"/>
    </row>
    <row r="76" spans="1:14" s="33" customFormat="1" ht="21.75" customHeight="1">
      <c r="A76" s="109" t="s">
        <v>116</v>
      </c>
      <c r="C76" s="110"/>
      <c r="D76" s="110"/>
      <c r="E76" s="110"/>
      <c r="F76" s="10"/>
      <c r="G76" s="110"/>
      <c r="H76" s="109" t="s">
        <v>119</v>
      </c>
      <c r="J76" s="31"/>
      <c r="K76" s="110"/>
      <c r="L76" s="110"/>
      <c r="M76" s="110"/>
      <c r="N76" s="111"/>
    </row>
    <row r="77" spans="1:14" ht="21.75" customHeight="1">
      <c r="A77" s="27"/>
      <c r="B77" s="28"/>
      <c r="C77" s="28"/>
      <c r="D77" s="28"/>
      <c r="E77" s="28"/>
      <c r="F77" s="11"/>
      <c r="G77" s="28"/>
      <c r="H77" s="29"/>
      <c r="I77" s="30"/>
      <c r="J77" s="31"/>
      <c r="K77" s="28"/>
      <c r="L77" s="28"/>
      <c r="M77" s="28"/>
      <c r="N77" s="32"/>
    </row>
  </sheetData>
  <mergeCells count="9">
    <mergeCell ref="A41:L41"/>
    <mergeCell ref="A42:L42"/>
    <mergeCell ref="J44:L44"/>
    <mergeCell ref="A1:L1"/>
    <mergeCell ref="A2:L2"/>
    <mergeCell ref="A3:L3"/>
    <mergeCell ref="J5:L5"/>
    <mergeCell ref="A39:L39"/>
    <mergeCell ref="A40:L40"/>
  </mergeCells>
  <pageMargins left="0.70866141732283472" right="0.23622047244094491" top="0.78740157480314965" bottom="0.39370078740157483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2017-02-21T10:12:15Z</cp:lastPrinted>
  <dcterms:created xsi:type="dcterms:W3CDTF">2012-11-09T01:45:15Z</dcterms:created>
  <dcterms:modified xsi:type="dcterms:W3CDTF">2017-02-22T07:55:40Z</dcterms:modified>
</cp:coreProperties>
</file>