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2705" windowHeight="7740" tabRatio="623"/>
  </bookViews>
  <sheets>
    <sheet name="Note 1-7" sheetId="65" r:id="rId1"/>
    <sheet name="Note 8" sheetId="64" r:id="rId2"/>
    <sheet name="Note 9-20" sheetId="68" r:id="rId3"/>
    <sheet name="Note 21" sheetId="67" r:id="rId4"/>
    <sheet name="Note 22-29" sheetId="69" r:id="rId5"/>
  </sheets>
  <definedNames>
    <definedName name="_xlnm.Print_Area" localSheetId="0">'Note 1-7'!$A$1:$N$467</definedName>
    <definedName name="_xlnm.Print_Area" localSheetId="3">'Note 21'!$A$1:$V$28</definedName>
    <definedName name="_xlnm.Print_Area" localSheetId="4">'Note 22-29'!$A$1:$N$119</definedName>
    <definedName name="_xlnm.Print_Area" localSheetId="1">'Note 8'!$A$1:$S$31</definedName>
    <definedName name="_xlnm.Print_Area" localSheetId="2">'Note 9-20'!$A$1:$N$351</definedName>
  </definedNames>
  <calcPr calcId="125725"/>
</workbook>
</file>

<file path=xl/calcChain.xml><?xml version="1.0" encoding="utf-8"?>
<calcChain xmlns="http://schemas.openxmlformats.org/spreadsheetml/2006/main">
  <c r="N39" i="69"/>
  <c r="J39"/>
  <c r="N33"/>
  <c r="J33"/>
  <c r="N304" i="68"/>
  <c r="L304"/>
  <c r="N295"/>
  <c r="L295"/>
  <c r="N204"/>
  <c r="L204"/>
  <c r="N202"/>
  <c r="L202"/>
  <c r="N185"/>
  <c r="L185"/>
  <c r="N106"/>
  <c r="L106"/>
  <c r="N98"/>
  <c r="L98"/>
  <c r="N84"/>
  <c r="L84"/>
  <c r="N71"/>
  <c r="N69"/>
  <c r="L71"/>
  <c r="L69"/>
  <c r="N63"/>
  <c r="L63"/>
  <c r="N54"/>
  <c r="L54"/>
  <c r="N48"/>
  <c r="N55" s="1"/>
  <c r="L48"/>
  <c r="L55" s="1"/>
  <c r="N32"/>
  <c r="L32"/>
  <c r="J32"/>
  <c r="H32"/>
  <c r="F32"/>
  <c r="N15"/>
  <c r="L15"/>
  <c r="N443" i="65"/>
  <c r="L443"/>
  <c r="N437"/>
  <c r="L437"/>
  <c r="N417"/>
  <c r="L417"/>
  <c r="N411"/>
  <c r="L411"/>
  <c r="N404"/>
  <c r="N412" s="1"/>
  <c r="N402"/>
  <c r="L402"/>
  <c r="L404" s="1"/>
  <c r="L412" s="1"/>
  <c r="N383"/>
  <c r="L383"/>
  <c r="N22" i="64"/>
  <c r="J22"/>
  <c r="R21"/>
  <c r="R20"/>
  <c r="R28" s="1"/>
  <c r="P19"/>
  <c r="P22" s="1"/>
  <c r="N19"/>
  <c r="L19"/>
  <c r="L24" s="1"/>
  <c r="J19"/>
  <c r="H19"/>
  <c r="H22"/>
  <c r="F19"/>
  <c r="F22" s="1"/>
  <c r="R18"/>
  <c r="R17"/>
  <c r="R16"/>
  <c r="R19" s="1"/>
  <c r="R22" s="1"/>
  <c r="L14"/>
  <c r="R13"/>
  <c r="R12"/>
  <c r="P11"/>
  <c r="P14" s="1"/>
  <c r="P25" s="1"/>
  <c r="N11"/>
  <c r="N24" s="1"/>
  <c r="L11"/>
  <c r="J11"/>
  <c r="J24"/>
  <c r="H11"/>
  <c r="H14" s="1"/>
  <c r="H25" s="1"/>
  <c r="F11"/>
  <c r="F24" s="1"/>
  <c r="R10"/>
  <c r="R9"/>
  <c r="R11" s="1"/>
  <c r="R8"/>
  <c r="Q11" i="67"/>
  <c r="O11"/>
  <c r="M11"/>
  <c r="K11"/>
  <c r="I11"/>
  <c r="G11"/>
  <c r="U10"/>
  <c r="S10"/>
  <c r="U9"/>
  <c r="U11"/>
  <c r="U16" s="1"/>
  <c r="U18" s="1"/>
  <c r="S9"/>
  <c r="S11" s="1"/>
  <c r="S16" s="1"/>
  <c r="S18" s="1"/>
  <c r="R27" i="64"/>
  <c r="M7" i="67"/>
  <c r="Q7" s="1"/>
  <c r="U7" s="1"/>
  <c r="K7"/>
  <c r="O7"/>
  <c r="S7" s="1"/>
  <c r="P24" i="64"/>
  <c r="F14"/>
  <c r="J14"/>
  <c r="J25"/>
  <c r="L25" l="1"/>
  <c r="R24"/>
  <c r="R14"/>
  <c r="R25" s="1"/>
  <c r="F25"/>
  <c r="N14"/>
  <c r="N25" s="1"/>
  <c r="L22"/>
  <c r="H24"/>
</calcChain>
</file>

<file path=xl/sharedStrings.xml><?xml version="1.0" encoding="utf-8"?>
<sst xmlns="http://schemas.openxmlformats.org/spreadsheetml/2006/main" count="1081" uniqueCount="816">
  <si>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</si>
  <si>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</si>
  <si>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</si>
  <si>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</si>
  <si>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</si>
  <si>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</si>
  <si>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</si>
  <si>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</si>
  <si>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20%</t>
  </si>
  <si>
    <t xml:space="preserve"> - 11 -</t>
  </si>
  <si>
    <t xml:space="preserve"> - 10 -</t>
  </si>
  <si>
    <t xml:space="preserve"> - 12 -</t>
  </si>
  <si>
    <t xml:space="preserve"> - 21 -</t>
  </si>
  <si>
    <t xml:space="preserve"> - 15 -</t>
  </si>
  <si>
    <t>(RESTATED)</t>
  </si>
  <si>
    <t>Unit : Baht</t>
  </si>
  <si>
    <t>2015</t>
  </si>
  <si>
    <t>Gross profit</t>
  </si>
  <si>
    <t>Selling expenses</t>
  </si>
  <si>
    <t>Administrative expenses</t>
  </si>
  <si>
    <t>Financial cost</t>
  </si>
  <si>
    <t>Income tax expense</t>
  </si>
  <si>
    <t>Total</t>
  </si>
  <si>
    <t>Inventories</t>
  </si>
  <si>
    <t>NOTES TO FINANCIAL STATEMENTS</t>
  </si>
  <si>
    <t>and non-financial assets and liabilities.</t>
  </si>
  <si>
    <t>directly to the CFO.</t>
  </si>
  <si>
    <t>fair value hierarchy in which such valuations should be classified.</t>
  </si>
  <si>
    <t xml:space="preserve"> (Signed)………………………………Authorized Director     (Signed)………………………………Authorized Director</t>
  </si>
  <si>
    <t>Financial Reporting Standards</t>
  </si>
  <si>
    <t>Contents</t>
  </si>
  <si>
    <t>Presentation of Financial Statements</t>
  </si>
  <si>
    <t>Statement of Cash Flows</t>
  </si>
  <si>
    <t>Accounting Policies, Changes in Accounting Estimates</t>
  </si>
  <si>
    <t xml:space="preserve">  and Errors</t>
  </si>
  <si>
    <t>Events After the Reporting Period</t>
  </si>
  <si>
    <t xml:space="preserve">Construction Contracts </t>
  </si>
  <si>
    <t>Income Taxes</t>
  </si>
  <si>
    <t>Property, Plant and Equipment</t>
  </si>
  <si>
    <t>Leases</t>
  </si>
  <si>
    <t>Revenue</t>
  </si>
  <si>
    <t>Employee Benefits</t>
  </si>
  <si>
    <t>Accounting for  Government Grants and Disclosure of</t>
  </si>
  <si>
    <t xml:space="preserve">   Government Assistance</t>
  </si>
  <si>
    <t>The Effects of  Changes in Foreign Exchange Rates</t>
  </si>
  <si>
    <t>Borrowing Costs</t>
  </si>
  <si>
    <t>Related Party Disclosures</t>
  </si>
  <si>
    <t>Accounting and Reporting by Retirement Benefit Plans</t>
  </si>
  <si>
    <t>Separate Financial Statements</t>
  </si>
  <si>
    <t>Investments in Associates and Joint Venture</t>
  </si>
  <si>
    <t>Financial Reporting in Hyperinflationary Economics</t>
  </si>
  <si>
    <t>Earnings per Share</t>
  </si>
  <si>
    <t>Interim Financial Reporting</t>
  </si>
  <si>
    <t>Impairment of Assets</t>
  </si>
  <si>
    <t>Provisions, Contingent Liabilities and Contingent Assets</t>
  </si>
  <si>
    <t>Intangible Assets</t>
  </si>
  <si>
    <t>Investment Property</t>
  </si>
  <si>
    <t>Agriculture</t>
  </si>
  <si>
    <t>Share-Based Payments</t>
  </si>
  <si>
    <t>Business Combinations</t>
  </si>
  <si>
    <t>Insurance Contracts</t>
  </si>
  <si>
    <t>Non-current Assets Held for Sale and Discontinued</t>
  </si>
  <si>
    <t xml:space="preserve">   Operations</t>
  </si>
  <si>
    <t>Exploration for and Evaluation of  Mineral Resources</t>
  </si>
  <si>
    <t>Operating Segments</t>
  </si>
  <si>
    <t>Consolidated Financial Statements</t>
  </si>
  <si>
    <t>Joint Arrangements</t>
  </si>
  <si>
    <t>Disclosure of Interests in Other Entities</t>
  </si>
  <si>
    <t>Fair Value Measurement</t>
  </si>
  <si>
    <t>Government Assistance – No Specific Relation to</t>
  </si>
  <si>
    <t xml:space="preserve">   Operating Activities</t>
  </si>
  <si>
    <t>Operating Leases – Incentives</t>
  </si>
  <si>
    <t>Income Taxes – Changes in the Tax Status of an Entity</t>
  </si>
  <si>
    <t xml:space="preserve">   or its Shareholders</t>
  </si>
  <si>
    <t>Service Concession Arrangements: Disclosures</t>
  </si>
  <si>
    <t>Intangible Assets – Web Site Costs</t>
  </si>
  <si>
    <t>Evaluating the Substance of Transactions Involving</t>
  </si>
  <si>
    <t xml:space="preserve">   the Legal Form of a Lease</t>
  </si>
  <si>
    <t>Revenue – Barter Transactions Involving Advertising</t>
  </si>
  <si>
    <t xml:space="preserve">   Services</t>
  </si>
  <si>
    <t>Agreements for the Construction of Real Estate</t>
  </si>
  <si>
    <t>Distributions of  Non – cash Assets to Owners</t>
  </si>
  <si>
    <t>Transfers of Assets from Customers</t>
  </si>
  <si>
    <t>Levies</t>
  </si>
  <si>
    <t>Stripping Costs in the Production Phase of a Surface Mine</t>
  </si>
  <si>
    <t>Changes in Existing Decommissioning, Restoration</t>
  </si>
  <si>
    <t xml:space="preserve">   and Similar Liabilities</t>
  </si>
  <si>
    <t>Determining Whether an Arrangement Contains a Lease</t>
  </si>
  <si>
    <t>Rights to Interests arising from Decommissioning,</t>
  </si>
  <si>
    <t xml:space="preserve">   Restoration and Environmental Rehabilitation Funds</t>
  </si>
  <si>
    <t>Applying the Restatement Approach under TAS 29</t>
  </si>
  <si>
    <t xml:space="preserve">   (Revised 2015) Financial Reporting in Hyperinflationary</t>
  </si>
  <si>
    <t xml:space="preserve">   Economies</t>
  </si>
  <si>
    <t>Interim Financial Reporting and Impairment</t>
  </si>
  <si>
    <t>Service Concession Arrangements</t>
  </si>
  <si>
    <t>Customer Loyalty Programmers</t>
  </si>
  <si>
    <t>The Limit on a Defined Benefit Asset, Minimum</t>
  </si>
  <si>
    <t>the buyer and stated at invoice amount excluding VAT less returned goods and discount.</t>
  </si>
  <si>
    <t>administrative expenses in the statement of comprehensive income.</t>
  </si>
  <si>
    <t>5, 20  Years</t>
  </si>
  <si>
    <t>5  Years</t>
  </si>
  <si>
    <t xml:space="preserve">          Building and Building improvements</t>
  </si>
  <si>
    <t xml:space="preserve">          Tools and Equipment</t>
  </si>
  <si>
    <t xml:space="preserve">          Office equipment</t>
  </si>
  <si>
    <t xml:space="preserve">          Vehicle</t>
  </si>
  <si>
    <t>Cash on hand</t>
  </si>
  <si>
    <t>Current accounts</t>
  </si>
  <si>
    <t>Saving accounts</t>
  </si>
  <si>
    <t>Cheque on hand</t>
  </si>
  <si>
    <t>Deferred tax assets</t>
  </si>
  <si>
    <t>Employee benefits</t>
  </si>
  <si>
    <t>December 31, 2015</t>
  </si>
  <si>
    <t>December 31, 2014</t>
  </si>
  <si>
    <t>continuing use of the asset and the amount obtainable from the sale of the asset less any costs of disposal.</t>
  </si>
  <si>
    <t>are incurred. The cost of major renovations is included in the carrying amount of the asset when it is probable that future</t>
  </si>
  <si>
    <t>economic benefits in excess of the originally assessed standard of performance of the existing asset will flow to the Company.</t>
  </si>
  <si>
    <t>Major renovations are depreciated over the remaining useful life of the related asset.</t>
  </si>
  <si>
    <t>profit from operation.</t>
  </si>
  <si>
    <t>include interest on borrowings.</t>
  </si>
  <si>
    <t>and any gain or loss resulting from their disposal is included in the statement of comprehensive income.</t>
  </si>
  <si>
    <t>to its recoverable amount. Estimated recoverable amount is the higher of the anticipated discounted cash flows from the</t>
  </si>
  <si>
    <t>statement of comprehensive income on a straight-line basis over the period of the lease.</t>
  </si>
  <si>
    <t>The property, plant or equipment acquired under finance leases is depreciated over the useful life of the asset.</t>
  </si>
  <si>
    <t>the Company’s contributions are recognised as expenses when incurred.</t>
  </si>
  <si>
    <t>and notes related thereto. Subsequent actual results may differ from estimates.</t>
  </si>
  <si>
    <t>The use of significant estimates and judgments are as follows:</t>
  </si>
  <si>
    <t>leased asset or not.</t>
  </si>
  <si>
    <t>the plant and equipment. The management has to review the useful life and its residual value if the change occurs.</t>
  </si>
  <si>
    <t>judgment relating to the projected revenue and expense in the future on such asset.</t>
  </si>
  <si>
    <t>the future in each period.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</si>
  <si>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</si>
  <si>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</si>
  <si>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</si>
  <si>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</si>
  <si>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</si>
  <si>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</si>
  <si>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</si>
  <si>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Total trade accounts receivable</t>
  </si>
  <si>
    <t>Other receivables consist of:</t>
  </si>
  <si>
    <t>Retention</t>
  </si>
  <si>
    <t>Other</t>
  </si>
  <si>
    <t>Other receivables, net</t>
  </si>
  <si>
    <t>Total trade accounts receivable and other receivables, net</t>
  </si>
  <si>
    <t>Goods in transit</t>
  </si>
  <si>
    <t>Inventories, net</t>
  </si>
  <si>
    <t>Increase</t>
  </si>
  <si>
    <t xml:space="preserve">Balance as at the beginning of year
</t>
  </si>
  <si>
    <t>Balance as at the end of year</t>
  </si>
  <si>
    <t>RESTRICTED BANK DEPOSITS</t>
  </si>
  <si>
    <t>DEFERRED TAX ASSETS</t>
  </si>
  <si>
    <t>As at</t>
  </si>
  <si>
    <t>Recorded as</t>
  </si>
  <si>
    <t>(Expense)Revenue</t>
  </si>
  <si>
    <t>in profit or loss</t>
  </si>
  <si>
    <t xml:space="preserve">    Long-term employee benefits</t>
  </si>
  <si>
    <t>11.</t>
  </si>
  <si>
    <t>12.</t>
  </si>
  <si>
    <t>TRADE ACCOUNTS PAYABLE AND OTHER PAYABLES</t>
  </si>
  <si>
    <t>Trade accounts payable</t>
  </si>
  <si>
    <t xml:space="preserve">       Trade accounts payable</t>
  </si>
  <si>
    <t>Total trade accounts payable and other payables</t>
  </si>
  <si>
    <t>Other payables</t>
  </si>
  <si>
    <t>Total other payables</t>
  </si>
  <si>
    <t>Liabilities under finance leases</t>
  </si>
  <si>
    <t>LIABILITIES UNDER FINANCE LEASES</t>
  </si>
  <si>
    <t>13.</t>
  </si>
  <si>
    <t>Details on leased assets under finance leases are as follows.</t>
  </si>
  <si>
    <t>Vehicle</t>
  </si>
  <si>
    <t>Net book value</t>
  </si>
  <si>
    <t>The minimum payment that must be paid for the above finance leases are as follows:</t>
  </si>
  <si>
    <t>Within 1 year</t>
  </si>
  <si>
    <t>Over 1 year but within 5 years</t>
  </si>
  <si>
    <t>Present value of liabilities under finance leases</t>
  </si>
  <si>
    <t>Liabilities under finance leases excluding future interest are as follows:</t>
  </si>
  <si>
    <t>Liabilities under finance leases, net</t>
  </si>
  <si>
    <t>EMPLOYEE BENEFIT OBLIGATIONS</t>
  </si>
  <si>
    <t>14.</t>
  </si>
  <si>
    <t>AUTHORIZED SHARE CAPITAL</t>
  </si>
  <si>
    <t>15.</t>
  </si>
  <si>
    <t>16.</t>
  </si>
  <si>
    <t>LEGAL RESERVE</t>
  </si>
  <si>
    <t>17.</t>
  </si>
  <si>
    <t>INCOME TAX</t>
  </si>
  <si>
    <t>and other expenses which are not be allowed as expenses in tax calculation (if any).</t>
  </si>
  <si>
    <t>Current income tax</t>
  </si>
  <si>
    <t>Corporate income tax</t>
  </si>
  <si>
    <t>Income tax expense presented in the statement of comprehensive income</t>
  </si>
  <si>
    <t>Accounting profit before corporate income tax</t>
  </si>
  <si>
    <t>Corporate income tax rate</t>
  </si>
  <si>
    <t>1.</t>
  </si>
  <si>
    <t xml:space="preserve">GENERAL INFORMATION </t>
  </si>
  <si>
    <t>2.</t>
  </si>
  <si>
    <t>BASIS FOR FINANCIAL STATEMENTS PREPARATION AND PRESENTATION</t>
  </si>
  <si>
    <t>2.1</t>
  </si>
  <si>
    <t>Basis for financial statements preparation</t>
  </si>
  <si>
    <t>Basis of measurement</t>
  </si>
  <si>
    <t>Measurement of fair values</t>
  </si>
  <si>
    <t>BASIS FOR FINANCIAL STATEMENTS PREPARATION AND PRESENTATION (CONTINUED)</t>
  </si>
  <si>
    <t>3.</t>
  </si>
  <si>
    <t>SIGNIFICANT ACCOUNTING POLICIES</t>
  </si>
  <si>
    <t>SIGNIFICANT ACCOUNTING POLICIES (CONTINUED)</t>
  </si>
  <si>
    <t>4.</t>
  </si>
  <si>
    <t>5.</t>
  </si>
  <si>
    <t>6.</t>
  </si>
  <si>
    <t>CASH AND CASH EQUIVALENTS</t>
  </si>
  <si>
    <t>7.</t>
  </si>
  <si>
    <t>TRADE ACCOUNTS RECEIVABLE AND OTHER RECEIVABLES</t>
  </si>
  <si>
    <t>INVENTORIES</t>
  </si>
  <si>
    <t>10.</t>
  </si>
  <si>
    <t>PROPERTY, PLANT AND EQUIPMENT (CONTINUED)</t>
  </si>
  <si>
    <t>2.2</t>
  </si>
  <si>
    <t>New financial reporting standards</t>
  </si>
  <si>
    <t>a)  Financial reporting standards that became effective in the current year</t>
  </si>
  <si>
    <t>b)  Accounting standards that will become effective in the future</t>
  </si>
  <si>
    <t>Accounting Standards</t>
  </si>
  <si>
    <t>Accounting Standard Interpretations</t>
  </si>
  <si>
    <t>Financial Reporting Standard Interpretations</t>
  </si>
  <si>
    <t>3.1</t>
  </si>
  <si>
    <t>Revenues and Expenses Recognition</t>
  </si>
  <si>
    <t>3.1.2 Service income is recognized when service is completely rendered to customer.</t>
  </si>
  <si>
    <t>3.2</t>
  </si>
  <si>
    <t>Cash and Cash Equivalents</t>
  </si>
  <si>
    <t>3.3</t>
  </si>
  <si>
    <t>Trade Account Receivable and Other Receivables</t>
  </si>
  <si>
    <t>3.4</t>
  </si>
  <si>
    <t>3.5</t>
  </si>
  <si>
    <t>Building and Equipment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</si>
  <si>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</si>
  <si>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</si>
  <si>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>When assets are sold or retired, the Company will eliminated their costs and accumulated depreciation from the accounts</t>
  </si>
  <si>
    <t>Where the carrying amount of an asset is greater than its estimated recoverable amount, it is written down immediately</t>
  </si>
  <si>
    <t>Repairs and maintenance are charged to the statement of comprehensive income during the financial period in which they</t>
  </si>
  <si>
    <t>Gains and losses on disposals are determined by comparing proceeds with the carrying amount and are included in</t>
  </si>
  <si>
    <t>Interest costs on borrowings to finance the construction of property, plant and equipment are capitalized as part of cost of</t>
  </si>
  <si>
    <t>3.6</t>
  </si>
  <si>
    <t>Long-term leases</t>
  </si>
  <si>
    <t>3.8</t>
  </si>
  <si>
    <t>Short-term benefits</t>
  </si>
  <si>
    <t>Long-term benefits</t>
  </si>
  <si>
    <t>Defined contribution plans</t>
  </si>
  <si>
    <t>The Company and its employees have jointly established a provident fund according to the Provident Fund Act B.E.2530.</t>
  </si>
  <si>
    <t>Post-employment benefits</t>
  </si>
  <si>
    <t>3.9</t>
  </si>
  <si>
    <t>Use of Accounting Estimates</t>
  </si>
  <si>
    <t>3.11</t>
  </si>
  <si>
    <t>Foreign Currencies Transactions</t>
  </si>
  <si>
    <t>Gains and losses resulting from translated to Thai Baht are included in the calculation of performance.</t>
  </si>
  <si>
    <t>3.12</t>
  </si>
  <si>
    <t>Related parties</t>
  </si>
  <si>
    <t>3.13</t>
  </si>
  <si>
    <t>Financial instruments</t>
  </si>
  <si>
    <t>3.14</t>
  </si>
  <si>
    <t>Income tax expense represents the sum of corporate income tax currently payable and deferred tax.</t>
  </si>
  <si>
    <t>Current tax</t>
  </si>
  <si>
    <t>Deferred tax</t>
  </si>
  <si>
    <t>based on taxable profits determined in accordance with tax legislation.</t>
  </si>
  <si>
    <t>3.15</t>
  </si>
  <si>
    <t>Basic earnings(losses) per share</t>
  </si>
  <si>
    <t>3.16</t>
  </si>
  <si>
    <t>Use of significant estimates and judgments</t>
  </si>
  <si>
    <t>Lease contract</t>
  </si>
  <si>
    <t>Allowance for doubtful accounts</t>
  </si>
  <si>
    <t>Property, Plant and Equipment / Depreciation</t>
  </si>
  <si>
    <t>Allowance in devaluation of goods has changed during the year as follow:</t>
  </si>
  <si>
    <t>18.</t>
  </si>
  <si>
    <t>19.</t>
  </si>
  <si>
    <t>20.</t>
  </si>
  <si>
    <t>23.</t>
  </si>
  <si>
    <t>24.</t>
  </si>
  <si>
    <t>25.</t>
  </si>
  <si>
    <t>26.</t>
  </si>
  <si>
    <t>27.</t>
  </si>
  <si>
    <t>28.</t>
  </si>
  <si>
    <t>29.</t>
  </si>
  <si>
    <t>DIVIDEND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</si>
  <si>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</si>
  <si>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</si>
  <si>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</si>
  <si>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</si>
  <si>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Pricing policy</t>
  </si>
  <si>
    <t>Shareholder</t>
  </si>
  <si>
    <t>and Director</t>
  </si>
  <si>
    <t>Shareholder and</t>
  </si>
  <si>
    <t>Common director</t>
  </si>
  <si>
    <t>Market price</t>
  </si>
  <si>
    <t>RELATED PARTIES TRANSACTIONS (CONTINUED)</t>
  </si>
  <si>
    <t>Sale of goods</t>
  </si>
  <si>
    <t>Rental and Service</t>
  </si>
  <si>
    <t>Other expenses</t>
  </si>
  <si>
    <t>Profit from selling cars</t>
  </si>
  <si>
    <t>Director</t>
  </si>
  <si>
    <t>EXPENSES BY NATURE</t>
  </si>
  <si>
    <t>Changes in inventories and raw materials</t>
  </si>
  <si>
    <t>Staff expenses</t>
  </si>
  <si>
    <t>COMMITMENTS</t>
  </si>
  <si>
    <t>PROVIDENT FUND</t>
  </si>
  <si>
    <t>Contributions to the provident fund</t>
  </si>
  <si>
    <t>each class of financial assets and liabilities which have been disclosed in note 3.</t>
  </si>
  <si>
    <t>The Company has liabilities balances dominated in foreign currency as follows:</t>
  </si>
  <si>
    <t>Liabilities</t>
  </si>
  <si>
    <t>Foreign</t>
  </si>
  <si>
    <t>currency</t>
  </si>
  <si>
    <t>Thai Baht</t>
  </si>
  <si>
    <t>Translated into</t>
  </si>
  <si>
    <t>Yen</t>
  </si>
  <si>
    <t>Euro</t>
  </si>
  <si>
    <t>DIRECTORS' REMUNERATION</t>
  </si>
  <si>
    <t>EXECUTIVE COMPENSATION</t>
  </si>
  <si>
    <t>CAPITAL FUND MANAGEMENT</t>
  </si>
  <si>
    <t>RECLASSIFICATION</t>
  </si>
  <si>
    <t>Account Name</t>
  </si>
  <si>
    <t>Before</t>
  </si>
  <si>
    <t>Reclassification</t>
  </si>
  <si>
    <t>Increase(Decrease)</t>
  </si>
  <si>
    <t>Reclassified Items</t>
  </si>
  <si>
    <t>After</t>
  </si>
  <si>
    <t>EVENTS AFTER THE REPORTING PERIOD</t>
  </si>
  <si>
    <t>APPROVAL OF FINANCIAL STATEMENTS</t>
  </si>
  <si>
    <t>22.</t>
  </si>
  <si>
    <t>FINANCIAL INFORMATION BY SEGMENT</t>
  </si>
  <si>
    <t>Consumable Products</t>
  </si>
  <si>
    <t>Value &amp; Process</t>
  </si>
  <si>
    <t>Pumps</t>
  </si>
  <si>
    <t>Sales</t>
  </si>
  <si>
    <t>Cost of sales</t>
  </si>
  <si>
    <t>Other income</t>
  </si>
  <si>
    <t>Profit form operation</t>
  </si>
  <si>
    <t>Net profit for the year</t>
  </si>
  <si>
    <t>BUILDING AND EQUIPMENT</t>
  </si>
  <si>
    <t>Building</t>
  </si>
  <si>
    <t>Building improvements</t>
  </si>
  <si>
    <t>Office equipment</t>
  </si>
  <si>
    <t>Equipment and tools</t>
  </si>
  <si>
    <t>Cost</t>
  </si>
  <si>
    <t>Disposal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</si>
  <si>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</si>
  <si>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>As at December 31, 2015</t>
  </si>
  <si>
    <t>Depreciation for the year</t>
  </si>
  <si>
    <t>Sensitivity analysis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</si>
  <si>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</si>
  <si>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</si>
  <si>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</si>
  <si>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</si>
  <si>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as follows:</t>
  </si>
  <si>
    <t>Assumptions for Actuarial Technique as at the reporting date (presented by weight average method)</t>
  </si>
  <si>
    <t>Discount rate (%)</t>
  </si>
  <si>
    <t>Decrease</t>
  </si>
  <si>
    <t>Obligations of defined benefit plan as at the beginning of period</t>
  </si>
  <si>
    <t>Obligations of defined benefit plan as at the end of period</t>
  </si>
  <si>
    <t>Discount rate (1% movement)</t>
  </si>
  <si>
    <t>Mortality rate (1 year movement)</t>
  </si>
  <si>
    <t>Although the analysis does not take account of the full distribution of cash flows expected under the plan, it does provide</t>
  </si>
  <si>
    <t>an approximation of the sensitivity of the assumptions shown.</t>
  </si>
  <si>
    <t>Reconciliation of effective tax rate</t>
  </si>
  <si>
    <t>Expenses not deductible for tax purposes</t>
  </si>
  <si>
    <t>Income tax using the corporate income tax rate</t>
  </si>
  <si>
    <t>Income tax expense recognized in the statement of comprehensive income</t>
  </si>
  <si>
    <t>Free of charge</t>
  </si>
  <si>
    <t>Sale goods</t>
  </si>
  <si>
    <t>Repair expense</t>
  </si>
  <si>
    <t>Land rental expense</t>
  </si>
  <si>
    <t>Thai Financial Reporting Standards that effect in the current year and that will be effect in the future has details as follows:</t>
  </si>
  <si>
    <t xml:space="preserve">   Funding Requirements and their Interaction,</t>
  </si>
  <si>
    <t xml:space="preserve">   for TAS 19 (Revised 2015) Employee Benefits</t>
  </si>
  <si>
    <t>Impairment of assets</t>
  </si>
  <si>
    <t>Post-employment benefits according to defined benefit plan and other long-term employee benefits</t>
  </si>
  <si>
    <t>Salary increase rate in the future (1% movement)</t>
  </si>
  <si>
    <t>Salary increase rate in the future (%)</t>
  </si>
  <si>
    <t>mortality rate and staff turnover rate, etc.</t>
  </si>
  <si>
    <t>Accounting policies</t>
  </si>
  <si>
    <t>Foreign exchange rate risk</t>
  </si>
  <si>
    <t>Singapore Dollars</t>
  </si>
  <si>
    <t>DISCLOSURE AND PRESENTATION OF FINANCIAL INSTRUMENTS</t>
  </si>
  <si>
    <t>US Dollars</t>
  </si>
  <si>
    <t>Credit risk</t>
  </si>
  <si>
    <t>Fair value of financial instruments</t>
  </si>
  <si>
    <t>by considers credit risk (both of the bank and the counterparty), liquidity, relationship of data, and changes in the value of financial</t>
  </si>
  <si>
    <t>presented in the statement of financial position and disclosure of the fair value hierarchy.</t>
  </si>
  <si>
    <t>Container</t>
  </si>
  <si>
    <t>Effective income tax rate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</si>
  <si>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</si>
  <si>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</si>
  <si>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</si>
  <si>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Current portion of liabilities under finance leases</t>
    </r>
  </si>
  <si>
    <t xml:space="preserve">     at the measurement date.</t>
  </si>
  <si>
    <t xml:space="preserve">     directly (i.e. as prices) or indirectly (i.e. derived from prices).</t>
  </si>
  <si>
    <t>level input that is significant to the entire measurement.</t>
  </si>
  <si>
    <t>hierarchy, then the fair value measurement is categorized in its entirely in the same level of the fair value hierarchy as the lowest</t>
  </si>
  <si>
    <t>completed and ready for their intended use.</t>
  </si>
  <si>
    <t>Assets  under  installation  are  stated  at  cost.  These  assets  are  not  depreciated until such time as the relevant assets are</t>
  </si>
  <si>
    <t>the  asset,  during  the  period  of  time  required  to  complete and prepare the property for its intended use. The borrowing costs</t>
  </si>
  <si>
    <t>The Company performs an impairment reviews of the Investments, Investment Properties, Property Plant and Equipment,</t>
  </si>
  <si>
    <t>Intangible assets, whenever there is an indicator that the book value of the asset exceeds its recoverable amount.  If the assets are</t>
  </si>
  <si>
    <t>impairment, the Company will recognize an impairment loss in the statement of comprehensive income. Also, the Company will</t>
  </si>
  <si>
    <t>reverse  the  impairment  loss  when  there is an indicator that the impairment has no longer existed or amount of impairment has</t>
  </si>
  <si>
    <t>its value in use by considered each of the asset or cash-generating unit, whichever is practical.</t>
  </si>
  <si>
    <t>decreased by recorded in "Other income".  The  recoverable amount of an asset is the higher of its fair value less costs to sell and</t>
  </si>
  <si>
    <t>Leases  of  equipment  which  transfer  substantially  all  the  risks and rewards of ownership are classified as finance leases.</t>
  </si>
  <si>
    <t>Finance leases are capitalised at the inception of the lease at the lower of the fair value of the leased property or the present value</t>
  </si>
  <si>
    <t>of  the  minimum  lease  payments.  Each  lease payment is allocated to the principal and to the finance charges so as to achieve a</t>
  </si>
  <si>
    <t>long-term debts.</t>
  </si>
  <si>
    <t>constant  rate  on  the  finance  balance  outstanding.  The  outstanding  rental  obligations, net of finance charges, are included in</t>
  </si>
  <si>
    <t>Salaries,  wages,  bonuses  and  contributions  to  the  social  security  fund  are  recognised  as  expenses  when  incurred.</t>
  </si>
  <si>
    <t>The  fund  is  monthly  contributed  by  employees and by the Company.  The fund’s assets are held in a separate trust fund and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</si>
  <si>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</si>
  <si>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</si>
  <si>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Transactions  in  foreign  currencies  are  translated  to  Thai  Baht  at  the  foreign  exchange  rates  ruling  at  the date of the</t>
  </si>
  <si>
    <t>Enterprises  and  individuals  that  directly  or  indirectly  control,  or  are  controlled by, or are under common control with,</t>
  </si>
  <si>
    <t>or officers that has power to plan and control the operations of the Company.</t>
  </si>
  <si>
    <t>the  Company.  Associates and individuals that has significant influence over the Company, key management personnel, director,</t>
  </si>
  <si>
    <t>Financial assets presented in the statements of financial position include cash and cash equivalents, trade accounts receivable</t>
  </si>
  <si>
    <t>and  other  receivable,  bank overdraft  and  short-term loan from a financial institution, trade accounts payable and other payable,</t>
  </si>
  <si>
    <t>measurement valued are disclosed separately with each related item.</t>
  </si>
  <si>
    <t>long-term loan from a financial institution, and liabilities under finance lease contracts. The accounting policies for recognition and</t>
  </si>
  <si>
    <t>Current  income  tax  is  provided  in  the  accounts  at  the  amount  expected  to  be  paid  to  the  taxation  authorities,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</si>
  <si>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</si>
  <si>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</si>
  <si>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The Company recognize deferred tax liabilities for all taxable temporary differences while they recognize deferred tax</t>
  </si>
  <si>
    <t>At each reporting date, the Company reviews and reduces the carrying amount of deferred tax assets to the extent that it is</t>
  </si>
  <si>
    <t>no longer probable that sufficient taxable profit will be available to allow all or part of the deferred tax asset to be utilized.</t>
  </si>
  <si>
    <t>shareholders' equity</t>
  </si>
  <si>
    <t>The  Company  records  deferred  tax directly to shareholders' equity if the tax relates to items that are recorded directly to</t>
  </si>
  <si>
    <t>issued and paid-up.</t>
  </si>
  <si>
    <t>earnings/losses per share is determined by dividing net profit/loss for the year by the weighted average number of common shares</t>
  </si>
  <si>
    <t>The  depreciation  of  plant  and  equipment  requires  management  assesses  the  useful  life  and  residual value when disuse</t>
  </si>
  <si>
    <t>In  addition,  the  management  has  to  test  an  impairment  of  property,  plant  and  equipment in each of period and record</t>
  </si>
  <si>
    <t>impairment  loss  if  the  recoverable  amount  lower  than  its  carrying  amount.  The test of impairment requires management uses</t>
  </si>
  <si>
    <t>The  Company  recognize  deferred  tax  assets  for  deductible  temporary  differences  and  tax  losses  carried  forward  if</t>
  </si>
  <si>
    <t>it  is  probable  that  future  taxable  profit  will  be  available  against  such  temporary  differences  and  tax losses carried forward.</t>
  </si>
  <si>
    <t>The  amount  of  deferred  tax  assets  that  the  Company  can  recognize  requires  management  has  to  estimate taxable profit in</t>
  </si>
  <si>
    <t>Obligations  of  defined benefit plan for post-employment and other long-term employee benefits are determined based on</t>
  </si>
  <si>
    <t>actuarial  technique  which  used  various  assumptions  for  estimates,  such  as  discount  rate,  salary  increase  rate  in  the  future,</t>
  </si>
  <si>
    <t>EMPLOYEE BENEFIT OBLIGATIONS (CONTINUED)</t>
  </si>
  <si>
    <t>Assumptions regarding future mortality rate are based on published statistics information and Thai mortality tables by the</t>
  </si>
  <si>
    <t>year 2008. ("TMO2008")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</si>
  <si>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</si>
  <si>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</si>
  <si>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dividend payment.</t>
  </si>
  <si>
    <t>its profit, when dividend is declared until such reserve reaches 10% of the authorized share capital. Such reserve is not available for</t>
  </si>
  <si>
    <t>The Company paid the dividend on April 8, 2015.</t>
  </si>
  <si>
    <t>for 50,000 shares in amount of Baht 400.00 per share from the financial performance of the year 2012, totalling of Baht 20 million.</t>
  </si>
  <si>
    <t>Baht 100 million. The Company paid the dividend on December 18, 2015.</t>
  </si>
  <si>
    <t>During  the  period,  the  Company  has  significant  transactions  with  related  parties.  Those  transactions  occurred</t>
  </si>
  <si>
    <t>business.</t>
  </si>
  <si>
    <t>in  accordance with  terms and condition as mutually agreed among the Company and such related parties in the normal course of</t>
  </si>
  <si>
    <t>Significant revenue and expense with related parties included in the statement of comprehensive income for the year</t>
  </si>
  <si>
    <t>Companies Act, which excluding salaries and related benefits paid to directors as an executive.</t>
  </si>
  <si>
    <t>comparable to management in accountant and finance.</t>
  </si>
  <si>
    <t>an  executive and paid to management, in accordance with the definitions of the Office of the Securities and Exchange Commission.</t>
  </si>
  <si>
    <t>SIAMRAJATHANEE(EAST) CO., LTD.</t>
  </si>
  <si>
    <t>Miss Orasa Vimolchalao</t>
  </si>
  <si>
    <t xml:space="preserve">               (  Miss Orasa Vimolchalao  )</t>
  </si>
  <si>
    <t xml:space="preserve">                              (  Mr. Vichai Maikaensarn  )</t>
  </si>
  <si>
    <t xml:space="preserve">            (  Mr. Vichai Maikaensarn  )</t>
  </si>
  <si>
    <t xml:space="preserve">                             (  Mr. Vichai Maikaensarn  )</t>
  </si>
  <si>
    <t>Mr. Saengpet Tantaatipanit</t>
  </si>
  <si>
    <t>Kessel (Thailand) Co.,Ltd.</t>
  </si>
  <si>
    <t>Akkarawin Engineering Ltd.,Part.</t>
  </si>
  <si>
    <t>Utility Business Alliance Co.,Ltd.</t>
  </si>
  <si>
    <t>BJC Heavy Industries Public Company Limited</t>
  </si>
  <si>
    <t xml:space="preserve"> - 24 -</t>
  </si>
  <si>
    <t>3.10</t>
  </si>
  <si>
    <t>Provision for Liabilities</t>
  </si>
  <si>
    <t>amount of the provision.</t>
  </si>
  <si>
    <t>taxable profit will be available against such deductible temporary differences and tax losses carried forward.</t>
  </si>
  <si>
    <t>The  preparation  of  financial  statements in conformity with TFRSs requires management to make judgments and estimates</t>
  </si>
  <si>
    <t>Subsequent actual results may differ from estimates.</t>
  </si>
  <si>
    <t>for  certain  accounting  transactions  that  affect  the  amounts  reported  in  the  financial  statements  and  notes  related  thereto.</t>
  </si>
  <si>
    <t>The  classification  the  lease  contract  as  operating  lease  or  finance  lease  requires  management uses judgment to assess</t>
  </si>
  <si>
    <t>the  conditions  and  details  of  the  contract  whether  the  Company  has  received  or  transferred the risks and benefits on such</t>
  </si>
  <si>
    <t>at that moment.</t>
  </si>
  <si>
    <t>instruments  in  long-term.   The  changes  in  assumptions  related  to  the  variables  used  in  calculations may affect the fair value</t>
  </si>
  <si>
    <t>The  estimate  on  allowance  for  doubtful  accounts  requires  management uses judgment to assess an expected loss arising</t>
  </si>
  <si>
    <t>from  each  receivable  by  considering  collection  experience in the past, aging of receivables and economic conditions that being</t>
  </si>
  <si>
    <t>Earnings/Losses  per  share as stated in the statement of comprehensive income is basic earnings/losses per share.  The basic</t>
  </si>
  <si>
    <t>According  to  the  Civil  and  Commercial  Code,  the  Company  is  required  to  set  aside  as  a  legal  reserve at least 5% of</t>
  </si>
  <si>
    <t>The  Company  calculate  corporate  income  tax  at  the  rate  20%  from  profit(loss)  before  tax,  adding back by allowance</t>
  </si>
  <si>
    <t>for  50,000  shares  in  amount  of  Baht  2,000.00  per  share  from  the financial performance of the year 2012 to 2015, totalling of</t>
  </si>
  <si>
    <t>The  company  has  established  a  provident  fund  for  all  employees  according to the fund's regulation. The employees pay</t>
  </si>
  <si>
    <t>in accordance with the requirements of Ministry Regulation No. 2 (B.E.2532) issued under the Provident Fund Act B.E.2530.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</si>
  <si>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</si>
  <si>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</si>
  <si>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Such risks caused by customer can not or does not compliance with the Company's contract. The Company has no significant</t>
  </si>
  <si>
    <t>The  significant  accounting  policies  and  method  adopted,  the  basis of recognition, measurement and expenses relating to</t>
  </si>
  <si>
    <t>is not high.</t>
  </si>
  <si>
    <t>credit  risk  because  the  Company  has  policy  of  considering  credit  for each customer and has hedged by segregation  of  duties</t>
  </si>
  <si>
    <t>between  Sales  department,  Financial  department  and  Post-sale  service  department.  In  addition,  the  credit  for  each  contract</t>
  </si>
  <si>
    <t>The  Company  is  exposed  to  foreign exchange risk arising from trading in foreign currency. The Company has entered into</t>
  </si>
  <si>
    <t>Executive  compensation   are   expenses  about  salaries,  remunerations,   and   other  benefits  only  paid  to  the directors as</t>
  </si>
  <si>
    <t>Executive  directors  under  the  definition  includes a chief executive officer, the next four executive levels immediately below that</t>
  </si>
  <si>
    <t>chief  executive  officer  and  all  persons in positions comparable to these fourth executive levels including all persons in positions</t>
  </si>
  <si>
    <t>from  the  third  parties  to  support the conclusion that such valuations meet the requirements of TFRS, including the level in the</t>
  </si>
  <si>
    <t>such  as  broker  quotes or pricing services, is used to measure fair values, then the valuation team assesses the evidence obtained</t>
  </si>
  <si>
    <t>The valuation team regularly reviews significant unobservable inputs and valuation adjustments.  If third party information,</t>
  </si>
  <si>
    <t>that  has  overall  responsibility  for  overseeing all significant fair value measurements, including Level 3 fair values, and reports</t>
  </si>
  <si>
    <t>The Company has an established framework with respect to the measurement of fair values.  This includes a valuation team</t>
  </si>
  <si>
    <t>A number of the Company’s accounting policies  and  disclosures require the measurement of fair values, for both financial</t>
  </si>
  <si>
    <t>The  financial  statements  have  been  prepared  on  the  historical cost basis except as disclosed  in  the accounting policies.</t>
  </si>
  <si>
    <t>These  financial  statements  have  been  prepared  in  accordance  with  Thai financial reporting standards enunciated under</t>
  </si>
  <si>
    <t>the  Accounting  Professions  Act  B.E.2547  and  presented  in  accordance  with  the  notification of the Department of Business</t>
  </si>
  <si>
    <t>Development,  the  Ministry of Commerce dated September 28, 2011, regarding to the condensed form which should be included</t>
  </si>
  <si>
    <t>When  measuring  the  fair  value  of  an  asset  or  a  liability, the Company uses market observable data as far as possible.</t>
  </si>
  <si>
    <t>techniques  and  models.  The parameters that used in the models are derived from comparing the variables that exist in the markets</t>
  </si>
  <si>
    <t>active  markets,  the  management must use judgment in determining the fair value of such financial instruments by using valuation</t>
  </si>
  <si>
    <t>In  assessing  the  fair value  of  financial instruments that are recognized in the statement of financial position and there is no</t>
  </si>
  <si>
    <t>If  the  inputs used to measure the fair value of an asset or liability might be categorized in different levels of the fair value</t>
  </si>
  <si>
    <t>which the change has occurred.</t>
  </si>
  <si>
    <t>The  Company  recognizes  transfers  between  levels  of  the  fair value hierarchy at the end of the reporting period during</t>
  </si>
  <si>
    <t xml:space="preserve"> -   Level 1 :  quoted prices (unadjusted) in active markets for identical assets or liabilities that the entity can access</t>
  </si>
  <si>
    <t xml:space="preserve"> -   Level 2 :  inputs other than quoted prices included in Level 1 that are observable for the asset or liability, either</t>
  </si>
  <si>
    <t xml:space="preserve"> -   Level 3 :  inputs are unobservable inputs for the asset or liability.</t>
  </si>
  <si>
    <t>Fair values  are  categorized  into  different levels in a fair value hierarchy based on the inputs used  in  the valuation techniques</t>
  </si>
  <si>
    <t>3.1.1 Revenues  from  sales  are  recognized  when  significant portion of risks and rewards of ownership is transferred to</t>
  </si>
  <si>
    <t>doubtful  accounts  are  estimated  from  the  expected uncollectable amount by considering from historical review of collection</t>
  </si>
  <si>
    <t>experience  and  current  status  of  each  receivable  based  on  management  view.  Bad debt  incurred  is  recognized as part of</t>
  </si>
  <si>
    <t>Trade  and  other  receivables  are  stated  at  right  to  receive amount less allowance for doubtful accounts. Allowance for</t>
  </si>
  <si>
    <t>Inventories  are  stated at the lower of cost or net realizable value. Cost of pump and its main component are calculated by</t>
  </si>
  <si>
    <t>The  preparation  of  financial  statements in conformity with Thai Financial Reporting Standards requires management to</t>
  </si>
  <si>
    <t>make  estimates and assumptions for certain accounting transactions that affect the amounts reported in the financial statements</t>
  </si>
  <si>
    <t>The Company recognizes provision for liabilities when an entity has present legal or constructive obligation as a result of</t>
  </si>
  <si>
    <t>estimate can be made of the amount of the obligation. If some or all the expenditure under the provision  are  virtually expected</t>
  </si>
  <si>
    <t>to  be  reimbursed, the Company will separately recognize that amount as assets.  The amount recognized should not exceed the</t>
  </si>
  <si>
    <t>past  events.  It  is  probable  that an outflow of economic benefits resources will be required to settle the obligation and reliable</t>
  </si>
  <si>
    <t>The  interest  element  of  the  finance  cost  is  charged  to  the statement of comprehensive income over the lease period.</t>
  </si>
  <si>
    <t>Long-term leases not transferring a significant portion of the risks and rewards of ownership to the lessee  are  classified</t>
  </si>
  <si>
    <t>as operating leases. Payments made under operating leases (net of any incentives received from the lessor) are charged  to  the</t>
  </si>
  <si>
    <t>assets  for  deductible  temporary  differences  and  tax  losses  carried  forward  to  the  extent  that  it  is  probable that future</t>
  </si>
  <si>
    <t>FOR THE YEAR ENDED DECEMBER 31, 2016</t>
  </si>
  <si>
    <t>2016</t>
  </si>
  <si>
    <t xml:space="preserve">1.1  The Company has been converted as a public company by registered as a juristic person according  to the Public Companies </t>
  </si>
  <si>
    <t xml:space="preserve">        Act on March 18, 2016, Registration No. 0107559000061</t>
  </si>
  <si>
    <t xml:space="preserve">1.2  The Company is located at No. 15/1, Rayong Highway No. 3191, Huai Pong Sub-district, Mueang Rayong District, Rayong </t>
  </si>
  <si>
    <t xml:space="preserve">        Province.</t>
  </si>
  <si>
    <t>1.3  The core business of the Company are distribution and providing services related to industrial equipments.</t>
  </si>
  <si>
    <t xml:space="preserve">1.4  The  Company  has  changed  the  name  of  the  entity  formerly  known  as  Siam Rajathanee (Eastern) Limited as SiamEast </t>
  </si>
  <si>
    <t xml:space="preserve">        Solution Pubic Company Limited.  The  Company  was  registered for changing its name with the Ministry of Commerce on </t>
  </si>
  <si>
    <t xml:space="preserve">        March 18, 2016.</t>
  </si>
  <si>
    <t>1.5  The major shareholders of the Company is family of Miss Orasa Vimolchalao consist of:</t>
  </si>
  <si>
    <t>Percent of the paid-up share capital</t>
  </si>
  <si>
    <t>53.137</t>
  </si>
  <si>
    <t>Mr. Sittichai Leekasem</t>
  </si>
  <si>
    <t>0.002</t>
  </si>
  <si>
    <t>Mr. Kirk Leekasem</t>
  </si>
  <si>
    <t>28.583</t>
  </si>
  <si>
    <t>Fixed deposit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</si>
  <si>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</si>
  <si>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Total trade accounts receivable, net</t>
  </si>
  <si>
    <t>Accrued income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</si>
  <si>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 - retention</t>
    </r>
  </si>
  <si>
    <t>Changes of allowance for doubtful accounts during the period were as follow:</t>
  </si>
  <si>
    <t>Balance brought forward</t>
  </si>
  <si>
    <t>Balance carried forward</t>
  </si>
  <si>
    <t>As  at  December  31,  2016  and  2015,  the  Company  has  taken  fixed  deposit  in  amount  of  Baht  12.36  million,  and</t>
  </si>
  <si>
    <t>Baht 8.48 million, respectively used as collateral for credit facilities as stated in note 20.</t>
  </si>
  <si>
    <t>8.</t>
  </si>
  <si>
    <t>amount Baht 13.27 million and Baht 11.01 million, respectively.</t>
  </si>
  <si>
    <t>9.</t>
  </si>
  <si>
    <t>ASSETS ON A LONG-TERM LEASE AREA</t>
  </si>
  <si>
    <t>Net book value at the beginning of the period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</si>
  <si>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 during the period</t>
    </r>
  </si>
  <si>
    <t>Net book value at the end of the period</t>
  </si>
  <si>
    <t>The assets on the long-term lease area are property under long-term operating lease such as office building and showroom.</t>
  </si>
  <si>
    <t>December 31, 2016</t>
  </si>
  <si>
    <t>Deferred tax liabilities</t>
  </si>
  <si>
    <t xml:space="preserve">    Assets on a long-term lease area</t>
  </si>
  <si>
    <t xml:space="preserve">       Cheque paid in advance</t>
  </si>
  <si>
    <t xml:space="preserve">Total trade accounts payable </t>
  </si>
  <si>
    <t xml:space="preserve">       Accrued expenses</t>
  </si>
  <si>
    <t xml:space="preserve">       Income tax payable</t>
  </si>
  <si>
    <t xml:space="preserve">       Deposits</t>
  </si>
  <si>
    <t xml:space="preserve">       Others</t>
  </si>
  <si>
    <t>12.1</t>
  </si>
  <si>
    <t>12.2</t>
  </si>
  <si>
    <t>12.3</t>
  </si>
  <si>
    <t>As at December 31, 2016 and 2015, the Company has finance leases for vehicles with payments on monthly basis which will</t>
  </si>
  <si>
    <t>completely make a repayment by the year 2018.</t>
  </si>
  <si>
    <t>Changes in the present value of obligation of defined benefit plan as at December 31, 2016 and 2015.</t>
  </si>
  <si>
    <t>Employee benefits expense in the statement of comprehensive income for the year ended December 31, 2016 and 2015 were</t>
  </si>
  <si>
    <t>Obligations of defined benefit plan as at December 31, 2016</t>
  </si>
  <si>
    <t xml:space="preserve">14.1  According to the Minutes of the Annual General Meeting for the year 2016 held on March 12, 2016, the  meeting passed </t>
  </si>
  <si>
    <t xml:space="preserve">          resolution converting the Company as a Public Company and approved to change the Company name as "SIAMEAST </t>
  </si>
  <si>
    <t xml:space="preserve">          SOLUTION PUBLIC COMPANY LIMITED". The Company already registered to convert and change the name with </t>
  </si>
  <si>
    <t xml:space="preserve">          the Department of Business Development on March 18, 2016.</t>
  </si>
  <si>
    <t xml:space="preserve">14.2  According to the Minutes of the Annual General Meeting for the year 2016 held on March 12, 2016, the meeting passed </t>
  </si>
  <si>
    <t xml:space="preserve">          resolution  to  change  the  par  value  from  amounting to Baht 100 each, 900,000 shares, totalling  in  amount of Baht 90 </t>
  </si>
  <si>
    <t xml:space="preserve">          million  as  amounting to Baht 0.50 each, 180,000,000 shares,  totalling  in  amount  of  Baht 90 million. The meeting, also, </t>
  </si>
  <si>
    <t xml:space="preserve">          passed resolution increase share capital from Baht 90 million  to Baht 120 million, divided  as  common share 240 million </t>
  </si>
  <si>
    <t xml:space="preserve">          shares, Baht 0.50 each. The Company reserves the increasing of share capital 60 million shares for Initial Public Offering </t>
  </si>
  <si>
    <t xml:space="preserve">          after converting to the Public Company Limited.  The  Company  registered  increasing  share capital and par value with </t>
  </si>
  <si>
    <t xml:space="preserve">          the Department of Business Development, the Ministry of Commerce, on March 18, 2016.</t>
  </si>
  <si>
    <t>14.3  Basic earnings per share</t>
  </si>
  <si>
    <t>Profit for the period (Baht)</t>
  </si>
  <si>
    <t>Weighted average number of common share</t>
  </si>
  <si>
    <t>Basic earnings per share (Baht)</t>
  </si>
  <si>
    <t>16.1</t>
  </si>
  <si>
    <t>16.2</t>
  </si>
  <si>
    <t>For the year ended December 31, 2016 and 2015 as follows:</t>
  </si>
  <si>
    <t>17.1 On  March  2,  2015,  the  extraordinary  meeting  of  shareholders  No.  1/2015  passed  resolution  to  pay  interim  dividend</t>
  </si>
  <si>
    <t>18.1</t>
  </si>
  <si>
    <t>appraiser)</t>
  </si>
  <si>
    <t>Vimolchalao Co., Ltd.</t>
  </si>
  <si>
    <t>Rental</t>
  </si>
  <si>
    <t>18.2</t>
  </si>
  <si>
    <t>18.2.1</t>
  </si>
  <si>
    <t>18.2.2</t>
  </si>
  <si>
    <t>18.3</t>
  </si>
  <si>
    <t>ended December 31, 2016 and 2015</t>
  </si>
  <si>
    <t>18.3.1</t>
  </si>
  <si>
    <t>18.3.2</t>
  </si>
  <si>
    <t>18.3.3</t>
  </si>
  <si>
    <t>18.3.4</t>
  </si>
  <si>
    <t>18.4</t>
  </si>
  <si>
    <t>Remuneration paid to key management personnel for the year ended December 31, 2016 and 2015 were as follows:</t>
  </si>
  <si>
    <t>18.5  As at December 31, 2016 and 2015, the Company has commitments that has to pay according to the lease contract</t>
  </si>
  <si>
    <t>Over 1 year but within 3 years</t>
  </si>
  <si>
    <t>Over 3 years but within 5 years</t>
  </si>
  <si>
    <t>Over 5 years</t>
  </si>
  <si>
    <t>18.5.1 As at Deember 31, 2016, the Company has commitments in the future to pay for lease land contract with a related</t>
  </si>
  <si>
    <t>18.5.2 As at December 31, 2016, the Company has commitments in the future to pay for office rental contract with a related</t>
  </si>
  <si>
    <t xml:space="preserve">           person  (as stated in note 9)on December 31, 2035 in amount of Baht 13.69 million.</t>
  </si>
  <si>
    <t xml:space="preserve">           company on December 31, 2018 in amount of Baht 0.26 million.</t>
  </si>
  <si>
    <t>Significant expenses by nature for the years ended December 31, 2016 and 2015 were as 
follows:</t>
  </si>
  <si>
    <t xml:space="preserve">20.3  As at December 31, 2016 and 2015, the Company had commitments and contingent liabilities arising from receiving </t>
  </si>
  <si>
    <t>For the year ended December 31, 2016 and 2015, the Company paid contributions into the provident fund as follows:</t>
  </si>
  <si>
    <t>23.1</t>
  </si>
  <si>
    <t>foreign currency forward contracts to hedge the risk as stated in note 20.1.</t>
  </si>
  <si>
    <t>For the year ended December 31, 2016 and 2015, the Company paid executive compensation in amount of Baht 11.52 million</t>
  </si>
  <si>
    <t>and 9.34 million, respectively.</t>
  </si>
  <si>
    <t>The  statement  of  financial  position as at December 31, 2015 and the statement of comprehensive income for the year then</t>
  </si>
  <si>
    <t>ended have been reclassified in conformity with the presentation in the financial statements for the year ended December 31, 2016.</t>
  </si>
  <si>
    <t>Significant reclassification in the statement of financial position as at December 31, 2015 were as follows:</t>
  </si>
  <si>
    <t>Building and equipments</t>
  </si>
  <si>
    <t xml:space="preserve"> Assets on a long-term lease area</t>
  </si>
  <si>
    <t>The major shareholders of the Company is family of Miss Orasa Vimolchalao consist of:</t>
  </si>
  <si>
    <t>These financial statements have been approved to be issued by the Company's Board of Directors on February 22, 2017.</t>
  </si>
  <si>
    <t>As at December 31, 2016 and 2015, building and equipment had details as follows:</t>
  </si>
  <si>
    <t>Balances as at January 1, 2015</t>
  </si>
  <si>
    <t>Balances as at December 31, 2015 and January 1, 2016</t>
  </si>
  <si>
    <t>Balances as at December 31, 2016</t>
  </si>
  <si>
    <t>As at December 31, 2016</t>
  </si>
  <si>
    <t>Financial information by segment of the Company for the year ended December 31, 2016 and 2015 were as follows:</t>
  </si>
  <si>
    <t>TAS 1 (revised 2016)</t>
  </si>
  <si>
    <t>TAS 2 (revised 2016)</t>
  </si>
  <si>
    <t>TAS 7 (revised 2016)</t>
  </si>
  <si>
    <t>TAS 8 (revised 2016)</t>
  </si>
  <si>
    <t>TAS 10 (revised 2016)</t>
  </si>
  <si>
    <t>TAS 11 (revised 2016)</t>
  </si>
  <si>
    <t>TAS 12 (revised 2016)</t>
  </si>
  <si>
    <t>TAS 16 (revised 2016)</t>
  </si>
  <si>
    <t>TAS 17 (revised 2016)</t>
  </si>
  <si>
    <t>TAS 18 (revised 2016)</t>
  </si>
  <si>
    <t>TAS 19 (revised 2016)</t>
  </si>
  <si>
    <t>TAS 20 (revised 2016)</t>
  </si>
  <si>
    <t>TAS 21 (revised 2016)</t>
  </si>
  <si>
    <t>TAS 23 (revised 2016)</t>
  </si>
  <si>
    <t>TAS 24 (revised 2016)</t>
  </si>
  <si>
    <t>TAS 26 (revised 2016)</t>
  </si>
  <si>
    <t>TAS 27 (revised 2016)</t>
  </si>
  <si>
    <t>TAS 28 (revised 2016)</t>
  </si>
  <si>
    <t>TAS 29 (revised 2016)</t>
  </si>
  <si>
    <t>TAS 33 (revised 2016)</t>
  </si>
  <si>
    <t>TAS 34 (revised 2016)</t>
  </si>
  <si>
    <t>TAS 36 (revised 2016)</t>
  </si>
  <si>
    <t>TAS 37 (revised 2016)</t>
  </si>
  <si>
    <t>TAS 38 (revised 2016)</t>
  </si>
  <si>
    <t>TAS 40 (revised 2016)</t>
  </si>
  <si>
    <t>TAS 41 (revised 2016)</t>
  </si>
  <si>
    <t>TAS 104 (revised 2016)</t>
  </si>
  <si>
    <t>TAS 105 (revised 2016)</t>
  </si>
  <si>
    <t>TAS 107 (revised 2016)</t>
  </si>
  <si>
    <t>TFRS 2 (Revised 2016)</t>
  </si>
  <si>
    <t>TFRS 3 (Revised 2016)</t>
  </si>
  <si>
    <t>TFRS 4 (Revised 2016)</t>
  </si>
  <si>
    <t>TFRS 6 (Revised 2016)</t>
  </si>
  <si>
    <t>TFRS 8 (Revised 2016)</t>
  </si>
  <si>
    <t>TFRS 10 (Revised 2016)</t>
  </si>
  <si>
    <t>TFRS 11 (Revised 2016)</t>
  </si>
  <si>
    <t>TFRS 5 (Revised 2016)</t>
  </si>
  <si>
    <t>TFRS 12 (Revised 2016)</t>
  </si>
  <si>
    <t>TFRS 13 (Revised 2016)</t>
  </si>
  <si>
    <t>TSIC 10 (Revised 2016)</t>
  </si>
  <si>
    <t>TSIC 15 (Revised 2016)</t>
  </si>
  <si>
    <t>TSIC 25 (Revised 2016)</t>
  </si>
  <si>
    <t>TSIC 27 (Revised 2016)</t>
  </si>
  <si>
    <t>TSIC 29 (Revised 2016)</t>
  </si>
  <si>
    <t>TSIC 31 (Revised 2016)</t>
  </si>
  <si>
    <t>TSIC 32 (Revised 2016)</t>
  </si>
  <si>
    <t>TFRIC 1 (Revised 2016)</t>
  </si>
  <si>
    <t>TFRIC 4 (Revised 2016)</t>
  </si>
  <si>
    <t>TFRIC 5 (Revised 2016)</t>
  </si>
  <si>
    <t>TFRIC 7 (Revised 2016)</t>
  </si>
  <si>
    <t>TFRIC 10 (Revised 2016)</t>
  </si>
  <si>
    <t>TFRIC 12 (Revised 2016)</t>
  </si>
  <si>
    <t>TFRIC 13 (Revised 2016)</t>
  </si>
  <si>
    <t>TFRIC 14 (Revised 2016)</t>
  </si>
  <si>
    <t>TFRIC 15 (Revised 2016)</t>
  </si>
  <si>
    <t>TFRIC 17 (Revised 2016)</t>
  </si>
  <si>
    <t>TFRIC 18 (Revised 2016)</t>
  </si>
  <si>
    <t>TFRIC 20 (Revised 2016)</t>
  </si>
  <si>
    <t>TFRIC 21 (Revised 2016)</t>
  </si>
  <si>
    <t xml:space="preserve"> - 14 -</t>
  </si>
  <si>
    <t xml:space="preserve">The Federation of Accounting Professions have issued a number of the revised and new financial reporting standards which </t>
  </si>
  <si>
    <t xml:space="preserve">effective for the accounting period commencing on or after January 1, 2016. The Company has adopted the revised and new financial </t>
  </si>
  <si>
    <t xml:space="preserve">reporting standards and accounting treatment guidance issued by the Federation of Accounting Professions as mentioned above. </t>
  </si>
  <si>
    <t xml:space="preserve">These financial reporting standards were aimed at alignment with the corresponding International Financial Reporting Standards, </t>
  </si>
  <si>
    <t xml:space="preserve">with most of the changes directed towards revision of wording and terminology, and provision of interpretations and accounting </t>
  </si>
  <si>
    <t xml:space="preserve">guidance to users of standards. The adoption of these financial reporting standards does not have any significant impact on the </t>
  </si>
  <si>
    <t>Company’s financial statements.</t>
  </si>
  <si>
    <t xml:space="preserve">The Federation of Accounting Professions  has  issued the  Notifications regarding  Thai Financial  Reporting Standards </t>
  </si>
  <si>
    <t xml:space="preserve">(TFRSs),  which are effective  for the financial statements  for the periods  beginning on or  after January 1, 2017 onwards, </t>
  </si>
  <si>
    <t xml:space="preserve">Accounting for Troebled Debt Restructuring </t>
  </si>
  <si>
    <t>Accounting for Investments in Debt and Equity Securities</t>
  </si>
  <si>
    <t>Financial Instruments Disclosure and Presentation.</t>
  </si>
  <si>
    <t xml:space="preserve">The  management  is  considering  impact  of  such  financial reporting standards  on  the  financial statements and expects </t>
  </si>
  <si>
    <t>that there will be no material impact on the financial statements in the period of initial application.</t>
  </si>
  <si>
    <t>3.1.3 Other revenues are recognized as follows</t>
  </si>
  <si>
    <t xml:space="preserve">      Sale promotion is recognized under the agreement.</t>
  </si>
  <si>
    <t xml:space="preserve">      Other revenues are recognized on accural basic.</t>
  </si>
  <si>
    <t>maturity not more than three months since the deposit date and without restriction.</t>
  </si>
  <si>
    <t xml:space="preserve">Cash  and  cash  equivalents mean cash on hand, all deposits at financial institutions and current investment with  the </t>
  </si>
  <si>
    <t>3.15.1</t>
  </si>
  <si>
    <t>3.15.2</t>
  </si>
  <si>
    <t>3.17</t>
  </si>
  <si>
    <t>Prepaid expenses</t>
  </si>
  <si>
    <t xml:space="preserve">The  lease  contract  has  period  of  20 years, ended on December 31, 2035 End lease And office buildings on the leased area will </t>
  </si>
  <si>
    <t>become property of the lessor, without charges as stated on note 18.5.1.</t>
  </si>
  <si>
    <t xml:space="preserve">          The basic earnings per share for the were  recalculated  by dividing net profit (loss) for the year by the weighted average </t>
  </si>
  <si>
    <t xml:space="preserve">          number of common share after change in the number of common shares as if the event had occurred at the beginning of </t>
  </si>
  <si>
    <t>Depreciation and amortization</t>
  </si>
  <si>
    <t>Commistion</t>
  </si>
  <si>
    <t>Consulting fee</t>
  </si>
  <si>
    <t>21.</t>
  </si>
  <si>
    <t>Assets</t>
  </si>
  <si>
    <t xml:space="preserve">  -  13  -</t>
  </si>
  <si>
    <t>realizable value is the estimated selling price in the ordinary course of business less the necessary expenses to make the sale.</t>
  </si>
  <si>
    <t xml:space="preserve">using the specific identification method. Other component and supplies are calculated by using First-In First-Out method. Net </t>
  </si>
  <si>
    <t>Assets on a long-term lease area</t>
  </si>
  <si>
    <t>Assets on the long-term lease area are stated at cost less accumulated amortization and accumulated impairment losses (if any).</t>
  </si>
  <si>
    <t xml:space="preserve">Assets on the long-term lease area are amortized as expense in profit or loss, calculated on a straight-line method over the lease </t>
  </si>
  <si>
    <t>term of 20 years.</t>
  </si>
  <si>
    <t xml:space="preserve">Amortization expenses </t>
  </si>
  <si>
    <t>Defined benefit plans</t>
  </si>
  <si>
    <t xml:space="preserve">The Company has obligations in respect of the severance payments it must make to employees upon retirement under labor </t>
  </si>
  <si>
    <t>law. The Company treats these severance payment obligations as the post-employment benefits.</t>
  </si>
  <si>
    <t xml:space="preserve">The obligation under the post-employment benefits is determined by a professionally qualified independent actuary based on </t>
  </si>
  <si>
    <t>actuarial techniques, using the projected unit credit method.</t>
  </si>
  <si>
    <t>The Company recognized actuarial gains and losses arising from post-employment benefits in other comprehensive income.</t>
  </si>
  <si>
    <t>LIABILITIES UNDER FINANCE LEASES (CONTINUED)</t>
  </si>
  <si>
    <t xml:space="preserve"> - 16 -</t>
  </si>
  <si>
    <t xml:space="preserve"> - 17 -</t>
  </si>
  <si>
    <t>14.4  The  extraordinary  general  meeting  of  shareholder  No. 2/2015  held  on  December 11, 2015 passed a special resolution to</t>
  </si>
  <si>
    <t xml:space="preserve">          increase  share  capital of the Company from Baht 5 million to Baht 90 million, divided into common share 900,000 shares at</t>
  </si>
  <si>
    <t xml:space="preserve">          Baht 100.00 each. The Company registered  for  increasing  share  capital  with  the  Department  of  Business Development, </t>
  </si>
  <si>
    <t xml:space="preserve">          Ministry of Commerce, on December 25, 2015.</t>
  </si>
  <si>
    <t>AUTHORIZED SHARE CAPITAL (CONTINUED)</t>
  </si>
  <si>
    <t>INCOME TAX (CONTINUED)</t>
  </si>
  <si>
    <t xml:space="preserve"> - 18 -</t>
  </si>
  <si>
    <t>Business /</t>
  </si>
  <si>
    <t>Transactions</t>
  </si>
  <si>
    <t xml:space="preserve">Guarantee credit </t>
  </si>
  <si>
    <t>facilities</t>
  </si>
  <si>
    <t>(Assesed by an independent</t>
  </si>
  <si>
    <t>As mutually agreed in the contract</t>
  </si>
  <si>
    <t>Cost plus margin 10-30%</t>
  </si>
  <si>
    <t>As price sold to other customers</t>
  </si>
  <si>
    <t xml:space="preserve"> - 19 -</t>
  </si>
  <si>
    <t xml:space="preserve"> - 20 -</t>
  </si>
  <si>
    <t xml:space="preserve"> - 25 -</t>
  </si>
  <si>
    <t>Deferred tax from temporary differences and reversal of temporary differences</t>
  </si>
  <si>
    <t xml:space="preserve">      Commission is recognized when distributor delivers goods to customer</t>
  </si>
  <si>
    <t>Income tax expense for the year ended December 31, 2016 and 2015 summarized as follows:</t>
  </si>
  <si>
    <t xml:space="preserve"> - 22 -</t>
  </si>
  <si>
    <t xml:space="preserve">  -  23  -</t>
  </si>
  <si>
    <t xml:space="preserve"> - 26 -</t>
  </si>
  <si>
    <t>As  at  December  31,  2016  and  2015,  machinery and equipment that fully depreciated but still in use has gross carrying</t>
  </si>
  <si>
    <t>Amortization  of  assets  on  the  long-term  lease area for  periods ended on December 31, 2016 and 2015,</t>
  </si>
  <si>
    <t>Significant transactions among the Company and related parties as at December 31, 2016 and 2015 consist of:</t>
  </si>
  <si>
    <t>Deferred tax assets and deferred tax liabilities were as follows:</t>
  </si>
  <si>
    <t>in the financial statements B.E. 2554 and the regulation of the Securities and Exchange Commission regarding to preparation and</t>
  </si>
  <si>
    <t>presentation the financial report under the Securities and Exchange Act B.E.2535.</t>
  </si>
  <si>
    <t xml:space="preserve">          the earliest period presented for the year ended December 31, 2015.</t>
  </si>
  <si>
    <t xml:space="preserve">       28.1  According to the extra-ordinary shareholder No. 1/2017 held on January 28, 2017, the Company has passed resolution </t>
  </si>
  <si>
    <t xml:space="preserve">to allot of increasing common share capital for offering to directors, executives and employees not over 5,475,000 shares at same </t>
  </si>
  <si>
    <t xml:space="preserve">price and at the same time of  the initial public offering. The share capital as mentioned above has been allocated to directors and </t>
  </si>
  <si>
    <t>executives 2,821,000 shares. The shareholding of the major shareholder after increasing common share capital are as follows:</t>
  </si>
  <si>
    <t>Company's director.</t>
  </si>
  <si>
    <t xml:space="preserve">As at December 31, 2016 and 2015, the Company has bank overdraft facilities from 2 financial institutions in amount </t>
  </si>
  <si>
    <t xml:space="preserve">As at December 31, 2016 and 2015, the Company has vehicles at net book value in amount of Baht 1.46 million and Baht </t>
  </si>
  <si>
    <t>2.17 million, respectively with commitments to pay liabilities under finance leases as stated in note 12.</t>
  </si>
  <si>
    <t>was of Baht 0.40 million and Baht 0.71 million, respectively.</t>
  </si>
  <si>
    <t>17.2 On  December  11,  2015,  the  extraordinary  meeting  of  shareholders No. 3/2015 passed resolution to pay interim dividend</t>
  </si>
  <si>
    <t xml:space="preserve">For the year ended December 31, 2016 and 2015, the Company paid director's remuneration in amount of Baht 1.23 million </t>
  </si>
  <si>
    <t>and 0.04 million, respectively.</t>
  </si>
  <si>
    <t>Directors’ remuneration  represents  benefit  paid  to the Company’s directors  in  accordance  with  Section 90 of the Public</t>
  </si>
  <si>
    <t xml:space="preserve">The Company's purpose of managing capital is to maintain the ability to the going concern and maintain an appropriate. </t>
  </si>
  <si>
    <t xml:space="preserve">Capital structure as at December 31, 2016, the Company has debt to equity ratio equal 0.60 : 1 (As at December 31, 2015 equal </t>
  </si>
  <si>
    <t>0.97 :1).</t>
  </si>
  <si>
    <t xml:space="preserve">of Baht 7.00 million and amount of Baht 9.00 million, respectively, secured by fixed deposit and personally guaranteed by the </t>
  </si>
  <si>
    <t xml:space="preserve">20.1  As  at  December 31, 2016, the Company  had  Letter of  Credit, Trust  Receipt, Promissory  Note and Forward </t>
  </si>
  <si>
    <t xml:space="preserve">          contract  from 2 commercial banks in amount of Baht 40 million and 60 million, respectively secured by deposit at </t>
  </si>
  <si>
    <t xml:space="preserve">          bank as stated in note 7 and  personally guaranteed by the Director. (As at December 31, 2015 secured by another  </t>
  </si>
  <si>
    <t xml:space="preserve">          company and personally guaranteed by the Director).</t>
  </si>
  <si>
    <t xml:space="preserve">          customers  issued by 2 commercial banks in amount of Baht 20.04 million and USD 73,010 secured by fixed deposit </t>
  </si>
  <si>
    <t xml:space="preserve">          USD 73,010).</t>
  </si>
  <si>
    <t xml:space="preserve">          deposits  from  customers,  with  a  total value of Purchase Order amounting to Baht 14.13 million and  Baht  41.54 </t>
  </si>
  <si>
    <t xml:space="preserve">          million, respectively.</t>
  </si>
  <si>
    <t xml:space="preserve">20.4  As at December 30, 2016, the Company has commitments in the future to pay for security contract on April 30, 2017 </t>
  </si>
  <si>
    <t xml:space="preserve">          in amount of Baht 0.22 million</t>
  </si>
  <si>
    <t xml:space="preserve">          million, respectively. The  Company  has  already  received  deposits  in  amount of Baht 4.32 million and Baht 8.13 </t>
  </si>
  <si>
    <t xml:space="preserve">          as stated in note 7 and personally guaranteed  by  the  Director. (As at December 31, 2015 : Baht 17.37 million and </t>
  </si>
  <si>
    <t xml:space="preserve">20.2  As at December 31, 2016, the Company had contingent liabilities from Letter  of  Guarantee  of  selling  goods to </t>
  </si>
  <si>
    <t>23.2</t>
  </si>
  <si>
    <t>23.3</t>
  </si>
  <si>
    <t xml:space="preserve">       28.2  According to the Board of Director meeting held on February 22, 2017, the Company passes resolution to propose the </t>
  </si>
  <si>
    <t xml:space="preserve">Ordinary Shareholder meeting for approval the dividend for the year 2016 by the rate of Baht 0.08 per share, totally Baht 19.20 </t>
  </si>
  <si>
    <t>million. Such approval depends on the Ordinary Shareholder meeting held on April 26, 2017.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</si>
</sst>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87" formatCode="_-* #,##0.00_-;\-* #,##0.00_-;_-* &quot;-&quot;??_-;_-@_-"/>
    <numFmt numFmtId="189" formatCode="#,##0.00_ ;\(#,##0.00\ \)"/>
    <numFmt numFmtId="191" formatCode="#,##0.00_);\ \(#,##0.00\)"/>
    <numFmt numFmtId="192" formatCode="#,##0.00_);[Blue]\(#,##0.00\)"/>
    <numFmt numFmtId="194" formatCode="#,##0.00\ \ ;\(#,##0.0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#,##0.000_);\(#,##0.000\)"/>
  </numFmts>
  <fonts count="21">
    <font>
      <sz val="11"/>
      <color theme="1"/>
      <name val="Tahoma"/>
      <family val="2"/>
      <charset val="222"/>
      <scheme val="minor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187" fontId="1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200" fontId="6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0" fillId="0" borderId="0"/>
    <xf numFmtId="0" fontId="1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9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39" fontId="2" fillId="0" borderId="0"/>
    <xf numFmtId="39" fontId="2" fillId="0" borderId="0"/>
    <xf numFmtId="39" fontId="2" fillId="0" borderId="0"/>
  </cellStyleXfs>
  <cellXfs count="402">
    <xf numFmtId="0" fontId="0" fillId="0" borderId="0" xfId="0"/>
    <xf numFmtId="0" fontId="4" fillId="0" borderId="0" xfId="0" applyFont="1"/>
    <xf numFmtId="39" fontId="4" fillId="0" borderId="0" xfId="30" applyNumberFormat="1" applyFont="1" applyAlignment="1" applyProtection="1">
      <alignment horizontal="center"/>
    </xf>
    <xf numFmtId="39" fontId="4" fillId="0" borderId="0" xfId="30" applyNumberFormat="1" applyFont="1" applyFill="1"/>
    <xf numFmtId="39" fontId="4" fillId="0" borderId="0" xfId="30" applyNumberFormat="1" applyFont="1" applyFill="1" applyAlignment="1" applyProtection="1">
      <alignment horizontal="center"/>
    </xf>
    <xf numFmtId="187" fontId="4" fillId="0" borderId="0" xfId="3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39" fontId="4" fillId="0" borderId="0" xfId="30" applyNumberFormat="1" applyFont="1" applyFill="1" applyAlignment="1" applyProtection="1"/>
    <xf numFmtId="0" fontId="4" fillId="0" borderId="0" xfId="0" applyFont="1" applyFill="1" applyAlignment="1"/>
    <xf numFmtId="40" fontId="3" fillId="0" borderId="0" xfId="30" applyNumberFormat="1" applyFont="1" applyFill="1" applyAlignment="1" applyProtection="1"/>
    <xf numFmtId="187" fontId="3" fillId="0" borderId="0" xfId="3" applyFont="1" applyFill="1" applyAlignment="1">
      <alignment horizontal="center"/>
    </xf>
    <xf numFmtId="37" fontId="3" fillId="0" borderId="0" xfId="17" applyNumberFormat="1" applyFont="1" applyFill="1" applyAlignment="1"/>
    <xf numFmtId="187" fontId="3" fillId="0" borderId="1" xfId="3" applyFont="1" applyFill="1" applyBorder="1" applyAlignment="1">
      <alignment horizontal="center"/>
    </xf>
    <xf numFmtId="37" fontId="3" fillId="0" borderId="0" xfId="17" quotePrefix="1" applyNumberFormat="1" applyFont="1" applyFill="1" applyAlignment="1"/>
    <xf numFmtId="202" fontId="4" fillId="0" borderId="0" xfId="31" applyNumberFormat="1" applyFont="1" applyFill="1"/>
    <xf numFmtId="194" fontId="12" fillId="0" borderId="0" xfId="30" applyNumberFormat="1" applyFont="1" applyAlignment="1"/>
    <xf numFmtId="0" fontId="12" fillId="0" borderId="0" xfId="11" applyFont="1" applyFill="1" applyAlignment="1"/>
    <xf numFmtId="37" fontId="3" fillId="0" borderId="2" xfId="17" applyNumberFormat="1" applyFont="1" applyFill="1" applyBorder="1" applyAlignment="1"/>
    <xf numFmtId="187" fontId="3" fillId="0" borderId="0" xfId="3" applyFont="1" applyFill="1" applyAlignment="1"/>
    <xf numFmtId="37" fontId="3" fillId="0" borderId="0" xfId="17" applyNumberFormat="1" applyFont="1" applyFill="1" applyBorder="1" applyAlignment="1"/>
    <xf numFmtId="187" fontId="3" fillId="0" borderId="3" xfId="3" quotePrefix="1" applyFont="1" applyFill="1" applyBorder="1" applyAlignment="1">
      <alignment horizontal="center"/>
    </xf>
    <xf numFmtId="187" fontId="3" fillId="0" borderId="3" xfId="3" applyFont="1" applyFill="1" applyBorder="1" applyAlignment="1">
      <alignment horizontal="center"/>
    </xf>
    <xf numFmtId="40" fontId="4" fillId="0" borderId="0" xfId="0" applyNumberFormat="1" applyFont="1" applyFill="1" applyAlignment="1"/>
    <xf numFmtId="37" fontId="3" fillId="0" borderId="0" xfId="31" applyNumberFormat="1" applyFont="1" applyFill="1" applyAlignment="1" applyProtection="1"/>
    <xf numFmtId="37" fontId="3" fillId="0" borderId="0" xfId="31" applyNumberFormat="1" applyFont="1" applyFill="1" applyAlignment="1"/>
    <xf numFmtId="37" fontId="3" fillId="0" borderId="0" xfId="24" applyNumberFormat="1" applyFont="1" applyFill="1" applyAlignment="1"/>
    <xf numFmtId="39" fontId="3" fillId="0" borderId="0" xfId="3" applyNumberFormat="1" applyFont="1" applyFill="1" applyBorder="1" applyAlignment="1"/>
    <xf numFmtId="39" fontId="3" fillId="0" borderId="0" xfId="17" applyNumberFormat="1" applyFont="1" applyFill="1" applyBorder="1" applyAlignment="1"/>
    <xf numFmtId="189" fontId="3" fillId="0" borderId="0" xfId="3" applyNumberFormat="1" applyFont="1" applyFill="1" applyBorder="1" applyAlignment="1"/>
    <xf numFmtId="187" fontId="3" fillId="0" borderId="0" xfId="3" applyFont="1" applyFill="1" applyBorder="1" applyAlignment="1"/>
    <xf numFmtId="37" fontId="3" fillId="0" borderId="2" xfId="17" applyNumberFormat="1" applyFont="1" applyFill="1" applyBorder="1" applyAlignment="1">
      <alignment horizontal="right"/>
    </xf>
    <xf numFmtId="187" fontId="3" fillId="0" borderId="1" xfId="3" applyFont="1" applyFill="1" applyBorder="1" applyAlignment="1"/>
    <xf numFmtId="187" fontId="3" fillId="0" borderId="2" xfId="3" applyFont="1" applyFill="1" applyBorder="1" applyAlignment="1"/>
    <xf numFmtId="37" fontId="3" fillId="0" borderId="0" xfId="31" applyNumberFormat="1" applyFont="1" applyFill="1" applyBorder="1" applyAlignment="1"/>
    <xf numFmtId="0" fontId="4" fillId="0" borderId="0" xfId="11" applyFont="1" applyFill="1" applyAlignment="1"/>
    <xf numFmtId="37" fontId="4" fillId="0" borderId="0" xfId="31" applyNumberFormat="1" applyFont="1" applyFill="1" applyAlignment="1" applyProtection="1"/>
    <xf numFmtId="39" fontId="4" fillId="0" borderId="0" xfId="30" applyFont="1" applyAlignment="1" applyProtection="1">
      <alignment horizontal="center"/>
    </xf>
    <xf numFmtId="0" fontId="16" fillId="0" borderId="0" xfId="0" applyFont="1" applyAlignment="1"/>
    <xf numFmtId="0" fontId="4" fillId="0" borderId="0" xfId="11" applyFont="1" applyAlignment="1"/>
    <xf numFmtId="39" fontId="4" fillId="0" borderId="0" xfId="30" applyNumberFormat="1" applyFont="1" applyAlignment="1" applyProtection="1"/>
    <xf numFmtId="187" fontId="4" fillId="0" borderId="0" xfId="9" applyFont="1" applyAlignment="1" applyProtection="1"/>
    <xf numFmtId="39" fontId="4" fillId="0" borderId="0" xfId="30" applyFont="1" applyAlignment="1" applyProtection="1"/>
    <xf numFmtId="39" fontId="4" fillId="0" borderId="0" xfId="30" applyFont="1" applyAlignment="1"/>
    <xf numFmtId="39" fontId="4" fillId="0" borderId="0" xfId="30" quotePrefix="1" applyFont="1" applyAlignment="1" applyProtection="1"/>
    <xf numFmtId="0" fontId="4" fillId="0" borderId="0" xfId="0" quotePrefix="1" applyFont="1" applyFill="1" applyAlignment="1"/>
    <xf numFmtId="0" fontId="4" fillId="0" borderId="0" xfId="0" applyFont="1" applyAlignment="1"/>
    <xf numFmtId="0" fontId="4" fillId="0" borderId="0" xfId="14" quotePrefix="1" applyFont="1" applyAlignment="1"/>
    <xf numFmtId="0" fontId="4" fillId="0" borderId="0" xfId="14" applyFont="1" applyFill="1" applyAlignment="1"/>
    <xf numFmtId="0" fontId="4" fillId="0" borderId="0" xfId="14" applyFont="1" applyAlignment="1"/>
    <xf numFmtId="0" fontId="14" fillId="0" borderId="0" xfId="0" applyFont="1" applyAlignment="1"/>
    <xf numFmtId="194" fontId="4" fillId="0" borderId="0" xfId="30" applyNumberFormat="1" applyFont="1" applyFill="1" applyAlignment="1" applyProtection="1"/>
    <xf numFmtId="194" fontId="4" fillId="0" borderId="0" xfId="30" applyNumberFormat="1" applyFont="1" applyAlignment="1"/>
    <xf numFmtId="39" fontId="4" fillId="0" borderId="0" xfId="30" applyNumberFormat="1" applyFont="1" applyAlignment="1"/>
    <xf numFmtId="0" fontId="4" fillId="0" borderId="0" xfId="23" applyFont="1" applyFill="1" applyAlignment="1"/>
    <xf numFmtId="39" fontId="4" fillId="0" borderId="0" xfId="11" applyNumberFormat="1" applyFont="1" applyAlignment="1"/>
    <xf numFmtId="194" fontId="4" fillId="0" borderId="0" xfId="11" applyNumberFormat="1" applyFont="1" applyAlignment="1"/>
    <xf numFmtId="39" fontId="4" fillId="0" borderId="0" xfId="11" applyNumberFormat="1" applyFont="1" applyBorder="1" applyAlignment="1"/>
    <xf numFmtId="0" fontId="4" fillId="3" borderId="0" xfId="23" applyFont="1" applyFill="1" applyAlignment="1"/>
    <xf numFmtId="39" fontId="4" fillId="0" borderId="0" xfId="10" applyNumberFormat="1" applyFont="1" applyFill="1" applyAlignment="1"/>
    <xf numFmtId="0" fontId="4" fillId="0" borderId="0" xfId="0" quotePrefix="1" applyFont="1" applyAlignment="1"/>
    <xf numFmtId="194" fontId="4" fillId="0" borderId="0" xfId="0" applyNumberFormat="1" applyFont="1" applyFill="1" applyAlignment="1"/>
    <xf numFmtId="0" fontId="14" fillId="0" borderId="0" xfId="0" applyFont="1" applyAlignment="1">
      <alignment wrapText="1"/>
    </xf>
    <xf numFmtId="0" fontId="4" fillId="0" borderId="0" xfId="0" applyFont="1" applyAlignment="1">
      <alignment vertical="top"/>
    </xf>
    <xf numFmtId="194" fontId="4" fillId="0" borderId="0" xfId="0" applyNumberFormat="1" applyFont="1" applyAlignment="1"/>
    <xf numFmtId="40" fontId="4" fillId="2" borderId="0" xfId="15" applyNumberFormat="1" applyFont="1" applyFill="1" applyAlignment="1"/>
    <xf numFmtId="0" fontId="14" fillId="0" borderId="0" xfId="0" applyFont="1" applyAlignment="1">
      <alignment vertical="top" wrapText="1"/>
    </xf>
    <xf numFmtId="0" fontId="13" fillId="0" borderId="0" xfId="0" applyFont="1" applyAlignment="1"/>
    <xf numFmtId="0" fontId="4" fillId="0" borderId="0" xfId="0" applyFont="1" applyAlignment="1">
      <alignment horizontal="center" vertical="top" wrapText="1"/>
    </xf>
    <xf numFmtId="0" fontId="17" fillId="0" borderId="0" xfId="0" applyFont="1" applyAlignment="1"/>
    <xf numFmtId="39" fontId="4" fillId="0" borderId="0" xfId="30" quotePrefix="1" applyNumberFormat="1" applyFont="1" applyFill="1" applyAlignment="1"/>
    <xf numFmtId="39" fontId="4" fillId="0" borderId="0" xfId="30" applyNumberFormat="1" applyFont="1" applyFill="1" applyAlignment="1"/>
    <xf numFmtId="39" fontId="4" fillId="0" borderId="0" xfId="30" applyNumberFormat="1" applyFont="1" applyFill="1" applyBorder="1" applyAlignment="1"/>
    <xf numFmtId="187" fontId="4" fillId="0" borderId="0" xfId="3" applyFont="1" applyFill="1" applyAlignment="1"/>
    <xf numFmtId="17" fontId="4" fillId="0" borderId="0" xfId="0" quotePrefix="1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92" fontId="4" fillId="0" borderId="0" xfId="0" applyNumberFormat="1" applyFont="1" applyAlignment="1"/>
    <xf numFmtId="192" fontId="4" fillId="0" borderId="0" xfId="0" quotePrefix="1" applyNumberFormat="1" applyFont="1" applyAlignment="1"/>
    <xf numFmtId="39" fontId="4" fillId="0" borderId="0" xfId="31" applyNumberFormat="1" applyFont="1" applyFill="1" applyAlignment="1"/>
    <xf numFmtId="0" fontId="4" fillId="3" borderId="0" xfId="11" applyFont="1" applyFill="1" applyAlignment="1"/>
    <xf numFmtId="0" fontId="4" fillId="0" borderId="0" xfId="0" applyNumberFormat="1" applyFont="1" applyAlignment="1"/>
    <xf numFmtId="39" fontId="4" fillId="0" borderId="0" xfId="30" applyNumberFormat="1" applyFont="1" applyBorder="1" applyAlignment="1"/>
    <xf numFmtId="187" fontId="4" fillId="0" borderId="0" xfId="9" applyFont="1" applyAlignment="1"/>
    <xf numFmtId="0" fontId="4" fillId="0" borderId="0" xfId="11" applyFont="1" applyBorder="1" applyAlignment="1"/>
    <xf numFmtId="39" fontId="4" fillId="0" borderId="0" xfId="30" applyNumberFormat="1" applyFont="1" applyBorder="1" applyAlignment="1">
      <alignment horizontal="right"/>
    </xf>
    <xf numFmtId="39" fontId="4" fillId="0" borderId="0" xfId="30" applyFont="1" applyBorder="1" applyAlignment="1"/>
    <xf numFmtId="0" fontId="4" fillId="0" borderId="3" xfId="30" quotePrefix="1" applyNumberFormat="1" applyFont="1" applyBorder="1" applyAlignment="1">
      <alignment horizontal="center"/>
    </xf>
    <xf numFmtId="39" fontId="4" fillId="0" borderId="4" xfId="30" applyNumberFormat="1" applyFont="1" applyBorder="1" applyAlignment="1"/>
    <xf numFmtId="39" fontId="4" fillId="0" borderId="0" xfId="3" applyNumberFormat="1" applyFont="1" applyBorder="1" applyAlignment="1"/>
    <xf numFmtId="0" fontId="4" fillId="0" borderId="0" xfId="0" applyFont="1" applyAlignment="1">
      <alignment vertical="center"/>
    </xf>
    <xf numFmtId="49" fontId="4" fillId="0" borderId="0" xfId="9" applyNumberFormat="1" applyFont="1" applyBorder="1" applyAlignment="1"/>
    <xf numFmtId="0" fontId="4" fillId="0" borderId="0" xfId="30" applyNumberFormat="1" applyFont="1" applyBorder="1" applyAlignment="1"/>
    <xf numFmtId="187" fontId="4" fillId="0" borderId="0" xfId="9" applyFont="1" applyBorder="1" applyAlignment="1"/>
    <xf numFmtId="199" fontId="4" fillId="0" borderId="0" xfId="0" applyNumberFormat="1" applyFont="1" applyAlignment="1"/>
    <xf numFmtId="39" fontId="4" fillId="0" borderId="0" xfId="6" applyNumberFormat="1" applyFont="1" applyAlignment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Alignment="1"/>
    <xf numFmtId="39" fontId="13" fillId="0" borderId="0" xfId="11" applyNumberFormat="1" applyFont="1" applyBorder="1" applyAlignment="1"/>
    <xf numFmtId="187" fontId="4" fillId="0" borderId="0" xfId="11" applyNumberFormat="1" applyFont="1" applyBorder="1" applyAlignment="1"/>
    <xf numFmtId="187" fontId="4" fillId="0" borderId="0" xfId="3" applyFont="1" applyBorder="1" applyAlignment="1"/>
    <xf numFmtId="39" fontId="4" fillId="0" borderId="3" xfId="30" applyNumberFormat="1" applyFont="1" applyBorder="1" applyAlignment="1">
      <alignment horizontal="center"/>
    </xf>
    <xf numFmtId="187" fontId="4" fillId="0" borderId="0" xfId="3" applyFont="1" applyAlignment="1"/>
    <xf numFmtId="0" fontId="4" fillId="0" borderId="0" xfId="11" applyFont="1" applyFill="1" applyBorder="1" applyAlignment="1"/>
    <xf numFmtId="194" fontId="4" fillId="0" borderId="0" xfId="6" applyNumberFormat="1" applyFont="1" applyBorder="1" applyAlignment="1"/>
    <xf numFmtId="199" fontId="4" fillId="0" borderId="0" xfId="31" applyNumberFormat="1" applyFont="1" applyAlignment="1" applyProtection="1"/>
    <xf numFmtId="199" fontId="4" fillId="0" borderId="0" xfId="31" applyNumberFormat="1" applyFont="1" applyAlignment="1"/>
    <xf numFmtId="199" fontId="4" fillId="0" borderId="0" xfId="31" applyNumberFormat="1" applyFont="1" applyBorder="1" applyAlignment="1" applyProtection="1"/>
    <xf numFmtId="39" fontId="4" fillId="0" borderId="0" xfId="30" applyNumberFormat="1" applyFont="1" applyBorder="1" applyAlignment="1" applyProtection="1"/>
    <xf numFmtId="37" fontId="4" fillId="0" borderId="0" xfId="17" quotePrefix="1" applyNumberFormat="1" applyFont="1" applyFill="1" applyAlignment="1"/>
    <xf numFmtId="37" fontId="4" fillId="0" borderId="0" xfId="17" applyNumberFormat="1" applyFont="1" applyFill="1" applyAlignment="1"/>
    <xf numFmtId="39" fontId="4" fillId="0" borderId="0" xfId="30" applyFont="1" applyFill="1" applyAlignment="1"/>
    <xf numFmtId="39" fontId="4" fillId="0" borderId="0" xfId="30" applyFont="1" applyFill="1" applyBorder="1" applyAlignment="1"/>
    <xf numFmtId="187" fontId="4" fillId="0" borderId="0" xfId="9" applyFont="1" applyFill="1" applyAlignment="1"/>
    <xf numFmtId="39" fontId="4" fillId="0" borderId="0" xfId="30" applyNumberFormat="1" applyFont="1" applyFill="1" applyBorder="1" applyAlignment="1" applyProtection="1"/>
    <xf numFmtId="39" fontId="4" fillId="0" borderId="0" xfId="31" quotePrefix="1" applyFont="1" applyFill="1" applyBorder="1" applyAlignment="1"/>
    <xf numFmtId="39" fontId="4" fillId="0" borderId="0" xfId="31" applyFont="1" applyFill="1" applyBorder="1" applyAlignment="1"/>
    <xf numFmtId="194" fontId="4" fillId="0" borderId="0" xfId="11" applyNumberFormat="1" applyFont="1" applyFill="1" applyBorder="1" applyAlignment="1"/>
    <xf numFmtId="39" fontId="4" fillId="0" borderId="0" xfId="31" applyFont="1" applyAlignment="1" applyProtection="1"/>
    <xf numFmtId="39" fontId="4" fillId="0" borderId="0" xfId="31" applyNumberFormat="1" applyFont="1" applyFill="1" applyAlignment="1" applyProtection="1"/>
    <xf numFmtId="39" fontId="4" fillId="0" borderId="0" xfId="31" applyFont="1" applyFill="1" applyAlignment="1" applyProtection="1"/>
    <xf numFmtId="39" fontId="4" fillId="0" borderId="2" xfId="31" applyNumberFormat="1" applyFont="1" applyFill="1" applyBorder="1" applyAlignment="1" applyProtection="1"/>
    <xf numFmtId="187" fontId="4" fillId="0" borderId="2" xfId="9" applyFont="1" applyFill="1" applyBorder="1" applyAlignment="1" applyProtection="1"/>
    <xf numFmtId="39" fontId="4" fillId="0" borderId="2" xfId="11" applyNumberFormat="1" applyFont="1" applyFill="1" applyBorder="1" applyAlignment="1"/>
    <xf numFmtId="39" fontId="4" fillId="0" borderId="2" xfId="31" applyNumberFormat="1" applyFont="1" applyFill="1" applyBorder="1" applyAlignment="1"/>
    <xf numFmtId="39" fontId="4" fillId="0" borderId="2" xfId="31" applyNumberFormat="1" applyFont="1" applyFill="1" applyBorder="1" applyAlignment="1">
      <alignment horizontal="right"/>
    </xf>
    <xf numFmtId="39" fontId="4" fillId="0" borderId="0" xfId="11" applyNumberFormat="1" applyFont="1" applyFill="1" applyBorder="1" applyAlignment="1"/>
    <xf numFmtId="39" fontId="4" fillId="0" borderId="0" xfId="31" applyNumberFormat="1" applyFont="1" applyFill="1" applyBorder="1" applyAlignment="1"/>
    <xf numFmtId="39" fontId="4" fillId="0" borderId="4" xfId="11" applyNumberFormat="1" applyFont="1" applyFill="1" applyBorder="1" applyAlignment="1"/>
    <xf numFmtId="0" fontId="4" fillId="0" borderId="0" xfId="11" quotePrefix="1" applyFont="1" applyAlignment="1"/>
    <xf numFmtId="39" fontId="4" fillId="0" borderId="0" xfId="31" applyNumberFormat="1" applyFont="1" applyFill="1" applyBorder="1" applyAlignment="1">
      <alignment horizontal="right"/>
    </xf>
    <xf numFmtId="39" fontId="4" fillId="0" borderId="3" xfId="11" applyNumberFormat="1" applyFont="1" applyBorder="1" applyAlignment="1">
      <alignment horizontal="center"/>
    </xf>
    <xf numFmtId="194" fontId="4" fillId="0" borderId="0" xfId="11" applyNumberFormat="1" applyFont="1" applyBorder="1" applyAlignment="1"/>
    <xf numFmtId="10" fontId="4" fillId="0" borderId="0" xfId="25" applyNumberFormat="1" applyFont="1" applyBorder="1" applyAlignment="1"/>
    <xf numFmtId="194" fontId="4" fillId="0" borderId="0" xfId="11" applyNumberFormat="1" applyFont="1" applyFill="1" applyAlignment="1"/>
    <xf numFmtId="39" fontId="4" fillId="0" borderId="0" xfId="11" applyNumberFormat="1" applyFont="1" applyFill="1" applyBorder="1" applyAlignment="1">
      <alignment horizontal="right"/>
    </xf>
    <xf numFmtId="39" fontId="4" fillId="0" borderId="3" xfId="30" applyNumberFormat="1" applyFont="1" applyFill="1" applyBorder="1" applyAlignment="1" applyProtection="1">
      <alignment horizontal="center"/>
    </xf>
    <xf numFmtId="39" fontId="4" fillId="0" borderId="0" xfId="30" quotePrefix="1" applyNumberFormat="1" applyFont="1" applyAlignment="1" applyProtection="1"/>
    <xf numFmtId="194" fontId="4" fillId="0" borderId="0" xfId="11" applyNumberFormat="1" applyFont="1" applyBorder="1" applyAlignment="1">
      <alignment horizontal="right"/>
    </xf>
    <xf numFmtId="194" fontId="4" fillId="0" borderId="3" xfId="11" applyNumberFormat="1" applyFont="1" applyBorder="1" applyAlignment="1">
      <alignment horizontal="center"/>
    </xf>
    <xf numFmtId="187" fontId="4" fillId="0" borderId="0" xfId="9" applyFont="1" applyFill="1" applyBorder="1" applyAlignment="1"/>
    <xf numFmtId="39" fontId="4" fillId="0" borderId="0" xfId="30" applyFont="1" applyFill="1" applyAlignment="1" applyProtection="1"/>
    <xf numFmtId="39" fontId="4" fillId="0" borderId="0" xfId="9" applyNumberFormat="1" applyFont="1" applyBorder="1" applyAlignment="1" applyProtection="1"/>
    <xf numFmtId="39" fontId="4" fillId="0" borderId="0" xfId="30" applyNumberFormat="1" applyFont="1" applyBorder="1" applyAlignment="1" applyProtection="1">
      <alignment horizontal="right"/>
    </xf>
    <xf numFmtId="194" fontId="4" fillId="0" borderId="3" xfId="1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/>
    <xf numFmtId="187" fontId="4" fillId="0" borderId="0" xfId="9" applyNumberFormat="1" applyFont="1" applyFill="1" applyAlignment="1"/>
    <xf numFmtId="39" fontId="4" fillId="0" borderId="0" xfId="11" applyNumberFormat="1" applyFont="1" applyFill="1" applyAlignment="1">
      <alignment horizontal="right"/>
    </xf>
    <xf numFmtId="40" fontId="4" fillId="0" borderId="0" xfId="30" applyNumberFormat="1" applyFont="1" applyFill="1" applyBorder="1" applyAlignment="1" applyProtection="1"/>
    <xf numFmtId="40" fontId="4" fillId="0" borderId="0" xfId="30" applyNumberFormat="1" applyFont="1" applyFill="1" applyBorder="1" applyAlignment="1"/>
    <xf numFmtId="0" fontId="4" fillId="0" borderId="0" xfId="11" quotePrefix="1" applyFont="1" applyFill="1" applyAlignment="1"/>
    <xf numFmtId="39" fontId="4" fillId="0" borderId="0" xfId="30" applyNumberFormat="1" applyFont="1" applyFill="1" applyBorder="1" applyAlignment="1">
      <alignment horizontal="right"/>
    </xf>
    <xf numFmtId="194" fontId="4" fillId="0" borderId="0" xfId="30" applyNumberFormat="1" applyFont="1" applyFill="1" applyAlignment="1"/>
    <xf numFmtId="39" fontId="4" fillId="0" borderId="0" xfId="31" quotePrefix="1" applyFont="1" applyAlignment="1" applyProtection="1"/>
    <xf numFmtId="194" fontId="4" fillId="0" borderId="0" xfId="11" applyNumberFormat="1" applyFont="1" applyFill="1" applyBorder="1" applyAlignment="1">
      <alignment horizontal="right"/>
    </xf>
    <xf numFmtId="0" fontId="4" fillId="0" borderId="0" xfId="17" applyFont="1" applyFill="1" applyAlignment="1"/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202" fontId="4" fillId="0" borderId="0" xfId="17" applyNumberFormat="1" applyFont="1" applyFill="1" applyAlignment="1"/>
    <xf numFmtId="40" fontId="4" fillId="0" borderId="0" xfId="17" applyNumberFormat="1" applyFont="1" applyFill="1" applyAlignment="1"/>
    <xf numFmtId="194" fontId="4" fillId="0" borderId="0" xfId="31" applyNumberFormat="1" applyFont="1" applyFill="1" applyAlignment="1" applyProtection="1"/>
    <xf numFmtId="194" fontId="4" fillId="0" borderId="0" xfId="31" applyNumberFormat="1" applyFont="1" applyFill="1" applyAlignment="1"/>
    <xf numFmtId="202" fontId="4" fillId="0" borderId="0" xfId="31" applyNumberFormat="1" applyFont="1" applyFill="1" applyBorder="1" applyAlignment="1"/>
    <xf numFmtId="194" fontId="4" fillId="0" borderId="0" xfId="31" applyNumberFormat="1" applyFont="1" applyFill="1" applyBorder="1" applyAlignment="1"/>
    <xf numFmtId="0" fontId="4" fillId="0" borderId="2" xfId="11" applyFont="1" applyFill="1" applyBorder="1" applyAlignment="1"/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Alignment="1">
      <alignment horizontal="center"/>
    </xf>
    <xf numFmtId="0" fontId="4" fillId="0" borderId="0" xfId="11" quotePrefix="1" applyFont="1" applyFill="1" applyBorder="1" applyAlignment="1"/>
    <xf numFmtId="39" fontId="4" fillId="0" borderId="0" xfId="11" quotePrefix="1" applyNumberFormat="1" applyFont="1" applyFill="1" applyAlignment="1"/>
    <xf numFmtId="39" fontId="4" fillId="0" borderId="3" xfId="11" applyNumberFormat="1" applyFont="1" applyFill="1" applyBorder="1" applyAlignment="1">
      <alignment horizontal="center"/>
    </xf>
    <xf numFmtId="0" fontId="13" fillId="0" borderId="0" xfId="11" applyFont="1" applyFill="1" applyAlignment="1"/>
    <xf numFmtId="40" fontId="4" fillId="0" borderId="0" xfId="0" quotePrefix="1" applyNumberFormat="1" applyFont="1" applyFill="1" applyAlignment="1"/>
    <xf numFmtId="0" fontId="4" fillId="0" borderId="0" xfId="11" applyNumberFormat="1" applyFont="1" applyFill="1" applyAlignment="1"/>
    <xf numFmtId="194" fontId="4" fillId="0" borderId="0" xfId="30" quotePrefix="1" applyNumberFormat="1" applyFont="1" applyFill="1" applyAlignment="1" applyProtection="1"/>
    <xf numFmtId="0" fontId="4" fillId="0" borderId="0" xfId="11" applyNumberFormat="1" applyFont="1" applyAlignment="1"/>
    <xf numFmtId="40" fontId="4" fillId="0" borderId="0" xfId="32" applyNumberFormat="1" applyFont="1" applyFill="1" applyAlignment="1" applyProtection="1"/>
    <xf numFmtId="40" fontId="4" fillId="0" borderId="0" xfId="32" applyNumberFormat="1" applyFont="1" applyFill="1" applyAlignment="1"/>
    <xf numFmtId="39" fontId="4" fillId="0" borderId="0" xfId="32" applyNumberFormat="1" applyFont="1" applyFill="1" applyBorder="1" applyAlignment="1"/>
    <xf numFmtId="39" fontId="4" fillId="0" borderId="0" xfId="0" applyNumberFormat="1" applyFont="1" applyFill="1" applyBorder="1" applyAlignment="1"/>
    <xf numFmtId="40" fontId="4" fillId="0" borderId="0" xfId="32" applyNumberFormat="1" applyFont="1" applyFill="1" applyAlignment="1">
      <alignment horizontal="center"/>
    </xf>
    <xf numFmtId="40" fontId="4" fillId="0" borderId="2" xfId="32" applyNumberFormat="1" applyFont="1" applyFill="1" applyBorder="1" applyAlignment="1">
      <alignment horizontal="center"/>
    </xf>
    <xf numFmtId="39" fontId="4" fillId="0" borderId="0" xfId="0" applyNumberFormat="1" applyFont="1" applyAlignment="1"/>
    <xf numFmtId="40" fontId="4" fillId="0" borderId="0" xfId="32" applyNumberFormat="1" applyFont="1" applyFill="1" applyBorder="1" applyAlignment="1"/>
    <xf numFmtId="191" fontId="4" fillId="0" borderId="0" xfId="0" applyNumberFormat="1" applyFont="1" applyFill="1" applyBorder="1" applyAlignment="1"/>
    <xf numFmtId="191" fontId="13" fillId="0" borderId="0" xfId="0" applyNumberFormat="1" applyFont="1" applyFill="1" applyBorder="1" applyAlignment="1"/>
    <xf numFmtId="0" fontId="13" fillId="0" borderId="0" xfId="11" applyFont="1" applyFill="1" applyBorder="1" applyAlignment="1"/>
    <xf numFmtId="191" fontId="4" fillId="0" borderId="0" xfId="32" applyNumberFormat="1" applyFont="1" applyFill="1" applyBorder="1" applyAlignment="1"/>
    <xf numFmtId="40" fontId="13" fillId="0" borderId="0" xfId="0" applyNumberFormat="1" applyFont="1" applyFill="1" applyBorder="1" applyAlignment="1"/>
    <xf numFmtId="191" fontId="4" fillId="0" borderId="0" xfId="30" applyNumberFormat="1" applyFont="1" applyFill="1" applyAlignment="1">
      <alignment horizontal="right"/>
    </xf>
    <xf numFmtId="0" fontId="13" fillId="0" borderId="0" xfId="11" applyFont="1" applyFill="1" applyBorder="1" applyAlignment="1">
      <alignment horizontal="center"/>
    </xf>
    <xf numFmtId="191" fontId="13" fillId="0" borderId="0" xfId="32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16" fillId="0" borderId="0" xfId="0" applyFont="1" applyFill="1" applyAlignment="1"/>
    <xf numFmtId="40" fontId="4" fillId="0" borderId="0" xfId="30" applyNumberFormat="1" applyFont="1" applyFill="1" applyAlignment="1" applyProtection="1">
      <alignment horizontal="left"/>
    </xf>
    <xf numFmtId="0" fontId="4" fillId="0" borderId="0" xfId="30" applyNumberFormat="1" applyFont="1" applyFill="1" applyAlignment="1" applyProtection="1">
      <alignment horizontal="left"/>
    </xf>
    <xf numFmtId="0" fontId="4" fillId="0" borderId="0" xfId="11" applyFont="1" applyFill="1"/>
    <xf numFmtId="187" fontId="4" fillId="0" borderId="0" xfId="7" applyFont="1" applyFill="1" applyAlignment="1" applyProtection="1"/>
    <xf numFmtId="187" fontId="4" fillId="0" borderId="0" xfId="9" applyNumberFormat="1" applyFont="1" applyFill="1"/>
    <xf numFmtId="39" fontId="4" fillId="0" borderId="0" xfId="30" applyNumberFormat="1" applyFont="1" applyFill="1" applyAlignment="1" applyProtection="1">
      <alignment horizontal="left"/>
    </xf>
    <xf numFmtId="0" fontId="4" fillId="0" borderId="0" xfId="30" applyNumberFormat="1" applyFont="1" applyAlignment="1" applyProtection="1">
      <alignment horizontal="left"/>
    </xf>
    <xf numFmtId="0" fontId="4" fillId="0" borderId="0" xfId="11" applyFont="1"/>
    <xf numFmtId="0" fontId="4" fillId="0" borderId="0" xfId="0" applyFont="1" applyFill="1" applyAlignment="1">
      <alignment horizontal="left"/>
    </xf>
    <xf numFmtId="39" fontId="4" fillId="0" borderId="0" xfId="0" applyNumberFormat="1" applyFont="1" applyFill="1"/>
    <xf numFmtId="187" fontId="4" fillId="0" borderId="0" xfId="9" applyFont="1" applyFill="1" applyAlignment="1" applyProtection="1"/>
    <xf numFmtId="187" fontId="4" fillId="0" borderId="0" xfId="3" applyFont="1" applyFill="1"/>
    <xf numFmtId="39" fontId="4" fillId="0" borderId="0" xfId="30" quotePrefix="1" applyNumberFormat="1" applyFont="1" applyAlignment="1" applyProtection="1">
      <alignment horizontal="center"/>
    </xf>
    <xf numFmtId="0" fontId="12" fillId="0" borderId="0" xfId="11" applyFont="1" applyFill="1"/>
    <xf numFmtId="39" fontId="4" fillId="0" borderId="0" xfId="30" quotePrefix="1" applyNumberFormat="1" applyFont="1" applyFill="1" applyAlignment="1" applyProtection="1">
      <alignment horizontal="center"/>
    </xf>
    <xf numFmtId="0" fontId="4" fillId="0" borderId="0" xfId="0" applyFont="1" applyAlignment="1">
      <alignment horizontal="right"/>
    </xf>
    <xf numFmtId="187" fontId="12" fillId="0" borderId="0" xfId="9" applyFont="1"/>
    <xf numFmtId="0" fontId="12" fillId="0" borderId="0" xfId="11" applyFont="1"/>
    <xf numFmtId="39" fontId="12" fillId="0" borderId="0" xfId="30" applyNumberFormat="1" applyFont="1"/>
    <xf numFmtId="187" fontId="12" fillId="0" borderId="0" xfId="6" applyFont="1"/>
    <xf numFmtId="201" fontId="12" fillId="0" borderId="0" xfId="6" applyNumberFormat="1" applyFont="1" applyFill="1"/>
    <xf numFmtId="187" fontId="12" fillId="0" borderId="0" xfId="3" applyNumberFormat="1" applyFont="1" applyFill="1"/>
    <xf numFmtId="187" fontId="12" fillId="0" borderId="0" xfId="3" applyFont="1"/>
    <xf numFmtId="187" fontId="12" fillId="0" borderId="0" xfId="3" applyNumberFormat="1" applyFont="1" applyFill="1" applyBorder="1"/>
    <xf numFmtId="187" fontId="12" fillId="0" borderId="2" xfId="3" applyNumberFormat="1" applyFont="1" applyFill="1" applyBorder="1"/>
    <xf numFmtId="0" fontId="12" fillId="0" borderId="0" xfId="11" applyFont="1" applyBorder="1"/>
    <xf numFmtId="187" fontId="12" fillId="0" borderId="2" xfId="3" applyFont="1" applyBorder="1"/>
    <xf numFmtId="0" fontId="4" fillId="0" borderId="0" xfId="11" applyFont="1" applyFill="1" applyBorder="1"/>
    <xf numFmtId="39" fontId="4" fillId="0" borderId="0" xfId="30" applyNumberFormat="1" applyFont="1" applyFill="1" applyBorder="1" applyAlignment="1" applyProtection="1">
      <alignment horizontal="left"/>
    </xf>
    <xf numFmtId="39" fontId="4" fillId="0" borderId="0" xfId="30" applyNumberFormat="1" applyFont="1" applyFill="1" applyBorder="1" applyAlignment="1" applyProtection="1">
      <alignment horizontal="center"/>
    </xf>
    <xf numFmtId="39" fontId="4" fillId="0" borderId="0" xfId="30" applyNumberFormat="1" applyFont="1" applyFill="1" applyBorder="1"/>
    <xf numFmtId="39" fontId="12" fillId="0" borderId="1" xfId="30" applyNumberFormat="1" applyFont="1" applyFill="1" applyBorder="1"/>
    <xf numFmtId="39" fontId="12" fillId="0" borderId="1" xfId="30" applyNumberFormat="1" applyFont="1" applyBorder="1"/>
    <xf numFmtId="39" fontId="12" fillId="0" borderId="0" xfId="30" applyNumberFormat="1" applyFont="1" applyBorder="1" applyAlignment="1" applyProtection="1">
      <alignment horizontal="right"/>
    </xf>
    <xf numFmtId="39" fontId="12" fillId="0" borderId="0" xfId="30" applyNumberFormat="1" applyFont="1" applyBorder="1" applyAlignment="1" applyProtection="1">
      <alignment horizontal="center"/>
    </xf>
    <xf numFmtId="39" fontId="12" fillId="0" borderId="3" xfId="30" applyNumberFormat="1" applyFont="1" applyBorder="1" applyAlignment="1" applyProtection="1">
      <alignment horizontal="right"/>
    </xf>
    <xf numFmtId="39" fontId="12" fillId="0" borderId="0" xfId="30" applyNumberFormat="1" applyFont="1" applyAlignment="1" applyProtection="1">
      <alignment horizontal="center"/>
    </xf>
    <xf numFmtId="0" fontId="4" fillId="0" borderId="0" xfId="0" applyFont="1" applyFill="1" applyBorder="1" applyAlignment="1">
      <alignment horizontal="left"/>
    </xf>
    <xf numFmtId="187" fontId="12" fillId="0" borderId="0" xfId="3" applyFont="1" applyBorder="1"/>
    <xf numFmtId="202" fontId="12" fillId="0" borderId="0" xfId="3" applyNumberFormat="1" applyFont="1"/>
    <xf numFmtId="187" fontId="12" fillId="0" borderId="3" xfId="11" applyNumberFormat="1" applyFont="1" applyBorder="1"/>
    <xf numFmtId="187" fontId="12" fillId="0" borderId="0" xfId="11" applyNumberFormat="1" applyFont="1" applyBorder="1"/>
    <xf numFmtId="39" fontId="12" fillId="0" borderId="5" xfId="30" applyNumberFormat="1" applyFont="1" applyBorder="1"/>
    <xf numFmtId="39" fontId="12" fillId="0" borderId="0" xfId="30" applyNumberFormat="1" applyFont="1" applyBorder="1"/>
    <xf numFmtId="0" fontId="4" fillId="0" borderId="0" xfId="0" applyFont="1" applyFill="1" applyBorder="1"/>
    <xf numFmtId="39" fontId="12" fillId="0" borderId="0" xfId="3" applyNumberFormat="1" applyFont="1" applyFill="1" applyBorder="1"/>
    <xf numFmtId="39" fontId="12" fillId="0" borderId="2" xfId="3" applyNumberFormat="1" applyFont="1" applyFill="1" applyBorder="1"/>
    <xf numFmtId="39" fontId="12" fillId="0" borderId="5" xfId="30" applyNumberFormat="1" applyFont="1" applyFill="1" applyBorder="1"/>
    <xf numFmtId="39" fontId="12" fillId="0" borderId="0" xfId="30" applyNumberFormat="1" applyFont="1" applyFill="1" applyBorder="1"/>
    <xf numFmtId="187" fontId="12" fillId="0" borderId="0" xfId="3" applyFont="1" applyBorder="1" applyAlignment="1">
      <alignment horizontal="center"/>
    </xf>
    <xf numFmtId="201" fontId="12" fillId="0" borderId="0" xfId="3" applyNumberFormat="1" applyFont="1" applyBorder="1" applyAlignment="1">
      <alignment horizontal="right"/>
    </xf>
    <xf numFmtId="201" fontId="12" fillId="0" borderId="0" xfId="11" applyNumberFormat="1" applyFont="1" applyBorder="1" applyAlignment="1">
      <alignment horizontal="right"/>
    </xf>
    <xf numFmtId="187" fontId="12" fillId="0" borderId="4" xfId="11" applyNumberFormat="1" applyFont="1" applyBorder="1" applyAlignment="1"/>
    <xf numFmtId="187" fontId="12" fillId="0" borderId="0" xfId="11" applyNumberFormat="1" applyFont="1" applyBorder="1" applyAlignment="1"/>
    <xf numFmtId="187" fontId="12" fillId="0" borderId="4" xfId="3" applyFont="1" applyBorder="1" applyAlignment="1"/>
    <xf numFmtId="39" fontId="12" fillId="0" borderId="0" xfId="11" applyNumberFormat="1" applyFont="1" applyBorder="1" applyAlignment="1"/>
    <xf numFmtId="39" fontId="12" fillId="0" borderId="0" xfId="3" applyNumberFormat="1" applyFont="1" applyBorder="1" applyAlignment="1"/>
    <xf numFmtId="39" fontId="12" fillId="0" borderId="4" xfId="11" applyNumberFormat="1" applyFont="1" applyBorder="1" applyAlignment="1"/>
    <xf numFmtId="0" fontId="4" fillId="0" borderId="0" xfId="11" quotePrefix="1" applyFont="1" applyFill="1"/>
    <xf numFmtId="37" fontId="4" fillId="0" borderId="0" xfId="31" applyNumberFormat="1" applyFont="1" applyFill="1" applyAlignment="1"/>
    <xf numFmtId="39" fontId="4" fillId="0" borderId="0" xfId="30" applyNumberFormat="1" applyFont="1" applyFill="1" applyAlignment="1" applyProtection="1">
      <alignment horizontal="left" vertical="top"/>
    </xf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0" fontId="4" fillId="0" borderId="0" xfId="0" applyFont="1" applyAlignment="1">
      <alignment horizontal="left" vertical="top"/>
    </xf>
    <xf numFmtId="39" fontId="4" fillId="0" borderId="0" xfId="30" applyNumberFormat="1" applyFont="1" applyAlignment="1" applyProtection="1">
      <alignment horizontal="left"/>
    </xf>
    <xf numFmtId="187" fontId="4" fillId="0" borderId="0" xfId="3" applyFont="1" applyAlignment="1">
      <alignment horizontal="right"/>
    </xf>
    <xf numFmtId="187" fontId="12" fillId="0" borderId="0" xfId="1" applyFont="1" applyBorder="1" applyAlignment="1">
      <alignment horizontal="center"/>
    </xf>
    <xf numFmtId="187" fontId="12" fillId="0" borderId="0" xfId="1" applyFont="1"/>
    <xf numFmtId="202" fontId="12" fillId="0" borderId="0" xfId="3" applyNumberFormat="1" applyFont="1" applyBorder="1" applyAlignment="1">
      <alignment horizontal="right"/>
    </xf>
    <xf numFmtId="202" fontId="12" fillId="0" borderId="0" xfId="11" applyNumberFormat="1" applyFont="1" applyBorder="1" applyAlignment="1">
      <alignment horizontal="right"/>
    </xf>
    <xf numFmtId="39" fontId="12" fillId="0" borderId="0" xfId="11" applyNumberFormat="1" applyFont="1" applyFill="1" applyBorder="1" applyAlignment="1"/>
    <xf numFmtId="39" fontId="12" fillId="0" borderId="0" xfId="31" applyNumberFormat="1" applyFont="1" applyFill="1" applyBorder="1" applyAlignment="1"/>
    <xf numFmtId="39" fontId="12" fillId="0" borderId="0" xfId="11" applyNumberFormat="1" applyFont="1" applyBorder="1"/>
    <xf numFmtId="39" fontId="12" fillId="0" borderId="0" xfId="3" applyNumberFormat="1" applyFont="1" applyBorder="1"/>
    <xf numFmtId="39" fontId="12" fillId="0" borderId="0" xfId="3" applyNumberFormat="1" applyFont="1"/>
    <xf numFmtId="194" fontId="12" fillId="0" borderId="0" xfId="11" applyNumberFormat="1" applyFont="1" applyBorder="1"/>
    <xf numFmtId="194" fontId="12" fillId="0" borderId="3" xfId="11" applyNumberFormat="1" applyFont="1" applyBorder="1"/>
    <xf numFmtId="39" fontId="12" fillId="0" borderId="2" xfId="30" applyNumberFormat="1" applyFont="1" applyFill="1" applyBorder="1" applyProtection="1"/>
    <xf numFmtId="39" fontId="12" fillId="0" borderId="0" xfId="30" applyNumberFormat="1" applyFont="1" applyFill="1" applyBorder="1" applyProtection="1"/>
    <xf numFmtId="39" fontId="12" fillId="0" borderId="3" xfId="30" applyNumberFormat="1" applyFont="1" applyFill="1" applyBorder="1"/>
    <xf numFmtId="39" fontId="12" fillId="0" borderId="0" xfId="11" applyNumberFormat="1" applyFont="1" applyFill="1" applyBorder="1" applyAlignment="1">
      <alignment horizontal="right"/>
    </xf>
    <xf numFmtId="39" fontId="12" fillId="0" borderId="0" xfId="30" applyNumberFormat="1" applyFont="1" applyFill="1" applyBorder="1" applyAlignment="1" applyProtection="1">
      <alignment horizontal="right"/>
    </xf>
    <xf numFmtId="0" fontId="12" fillId="0" borderId="0" xfId="11" applyFont="1" applyBorder="1" applyAlignment="1">
      <alignment horizontal="right"/>
    </xf>
    <xf numFmtId="43" fontId="12" fillId="0" borderId="0" xfId="3" applyNumberFormat="1" applyFont="1" applyFill="1" applyBorder="1" applyAlignment="1">
      <alignment horizontal="right"/>
    </xf>
    <xf numFmtId="194" fontId="12" fillId="0" borderId="4" xfId="11" applyNumberFormat="1" applyFont="1" applyFill="1" applyBorder="1" applyAlignment="1">
      <alignment horizontal="right"/>
    </xf>
    <xf numFmtId="194" fontId="12" fillId="0" borderId="0" xfId="11" applyNumberFormat="1" applyFont="1" applyFill="1" applyBorder="1" applyAlignment="1">
      <alignment horizontal="right"/>
    </xf>
    <xf numFmtId="187" fontId="12" fillId="0" borderId="4" xfId="3" applyFont="1" applyFill="1" applyBorder="1" applyAlignment="1">
      <alignment horizontal="right"/>
    </xf>
    <xf numFmtId="39" fontId="12" fillId="0" borderId="0" xfId="30" applyNumberFormat="1" applyFont="1" applyBorder="1" applyAlignment="1" applyProtection="1"/>
    <xf numFmtId="39" fontId="12" fillId="0" borderId="4" xfId="30" applyNumberFormat="1" applyFont="1" applyBorder="1" applyAlignment="1" applyProtection="1">
      <alignment horizontal="right"/>
    </xf>
    <xf numFmtId="39" fontId="12" fillId="0" borderId="4" xfId="30" applyNumberFormat="1" applyFont="1" applyFill="1" applyBorder="1" applyAlignment="1" applyProtection="1">
      <alignment horizontal="right"/>
    </xf>
    <xf numFmtId="0" fontId="4" fillId="0" borderId="0" xfId="30" quotePrefix="1" applyNumberFormat="1" applyFont="1" applyFill="1" applyAlignment="1">
      <alignment horizontal="left"/>
    </xf>
    <xf numFmtId="39" fontId="4" fillId="0" borderId="0" xfId="30" applyNumberFormat="1" applyFont="1" applyFill="1" applyBorder="1" applyAlignment="1" applyProtection="1">
      <alignment horizontal="right"/>
    </xf>
    <xf numFmtId="0" fontId="4" fillId="3" borderId="0" xfId="11" applyFont="1" applyFill="1"/>
    <xf numFmtId="0" fontId="4" fillId="0" borderId="0" xfId="31" applyNumberFormat="1" applyFont="1" applyFill="1" applyAlignment="1">
      <alignment horizontal="left"/>
    </xf>
    <xf numFmtId="39" fontId="4" fillId="0" borderId="0" xfId="31" applyNumberFormat="1" applyFont="1" applyFill="1" applyAlignment="1" applyProtection="1">
      <alignment horizontal="left"/>
    </xf>
    <xf numFmtId="39" fontId="4" fillId="0" borderId="0" xfId="31" applyNumberFormat="1" applyFont="1" applyAlignment="1" applyProtection="1">
      <alignment horizontal="left"/>
    </xf>
    <xf numFmtId="39" fontId="4" fillId="0" borderId="0" xfId="31" applyNumberFormat="1" applyFont="1" applyAlignment="1" applyProtection="1">
      <alignment horizontal="center"/>
    </xf>
    <xf numFmtId="39" fontId="4" fillId="0" borderId="0" xfId="31" applyNumberFormat="1" applyFont="1" applyBorder="1" applyAlignment="1" applyProtection="1">
      <alignment horizontal="right"/>
    </xf>
    <xf numFmtId="39" fontId="4" fillId="0" borderId="0" xfId="31" applyNumberFormat="1" applyFont="1" applyFill="1" applyBorder="1" applyAlignment="1" applyProtection="1">
      <alignment horizontal="right"/>
    </xf>
    <xf numFmtId="39" fontId="4" fillId="0" borderId="0" xfId="31" applyNumberFormat="1" applyFont="1" applyFill="1"/>
    <xf numFmtId="0" fontId="4" fillId="0" borderId="3" xfId="11" applyFont="1" applyBorder="1" applyAlignment="1">
      <alignment horizontal="center"/>
    </xf>
    <xf numFmtId="37" fontId="12" fillId="0" borderId="0" xfId="30" applyNumberFormat="1" applyFont="1" applyBorder="1" applyAlignment="1" applyProtection="1">
      <alignment horizontal="right"/>
    </xf>
    <xf numFmtId="194" fontId="12" fillId="0" borderId="0" xfId="30" applyNumberFormat="1" applyFont="1" applyFill="1"/>
    <xf numFmtId="194" fontId="12" fillId="0" borderId="4" xfId="30" applyNumberFormat="1" applyFont="1" applyFill="1" applyBorder="1"/>
    <xf numFmtId="194" fontId="12" fillId="0" borderId="2" xfId="11" quotePrefix="1" applyNumberFormat="1" applyFont="1" applyBorder="1" applyAlignment="1">
      <alignment horizontal="right"/>
    </xf>
    <xf numFmtId="194" fontId="12" fillId="0" borderId="0" xfId="11" applyNumberFormat="1" applyFont="1" applyBorder="1" applyAlignment="1">
      <alignment horizontal="right"/>
    </xf>
    <xf numFmtId="194" fontId="12" fillId="0" borderId="0" xfId="11" applyNumberFormat="1" applyFont="1" applyFill="1" applyBorder="1"/>
    <xf numFmtId="194" fontId="12" fillId="0" borderId="4" xfId="11" applyNumberFormat="1" applyFont="1" applyBorder="1"/>
    <xf numFmtId="39" fontId="12" fillId="0" borderId="0" xfId="11" applyNumberFormat="1" applyFont="1" applyFill="1" applyAlignment="1"/>
    <xf numFmtId="39" fontId="12" fillId="0" borderId="0" xfId="11" applyNumberFormat="1" applyFont="1" applyFill="1"/>
    <xf numFmtId="39" fontId="12" fillId="0" borderId="0" xfId="11" applyNumberFormat="1" applyFont="1" applyFill="1" applyAlignment="1">
      <alignment horizontal="right"/>
    </xf>
    <xf numFmtId="187" fontId="12" fillId="0" borderId="0" xfId="1" applyFont="1" applyFill="1" applyAlignment="1">
      <alignment horizontal="left"/>
    </xf>
    <xf numFmtId="39" fontId="12" fillId="0" borderId="0" xfId="11" applyNumberFormat="1" applyFont="1" applyFill="1" applyAlignment="1">
      <alignment horizontal="left"/>
    </xf>
    <xf numFmtId="187" fontId="12" fillId="0" borderId="0" xfId="3" applyFont="1" applyFill="1"/>
    <xf numFmtId="39" fontId="12" fillId="0" borderId="4" xfId="11" applyNumberFormat="1" applyFont="1" applyFill="1" applyBorder="1"/>
    <xf numFmtId="0" fontId="4" fillId="0" borderId="0" xfId="11" quotePrefix="1" applyFont="1"/>
    <xf numFmtId="0" fontId="4" fillId="0" borderId="0" xfId="11" applyFont="1" applyFill="1" applyAlignment="1">
      <alignment horizontal="left"/>
    </xf>
    <xf numFmtId="39" fontId="4" fillId="0" borderId="0" xfId="11" applyNumberFormat="1" applyFont="1" applyFill="1"/>
    <xf numFmtId="39" fontId="12" fillId="0" borderId="0" xfId="11" applyNumberFormat="1" applyFont="1" applyFill="1" applyBorder="1"/>
    <xf numFmtId="201" fontId="12" fillId="0" borderId="0" xfId="1" applyNumberFormat="1" applyFont="1" applyFill="1"/>
    <xf numFmtId="187" fontId="12" fillId="0" borderId="0" xfId="1" applyFont="1" applyFill="1"/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1" applyNumberFormat="1" applyFont="1" applyFill="1"/>
    <xf numFmtId="40" fontId="4" fillId="0" borderId="0" xfId="0" applyNumberFormat="1" applyFont="1" applyFill="1"/>
    <xf numFmtId="40" fontId="4" fillId="0" borderId="0" xfId="31" applyNumberFormat="1" applyFont="1" applyFill="1" applyBorder="1" applyProtection="1"/>
    <xf numFmtId="0" fontId="4" fillId="0" borderId="0" xfId="11" quotePrefix="1" applyNumberFormat="1" applyFont="1" applyFill="1" applyAlignment="1">
      <alignment horizontal="left"/>
    </xf>
    <xf numFmtId="39" fontId="4" fillId="0" borderId="0" xfId="11" applyNumberFormat="1" applyFont="1"/>
    <xf numFmtId="40" fontId="12" fillId="0" borderId="0" xfId="32" applyNumberFormat="1" applyFont="1" applyFill="1"/>
    <xf numFmtId="40" fontId="12" fillId="0" borderId="0" xfId="0" applyNumberFormat="1" applyFont="1" applyFill="1"/>
    <xf numFmtId="39" fontId="12" fillId="0" borderId="0" xfId="32" applyNumberFormat="1" applyFont="1" applyFill="1" applyBorder="1"/>
    <xf numFmtId="40" fontId="12" fillId="0" borderId="2" xfId="32" applyNumberFormat="1" applyFont="1" applyFill="1" applyBorder="1"/>
    <xf numFmtId="40" fontId="12" fillId="0" borderId="4" xfId="32" applyNumberFormat="1" applyFont="1" applyFill="1" applyBorder="1"/>
    <xf numFmtId="39" fontId="12" fillId="0" borderId="0" xfId="0" applyNumberFormat="1" applyFont="1" applyFill="1" applyBorder="1"/>
    <xf numFmtId="39" fontId="12" fillId="0" borderId="0" xfId="11" applyNumberFormat="1" applyFont="1"/>
    <xf numFmtId="39" fontId="12" fillId="0" borderId="0" xfId="30" applyNumberFormat="1" applyFont="1" applyAlignment="1" applyProtection="1">
      <alignment horizontal="left"/>
    </xf>
    <xf numFmtId="39" fontId="12" fillId="0" borderId="0" xfId="30" applyNumberFormat="1" applyFont="1" applyAlignment="1" applyProtection="1"/>
    <xf numFmtId="187" fontId="12" fillId="0" borderId="0" xfId="9" applyFont="1" applyAlignment="1" applyProtection="1"/>
    <xf numFmtId="187" fontId="12" fillId="0" borderId="0" xfId="9" applyNumberFormat="1" applyFont="1"/>
    <xf numFmtId="203" fontId="12" fillId="0" borderId="0" xfId="30" applyNumberFormat="1" applyFont="1" applyAlignment="1" applyProtection="1">
      <alignment horizontal="center"/>
    </xf>
    <xf numFmtId="189" fontId="3" fillId="0" borderId="0" xfId="3" applyNumberFormat="1" applyFont="1" applyFill="1"/>
    <xf numFmtId="189" fontId="3" fillId="0" borderId="2" xfId="3" applyNumberFormat="1" applyFont="1" applyFill="1" applyBorder="1"/>
    <xf numFmtId="189" fontId="3" fillId="0" borderId="0" xfId="3" applyNumberFormat="1" applyFont="1" applyFill="1" applyBorder="1"/>
    <xf numFmtId="189" fontId="3" fillId="0" borderId="3" xfId="3" applyNumberFormat="1" applyFont="1" applyFill="1" applyBorder="1"/>
    <xf numFmtId="37" fontId="3" fillId="0" borderId="0" xfId="17" applyNumberFormat="1" applyFont="1" applyFill="1"/>
    <xf numFmtId="187" fontId="3" fillId="0" borderId="0" xfId="3" applyFont="1" applyFill="1"/>
    <xf numFmtId="187" fontId="3" fillId="0" borderId="5" xfId="3" applyFont="1" applyFill="1" applyBorder="1"/>
    <xf numFmtId="187" fontId="3" fillId="0" borderId="0" xfId="3" applyFont="1" applyFill="1" applyBorder="1"/>
    <xf numFmtId="187" fontId="3" fillId="0" borderId="6" xfId="3" applyFont="1" applyFill="1" applyBorder="1" applyAlignment="1">
      <alignment horizontal="center"/>
    </xf>
    <xf numFmtId="39" fontId="3" fillId="0" borderId="0" xfId="3" applyNumberFormat="1" applyFont="1" applyFill="1" applyBorder="1"/>
    <xf numFmtId="202" fontId="3" fillId="0" borderId="0" xfId="3" applyNumberFormat="1" applyFont="1" applyFill="1"/>
    <xf numFmtId="202" fontId="3" fillId="0" borderId="0" xfId="3" applyNumberFormat="1" applyFont="1" applyFill="1" applyBorder="1"/>
    <xf numFmtId="189" fontId="3" fillId="0" borderId="4" xfId="3" applyNumberFormat="1" applyFont="1" applyFill="1" applyBorder="1"/>
    <xf numFmtId="189" fontId="3" fillId="0" borderId="1" xfId="3" applyNumberFormat="1" applyFont="1" applyFill="1" applyBorder="1"/>
    <xf numFmtId="39" fontId="12" fillId="0" borderId="0" xfId="30" applyNumberFormat="1" applyFont="1" applyFill="1" applyAlignment="1" applyProtection="1">
      <alignment horizontal="center"/>
    </xf>
    <xf numFmtId="0" fontId="18" fillId="0" borderId="0" xfId="0" applyFont="1"/>
    <xf numFmtId="0" fontId="19" fillId="0" borderId="0" xfId="0" applyFont="1" applyFill="1" applyAlignment="1"/>
    <xf numFmtId="0" fontId="19" fillId="0" borderId="0" xfId="0" applyFont="1" applyFill="1"/>
    <xf numFmtId="0" fontId="12" fillId="0" borderId="0" xfId="0" applyFont="1" applyFill="1" applyAlignment="1"/>
    <xf numFmtId="39" fontId="4" fillId="0" borderId="0" xfId="30" quotePrefix="1" applyFont="1" applyFill="1" applyAlignment="1"/>
    <xf numFmtId="39" fontId="4" fillId="0" borderId="0" xfId="30" applyFont="1" applyFill="1" applyAlignment="1" applyProtection="1">
      <alignment horizontal="center"/>
    </xf>
    <xf numFmtId="0" fontId="4" fillId="0" borderId="0" xfId="0" applyFont="1" applyFill="1" applyAlignment="1">
      <alignment vertical="top"/>
    </xf>
    <xf numFmtId="192" fontId="4" fillId="0" borderId="0" xfId="0" applyNumberFormat="1" applyFont="1" applyFill="1" applyAlignment="1"/>
    <xf numFmtId="39" fontId="4" fillId="0" borderId="0" xfId="30" quotePrefix="1" applyFont="1" applyFill="1" applyAlignment="1" applyProtection="1"/>
    <xf numFmtId="199" fontId="4" fillId="0" borderId="0" xfId="0" applyNumberFormat="1" applyFont="1" applyFill="1" applyAlignment="1"/>
    <xf numFmtId="199" fontId="4" fillId="0" borderId="0" xfId="31" quotePrefix="1" applyNumberFormat="1" applyFont="1" applyFill="1" applyAlignment="1"/>
    <xf numFmtId="199" fontId="4" fillId="0" borderId="0" xfId="31" applyNumberFormat="1" applyFont="1" applyFill="1" applyAlignment="1"/>
    <xf numFmtId="39" fontId="12" fillId="0" borderId="0" xfId="30" applyNumberFormat="1" applyFont="1" applyFill="1"/>
    <xf numFmtId="9" fontId="12" fillId="0" borderId="0" xfId="25" applyNumberFormat="1" applyFont="1" applyBorder="1"/>
    <xf numFmtId="187" fontId="12" fillId="0" borderId="0" xfId="9" applyNumberFormat="1" applyFont="1" applyFill="1"/>
    <xf numFmtId="194" fontId="12" fillId="0" borderId="0" xfId="30" applyNumberFormat="1" applyFont="1" applyFill="1" applyAlignment="1" applyProtection="1">
      <alignment horizontal="left"/>
    </xf>
    <xf numFmtId="0" fontId="12" fillId="0" borderId="0" xfId="0" applyFont="1" applyAlignment="1">
      <alignment horizontal="left"/>
    </xf>
    <xf numFmtId="187" fontId="12" fillId="3" borderId="0" xfId="9" applyNumberFormat="1" applyFont="1" applyFill="1"/>
    <xf numFmtId="0" fontId="12" fillId="3" borderId="0" xfId="11" applyFont="1" applyFill="1"/>
    <xf numFmtId="0" fontId="12" fillId="0" borderId="0" xfId="14" applyFont="1"/>
    <xf numFmtId="0" fontId="12" fillId="0" borderId="0" xfId="14" applyFont="1" applyFill="1"/>
    <xf numFmtId="0" fontId="1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18" fillId="0" borderId="0" xfId="0" applyFont="1" applyAlignment="1"/>
    <xf numFmtId="0" fontId="4" fillId="0" borderId="0" xfId="0" applyNumberFormat="1" applyFont="1" applyFill="1" applyAlignment="1">
      <alignment horizontal="left"/>
    </xf>
    <xf numFmtId="0" fontId="20" fillId="0" borderId="0" xfId="0" applyFont="1" applyFill="1" applyAlignment="1"/>
    <xf numFmtId="0" fontId="20" fillId="0" borderId="0" xfId="0" applyFont="1" applyFill="1"/>
    <xf numFmtId="39" fontId="12" fillId="0" borderId="0" xfId="31" applyNumberFormat="1" applyFont="1" applyFill="1" applyAlignment="1" applyProtection="1">
      <alignment horizontal="center"/>
    </xf>
    <xf numFmtId="39" fontId="12" fillId="0" borderId="0" xfId="31" applyNumberFormat="1" applyFont="1" applyFill="1" applyAlignment="1" applyProtection="1"/>
    <xf numFmtId="39" fontId="12" fillId="0" borderId="0" xfId="31" applyNumberFormat="1" applyFont="1" applyFill="1" applyBorder="1" applyAlignment="1" applyProtection="1">
      <alignment horizontal="center"/>
    </xf>
    <xf numFmtId="39" fontId="12" fillId="0" borderId="0" xfId="31" applyNumberFormat="1" applyFont="1" applyFill="1" applyBorder="1" applyAlignment="1" applyProtection="1"/>
    <xf numFmtId="0" fontId="12" fillId="0" borderId="0" xfId="11" quotePrefix="1" applyFont="1" applyFill="1" applyBorder="1" applyAlignment="1">
      <alignment horizontal="center"/>
    </xf>
    <xf numFmtId="39" fontId="12" fillId="0" borderId="0" xfId="31" applyFont="1" applyFill="1" applyBorder="1" applyAlignment="1"/>
    <xf numFmtId="194" fontId="12" fillId="0" borderId="0" xfId="11" applyNumberFormat="1" applyFont="1" applyFill="1" applyBorder="1" applyAlignment="1">
      <alignment horizontal="center"/>
    </xf>
    <xf numFmtId="194" fontId="12" fillId="0" borderId="0" xfId="11" applyNumberFormat="1" applyFont="1" applyFill="1" applyBorder="1" applyAlignment="1"/>
    <xf numFmtId="0" fontId="12" fillId="0" borderId="0" xfId="11" quotePrefix="1" applyFont="1" applyFill="1" applyBorder="1" applyAlignment="1"/>
    <xf numFmtId="0" fontId="12" fillId="0" borderId="2" xfId="11" quotePrefix="1" applyFont="1" applyFill="1" applyBorder="1" applyAlignment="1"/>
    <xf numFmtId="194" fontId="12" fillId="0" borderId="2" xfId="11" applyNumberFormat="1" applyFont="1" applyFill="1" applyBorder="1" applyAlignment="1">
      <alignment horizontal="center"/>
    </xf>
    <xf numFmtId="194" fontId="12" fillId="0" borderId="2" xfId="11" applyNumberFormat="1" applyFont="1" applyFill="1" applyBorder="1" applyAlignment="1"/>
    <xf numFmtId="39" fontId="4" fillId="0" borderId="3" xfId="11" applyNumberFormat="1" applyFont="1" applyBorder="1" applyAlignment="1"/>
    <xf numFmtId="39" fontId="12" fillId="0" borderId="5" xfId="3" applyNumberFormat="1" applyFont="1" applyBorder="1"/>
    <xf numFmtId="39" fontId="12" fillId="0" borderId="3" xfId="3" applyNumberFormat="1" applyFont="1" applyBorder="1"/>
    <xf numFmtId="0" fontId="4" fillId="0" borderId="0" xfId="0" quotePrefix="1" applyFont="1" applyAlignment="1">
      <alignment horizontal="left"/>
    </xf>
    <xf numFmtId="39" fontId="4" fillId="0" borderId="1" xfId="30" applyNumberFormat="1" applyFont="1" applyBorder="1" applyAlignment="1">
      <alignment horizontal="center"/>
    </xf>
    <xf numFmtId="39" fontId="4" fillId="0" borderId="2" xfId="30" applyNumberFormat="1" applyFont="1" applyBorder="1" applyAlignment="1">
      <alignment horizontal="center"/>
    </xf>
    <xf numFmtId="39" fontId="4" fillId="0" borderId="0" xfId="30" applyNumberFormat="1" applyFont="1" applyFill="1" applyAlignment="1" applyProtection="1">
      <alignment horizontal="center"/>
    </xf>
    <xf numFmtId="39" fontId="4" fillId="0" borderId="0" xfId="30" applyNumberFormat="1" applyFont="1" applyAlignment="1" applyProtection="1">
      <alignment horizontal="center"/>
    </xf>
    <xf numFmtId="39" fontId="4" fillId="0" borderId="0" xfId="30" applyFont="1" applyAlignment="1" applyProtection="1">
      <alignment horizontal="center"/>
    </xf>
    <xf numFmtId="0" fontId="4" fillId="0" borderId="0" xfId="0" applyFont="1" applyAlignment="1">
      <alignment vertical="top"/>
    </xf>
    <xf numFmtId="37" fontId="3" fillId="0" borderId="0" xfId="17" applyNumberFormat="1" applyFont="1" applyFill="1" applyAlignment="1">
      <alignment horizontal="center"/>
    </xf>
    <xf numFmtId="0" fontId="4" fillId="0" borderId="2" xfId="11" applyFont="1" applyFill="1" applyBorder="1" applyAlignment="1">
      <alignment horizontal="center"/>
    </xf>
    <xf numFmtId="39" fontId="4" fillId="0" borderId="0" xfId="30" applyFont="1" applyFill="1" applyAlignment="1" applyProtection="1">
      <alignment horizontal="center"/>
    </xf>
    <xf numFmtId="37" fontId="3" fillId="0" borderId="3" xfId="17" applyNumberFormat="1" applyFont="1" applyFill="1" applyBorder="1" applyAlignment="1">
      <alignment horizontal="center"/>
    </xf>
    <xf numFmtId="40" fontId="4" fillId="0" borderId="2" xfId="32" quotePrefix="1" applyNumberFormat="1" applyFont="1" applyFill="1" applyBorder="1" applyAlignment="1">
      <alignment horizontal="center"/>
    </xf>
    <xf numFmtId="191" fontId="13" fillId="0" borderId="0" xfId="0" applyNumberFormat="1" applyFont="1" applyFill="1" applyBorder="1" applyAlignment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1066800</xdr:colOff>
      <xdr:row>33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3449300" y="10039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1066800</xdr:colOff>
      <xdr:row>30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1830050" y="91535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B468"/>
  <sheetViews>
    <sheetView tabSelected="1" view="pageBreakPreview" zoomScaleNormal="100" zoomScaleSheetLayoutView="100" workbookViewId="0">
      <selection activeCell="O1" sqref="O1"/>
    </sheetView>
  </sheetViews>
  <sheetFormatPr defaultRowHeight="21.75" customHeight="1"/>
  <cols>
    <col min="1" max="1" width="3.125" style="35" customWidth="1"/>
    <col min="2" max="2" width="4.125" style="39" customWidth="1"/>
    <col min="3" max="4" width="5.125" style="39" customWidth="1"/>
    <col min="5" max="5" width="9.625" style="39" customWidth="1"/>
    <col min="6" max="6" width="13.75" style="39" customWidth="1"/>
    <col min="7" max="7" width="0.375" style="39" customWidth="1"/>
    <col min="8" max="8" width="13.75" style="39" customWidth="1"/>
    <col min="9" max="9" width="0.375" style="39" customWidth="1"/>
    <col min="10" max="10" width="13.75" style="39" customWidth="1"/>
    <col min="11" max="11" width="0.375" style="39" customWidth="1"/>
    <col min="12" max="12" width="13.75" style="39" customWidth="1"/>
    <col min="13" max="13" width="0.375" style="39" customWidth="1"/>
    <col min="14" max="14" width="12.625" style="39" customWidth="1"/>
    <col min="15" max="22" width="9" style="35"/>
    <col min="23" max="23" width="9" style="38"/>
    <col min="24" max="26" width="9" style="35"/>
    <col min="27" max="16384" width="9" style="39"/>
  </cols>
  <sheetData>
    <row r="1" spans="1:28" s="35" customFormat="1" ht="21.75" customHeight="1">
      <c r="A1" s="392" t="s">
        <v>449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W1" s="191"/>
    </row>
    <row r="2" spans="1:28" ht="21.75" customHeight="1">
      <c r="A2" s="393" t="s">
        <v>24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</row>
    <row r="3" spans="1:28" ht="21.75" customHeight="1">
      <c r="A3" s="393" t="s">
        <v>527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</row>
    <row r="4" spans="1:28" ht="21.75" customHeight="1">
      <c r="A4" s="8"/>
      <c r="B4" s="40"/>
      <c r="C4" s="40"/>
      <c r="D4" s="40"/>
      <c r="E4" s="40"/>
      <c r="F4" s="40"/>
      <c r="G4" s="40"/>
      <c r="H4" s="40"/>
      <c r="I4" s="40"/>
      <c r="J4" s="41"/>
      <c r="K4" s="40"/>
      <c r="L4" s="40"/>
      <c r="M4" s="40"/>
      <c r="N4" s="40"/>
    </row>
    <row r="5" spans="1:28" ht="21.75" customHeight="1">
      <c r="A5" s="351" t="s">
        <v>189</v>
      </c>
      <c r="B5" s="42" t="s">
        <v>190</v>
      </c>
      <c r="C5" s="40"/>
      <c r="D5" s="40"/>
      <c r="E5" s="40"/>
      <c r="F5" s="40"/>
      <c r="G5" s="40"/>
      <c r="H5" s="40"/>
      <c r="I5" s="40"/>
      <c r="J5" s="41"/>
      <c r="K5" s="40"/>
      <c r="L5" s="40"/>
      <c r="M5" s="40"/>
      <c r="N5" s="40"/>
    </row>
    <row r="6" spans="1:28" s="194" customFormat="1" ht="23.25" customHeight="1">
      <c r="A6" s="3"/>
      <c r="B6" s="193" t="s">
        <v>529</v>
      </c>
      <c r="C6" s="6"/>
      <c r="E6" s="6"/>
      <c r="F6" s="6"/>
      <c r="G6" s="8"/>
      <c r="H6" s="8"/>
      <c r="I6" s="195"/>
      <c r="J6" s="8"/>
      <c r="K6" s="8"/>
      <c r="L6" s="8"/>
      <c r="M6" s="8"/>
      <c r="N6" s="196"/>
    </row>
    <row r="7" spans="1:28" s="194" customFormat="1" ht="23.25" customHeight="1">
      <c r="A7" s="3"/>
      <c r="B7" s="197" t="s">
        <v>530</v>
      </c>
      <c r="E7" s="6"/>
      <c r="F7" s="6"/>
      <c r="G7" s="8"/>
      <c r="H7" s="8"/>
      <c r="I7" s="195"/>
      <c r="J7" s="8"/>
      <c r="K7" s="8"/>
      <c r="L7" s="8"/>
      <c r="M7" s="8"/>
      <c r="N7" s="196"/>
    </row>
    <row r="8" spans="1:28" s="199" customFormat="1" ht="23.25" customHeight="1">
      <c r="A8" s="3"/>
      <c r="B8" s="198" t="s">
        <v>531</v>
      </c>
      <c r="G8" s="40"/>
      <c r="H8" s="40"/>
      <c r="I8" s="41"/>
      <c r="J8" s="40"/>
      <c r="K8" s="40"/>
      <c r="L8" s="40"/>
      <c r="M8" s="40"/>
      <c r="N8" s="196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</row>
    <row r="9" spans="1:28" s="199" customFormat="1" ht="23.25" customHeight="1">
      <c r="A9" s="3"/>
      <c r="B9" s="199" t="s">
        <v>532</v>
      </c>
      <c r="G9" s="40"/>
      <c r="H9" s="40"/>
      <c r="I9" s="41"/>
      <c r="J9" s="40"/>
      <c r="K9" s="40"/>
      <c r="L9" s="40"/>
      <c r="M9" s="40"/>
      <c r="N9" s="196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</row>
    <row r="10" spans="1:28" s="199" customFormat="1" ht="23.25" customHeight="1">
      <c r="A10" s="3"/>
      <c r="B10" s="198" t="s">
        <v>533</v>
      </c>
      <c r="G10" s="40"/>
      <c r="H10" s="40"/>
      <c r="I10" s="41"/>
      <c r="J10" s="40"/>
      <c r="K10" s="40"/>
      <c r="L10" s="40"/>
      <c r="M10" s="40"/>
      <c r="N10" s="196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</row>
    <row r="11" spans="1:28" s="6" customFormat="1" ht="23.25" customHeight="1">
      <c r="A11" s="197"/>
      <c r="B11" s="193" t="s">
        <v>534</v>
      </c>
      <c r="C11" s="200"/>
      <c r="G11" s="3"/>
      <c r="H11" s="3"/>
      <c r="J11" s="201"/>
    </row>
    <row r="12" spans="1:28" s="6" customFormat="1" ht="23.25" customHeight="1">
      <c r="A12" s="197"/>
      <c r="B12" s="3" t="s">
        <v>535</v>
      </c>
      <c r="G12" s="3"/>
      <c r="H12" s="3"/>
      <c r="J12" s="201"/>
    </row>
    <row r="13" spans="1:28" s="6" customFormat="1" ht="23.25" customHeight="1">
      <c r="A13" s="197"/>
      <c r="B13" s="3" t="s">
        <v>536</v>
      </c>
      <c r="G13" s="3"/>
      <c r="H13" s="3"/>
      <c r="J13" s="201"/>
    </row>
    <row r="14" spans="1:28" s="194" customFormat="1" ht="23.25" customHeight="1">
      <c r="A14" s="3"/>
      <c r="B14" s="193" t="s">
        <v>537</v>
      </c>
      <c r="G14" s="8"/>
      <c r="H14" s="8"/>
      <c r="I14" s="202"/>
      <c r="J14" s="8"/>
      <c r="K14" s="8"/>
      <c r="L14" s="6"/>
      <c r="M14" s="6"/>
      <c r="N14" s="6"/>
      <c r="O14" s="203"/>
    </row>
    <row r="15" spans="1:28" s="194" customFormat="1" ht="23.25" customHeight="1">
      <c r="A15" s="3"/>
      <c r="C15" s="197"/>
      <c r="H15" s="8"/>
      <c r="I15" s="4" t="s">
        <v>538</v>
      </c>
      <c r="J15" s="8"/>
      <c r="K15" s="8"/>
      <c r="L15" s="6"/>
      <c r="M15" s="6"/>
      <c r="N15" s="6"/>
      <c r="O15" s="203"/>
    </row>
    <row r="16" spans="1:28" s="199" customFormat="1" ht="23.25" customHeight="1">
      <c r="A16" s="3"/>
      <c r="C16" s="197"/>
      <c r="D16" s="199" t="s">
        <v>450</v>
      </c>
      <c r="H16" s="40"/>
      <c r="I16" s="204" t="s">
        <v>539</v>
      </c>
      <c r="J16" s="40"/>
      <c r="K16" s="40"/>
      <c r="L16" s="1"/>
      <c r="M16" s="1"/>
      <c r="N16" s="6"/>
      <c r="O16" s="5"/>
    </row>
    <row r="17" spans="1:26" s="199" customFormat="1" ht="23.25" customHeight="1">
      <c r="A17" s="3"/>
      <c r="C17" s="197"/>
      <c r="D17" s="205" t="s">
        <v>540</v>
      </c>
      <c r="E17" s="194"/>
      <c r="I17" s="204" t="s">
        <v>541</v>
      </c>
      <c r="J17" s="40"/>
      <c r="K17" s="40"/>
      <c r="L17" s="1"/>
      <c r="M17" s="1"/>
      <c r="N17" s="6"/>
      <c r="O17" s="5"/>
    </row>
    <row r="18" spans="1:26" s="199" customFormat="1" ht="23.25" customHeight="1">
      <c r="A18" s="3"/>
      <c r="C18" s="197"/>
      <c r="D18" s="194" t="s">
        <v>542</v>
      </c>
      <c r="E18" s="194"/>
      <c r="F18" s="194"/>
      <c r="G18" s="194"/>
      <c r="H18" s="8"/>
      <c r="I18" s="206" t="s">
        <v>543</v>
      </c>
      <c r="J18" s="40"/>
      <c r="K18" s="40"/>
      <c r="L18" s="1"/>
      <c r="M18" s="1"/>
      <c r="N18" s="6"/>
      <c r="O18" s="5"/>
    </row>
    <row r="19" spans="1:26" ht="21.75" customHeight="1">
      <c r="A19" s="110"/>
      <c r="B19" s="42"/>
      <c r="C19" s="42"/>
      <c r="H19" s="40"/>
      <c r="I19" s="40"/>
      <c r="J19" s="41"/>
      <c r="K19" s="40"/>
      <c r="L19" s="40"/>
      <c r="M19" s="40"/>
      <c r="N19" s="40"/>
    </row>
    <row r="20" spans="1:26" ht="21.75" customHeight="1">
      <c r="A20" s="45" t="s">
        <v>191</v>
      </c>
      <c r="B20" s="46" t="s">
        <v>192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39"/>
      <c r="P20" s="39"/>
      <c r="Q20" s="39"/>
      <c r="R20" s="39"/>
      <c r="S20" s="39"/>
      <c r="T20" s="39"/>
      <c r="U20" s="39"/>
      <c r="V20" s="39"/>
      <c r="X20" s="39"/>
      <c r="Y20" s="39"/>
      <c r="Z20" s="39"/>
    </row>
    <row r="21" spans="1:26" s="46" customFormat="1" ht="21.75" customHeight="1">
      <c r="A21" s="9"/>
      <c r="B21" s="47" t="s">
        <v>193</v>
      </c>
      <c r="C21" s="46" t="s">
        <v>194</v>
      </c>
    </row>
    <row r="22" spans="1:26" s="46" customFormat="1" ht="21.75" customHeight="1">
      <c r="A22" s="9"/>
      <c r="B22" s="48"/>
      <c r="C22" s="46" t="s">
        <v>498</v>
      </c>
    </row>
    <row r="23" spans="1:26" s="46" customFormat="1" ht="21.75" customHeight="1">
      <c r="A23" s="9"/>
      <c r="B23" s="46" t="s">
        <v>499</v>
      </c>
    </row>
    <row r="24" spans="1:26" s="46" customFormat="1" ht="21.75" customHeight="1">
      <c r="A24" s="9"/>
      <c r="B24" s="46" t="s">
        <v>500</v>
      </c>
    </row>
    <row r="25" spans="1:26" s="46" customFormat="1" ht="21.75" customHeight="1">
      <c r="A25" s="9"/>
      <c r="B25" s="46" t="s">
        <v>778</v>
      </c>
    </row>
    <row r="26" spans="1:26" s="46" customFormat="1" ht="21.75" customHeight="1">
      <c r="A26" s="9"/>
      <c r="B26" s="46" t="s">
        <v>779</v>
      </c>
    </row>
    <row r="27" spans="1:26" s="46" customFormat="1" ht="21.75" customHeight="1">
      <c r="A27" s="9"/>
      <c r="B27" s="49"/>
      <c r="C27" s="50" t="s">
        <v>195</v>
      </c>
    </row>
    <row r="28" spans="1:26" s="46" customFormat="1" ht="21.75" customHeight="1">
      <c r="A28" s="9"/>
      <c r="B28" s="49"/>
      <c r="C28" s="46" t="s">
        <v>497</v>
      </c>
    </row>
    <row r="29" spans="1:26" s="46" customFormat="1" ht="21.75" customHeight="1">
      <c r="A29" s="9"/>
      <c r="B29" s="49"/>
      <c r="C29" s="50" t="s">
        <v>196</v>
      </c>
    </row>
    <row r="30" spans="1:26" s="46" customFormat="1" ht="21.75" customHeight="1">
      <c r="A30" s="9"/>
      <c r="C30" s="46" t="s">
        <v>496</v>
      </c>
    </row>
    <row r="31" spans="1:26" s="46" customFormat="1" ht="21.75" customHeight="1">
      <c r="A31" s="9"/>
      <c r="B31" s="49" t="s">
        <v>25</v>
      </c>
    </row>
    <row r="32" spans="1:26" s="46" customFormat="1" ht="21.75" customHeight="1">
      <c r="A32" s="9"/>
      <c r="C32" s="46" t="s">
        <v>495</v>
      </c>
    </row>
    <row r="33" spans="1:26" s="46" customFormat="1" ht="21.75" customHeight="1">
      <c r="A33" s="9"/>
      <c r="B33" s="46" t="s">
        <v>494</v>
      </c>
    </row>
    <row r="34" spans="1:26" s="46" customFormat="1" ht="21.75" customHeight="1">
      <c r="A34" s="9"/>
      <c r="B34" s="46" t="s">
        <v>26</v>
      </c>
    </row>
    <row r="35" spans="1:26" s="46" customFormat="1" ht="21.75" customHeight="1">
      <c r="A35" s="9"/>
    </row>
    <row r="36" spans="1:26" s="46" customFormat="1" ht="21.75" customHeight="1">
      <c r="A36" s="9"/>
    </row>
    <row r="37" spans="1:26" s="58" customFormat="1" ht="21.75" customHeight="1">
      <c r="A37" s="51"/>
      <c r="B37" s="10" t="s">
        <v>28</v>
      </c>
      <c r="C37" s="39"/>
      <c r="D37" s="52"/>
      <c r="E37" s="52"/>
      <c r="F37" s="52"/>
      <c r="G37" s="53"/>
      <c r="H37" s="54"/>
      <c r="I37" s="54"/>
      <c r="J37" s="52"/>
      <c r="K37" s="55"/>
      <c r="L37" s="56"/>
      <c r="M37" s="57"/>
      <c r="N37" s="52"/>
      <c r="P37" s="39"/>
    </row>
    <row r="38" spans="1:26" s="35" customFormat="1" ht="21.75" customHeight="1">
      <c r="A38" s="51"/>
      <c r="B38" s="151" t="s">
        <v>451</v>
      </c>
      <c r="C38" s="151"/>
      <c r="D38" s="151"/>
      <c r="E38" s="151"/>
      <c r="F38" s="151"/>
      <c r="G38" s="71"/>
      <c r="H38" s="151" t="s">
        <v>452</v>
      </c>
      <c r="I38" s="96"/>
      <c r="K38" s="125"/>
      <c r="L38" s="151"/>
      <c r="M38" s="151"/>
      <c r="N38" s="151"/>
      <c r="W38" s="191"/>
    </row>
    <row r="39" spans="1:26" s="59" customFormat="1" ht="21.75" customHeight="1">
      <c r="A39" s="394" t="s">
        <v>0</v>
      </c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P39" s="39"/>
    </row>
    <row r="40" spans="1:26" s="59" customFormat="1" ht="21.75" customHeight="1">
      <c r="A40" s="140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P40" s="39"/>
    </row>
    <row r="41" spans="1:26" ht="21.75" customHeight="1">
      <c r="A41" s="45" t="s">
        <v>191</v>
      </c>
      <c r="B41" s="46" t="s">
        <v>197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9"/>
      <c r="P41" s="39"/>
      <c r="Q41" s="39"/>
      <c r="R41" s="39"/>
      <c r="S41" s="39"/>
      <c r="T41" s="39"/>
      <c r="U41" s="39"/>
      <c r="V41" s="39"/>
      <c r="X41" s="39"/>
      <c r="Y41" s="39"/>
      <c r="Z41" s="39"/>
    </row>
    <row r="42" spans="1:26" s="46" customFormat="1" ht="21.75" customHeight="1">
      <c r="A42" s="9"/>
      <c r="C42" s="46" t="s">
        <v>493</v>
      </c>
    </row>
    <row r="43" spans="1:26" s="46" customFormat="1" ht="21.75" customHeight="1">
      <c r="A43" s="9"/>
      <c r="B43" s="46" t="s">
        <v>492</v>
      </c>
    </row>
    <row r="44" spans="1:26" s="46" customFormat="1" ht="21.75" customHeight="1">
      <c r="A44" s="9"/>
      <c r="B44" s="46" t="s">
        <v>491</v>
      </c>
    </row>
    <row r="45" spans="1:26" s="46" customFormat="1" ht="21.75" customHeight="1">
      <c r="A45" s="9"/>
      <c r="B45" s="46" t="s">
        <v>27</v>
      </c>
    </row>
    <row r="46" spans="1:26" s="46" customFormat="1" ht="21.75" customHeight="1">
      <c r="A46" s="9"/>
      <c r="C46" s="46" t="s">
        <v>501</v>
      </c>
    </row>
    <row r="47" spans="1:26" s="46" customFormat="1" ht="21.75" customHeight="1">
      <c r="A47" s="9"/>
      <c r="B47" s="46" t="s">
        <v>511</v>
      </c>
    </row>
    <row r="48" spans="1:26" s="46" customFormat="1" ht="21.75" customHeight="1">
      <c r="A48" s="9"/>
      <c r="B48" s="46" t="s">
        <v>343</v>
      </c>
    </row>
    <row r="49" spans="1:5" s="46" customFormat="1" ht="21.75" customHeight="1">
      <c r="A49" s="9"/>
      <c r="D49" s="46" t="s">
        <v>508</v>
      </c>
      <c r="E49" s="60"/>
    </row>
    <row r="50" spans="1:5" s="46" customFormat="1" ht="21.75" customHeight="1">
      <c r="A50" s="9"/>
      <c r="D50" s="46" t="s">
        <v>384</v>
      </c>
    </row>
    <row r="51" spans="1:5" s="46" customFormat="1" ht="21.75" customHeight="1">
      <c r="A51" s="9"/>
      <c r="D51" s="46" t="s">
        <v>509</v>
      </c>
      <c r="E51" s="60"/>
    </row>
    <row r="52" spans="1:5" s="46" customFormat="1" ht="21.75" customHeight="1">
      <c r="A52" s="9"/>
      <c r="D52" s="46" t="s">
        <v>385</v>
      </c>
    </row>
    <row r="53" spans="1:5" s="46" customFormat="1" ht="21.75" customHeight="1">
      <c r="A53" s="9"/>
      <c r="D53" s="46" t="s">
        <v>510</v>
      </c>
      <c r="E53" s="60"/>
    </row>
    <row r="54" spans="1:5" s="46" customFormat="1" ht="21.75" customHeight="1">
      <c r="A54" s="9"/>
      <c r="C54" s="46" t="s">
        <v>505</v>
      </c>
    </row>
    <row r="55" spans="1:5" s="46" customFormat="1" ht="21.75" customHeight="1">
      <c r="A55" s="9"/>
      <c r="B55" s="46" t="s">
        <v>387</v>
      </c>
    </row>
    <row r="56" spans="1:5" s="46" customFormat="1" ht="21.75" customHeight="1">
      <c r="A56" s="9"/>
      <c r="B56" s="46" t="s">
        <v>386</v>
      </c>
    </row>
    <row r="57" spans="1:5" s="46" customFormat="1" ht="21.75" customHeight="1">
      <c r="A57" s="9"/>
      <c r="C57" s="46" t="s">
        <v>507</v>
      </c>
    </row>
    <row r="58" spans="1:5" s="46" customFormat="1" ht="21.75" customHeight="1">
      <c r="A58" s="9"/>
      <c r="B58" s="46" t="s">
        <v>506</v>
      </c>
    </row>
    <row r="59" spans="1:5" s="46" customFormat="1" ht="21.75" customHeight="1">
      <c r="A59" s="9"/>
      <c r="B59" s="47" t="s">
        <v>210</v>
      </c>
      <c r="C59" s="46" t="s">
        <v>211</v>
      </c>
    </row>
    <row r="60" spans="1:5" s="46" customFormat="1" ht="21.75" customHeight="1">
      <c r="A60" s="9"/>
      <c r="C60" s="46" t="s">
        <v>361</v>
      </c>
    </row>
    <row r="61" spans="1:5" s="46" customFormat="1" ht="21.75" customHeight="1">
      <c r="A61" s="9"/>
      <c r="C61" s="46" t="s">
        <v>212</v>
      </c>
    </row>
    <row r="62" spans="1:5" s="9" customFormat="1" ht="21.75" customHeight="1">
      <c r="A62" s="6"/>
      <c r="B62" s="200"/>
      <c r="C62" s="371" t="s">
        <v>701</v>
      </c>
    </row>
    <row r="63" spans="1:5" s="9" customFormat="1" ht="21.75" customHeight="1">
      <c r="A63" s="6"/>
      <c r="B63" s="371" t="s">
        <v>702</v>
      </c>
      <c r="C63" s="7"/>
    </row>
    <row r="64" spans="1:5" s="9" customFormat="1" ht="21.75" customHeight="1">
      <c r="A64" s="6"/>
      <c r="B64" s="371" t="s">
        <v>703</v>
      </c>
      <c r="C64" s="7"/>
    </row>
    <row r="65" spans="1:26" s="9" customFormat="1" ht="21.75" customHeight="1">
      <c r="A65" s="6"/>
      <c r="B65" s="371" t="s">
        <v>704</v>
      </c>
      <c r="C65" s="6"/>
    </row>
    <row r="66" spans="1:26" s="9" customFormat="1" ht="21.75" customHeight="1">
      <c r="A66" s="6"/>
      <c r="B66" s="200" t="s">
        <v>705</v>
      </c>
      <c r="C66" s="6"/>
    </row>
    <row r="67" spans="1:26" s="9" customFormat="1" ht="21.75" customHeight="1">
      <c r="A67" s="6"/>
      <c r="B67" s="200" t="s">
        <v>706</v>
      </c>
      <c r="C67" s="6"/>
    </row>
    <row r="68" spans="1:26" s="9" customFormat="1" ht="21.75" customHeight="1">
      <c r="A68" s="6"/>
      <c r="B68" s="200" t="s">
        <v>707</v>
      </c>
      <c r="C68" s="6"/>
    </row>
    <row r="69" spans="1:26" s="9" customFormat="1" ht="21.75" customHeight="1">
      <c r="C69" s="9" t="s">
        <v>213</v>
      </c>
    </row>
    <row r="70" spans="1:26" s="9" customFormat="1" ht="21.75" customHeight="1">
      <c r="A70" s="372"/>
      <c r="B70" s="373"/>
      <c r="C70" s="373"/>
      <c r="D70" s="9" t="s">
        <v>708</v>
      </c>
    </row>
    <row r="71" spans="1:26" s="9" customFormat="1" ht="21.75" customHeight="1">
      <c r="A71" s="372"/>
      <c r="B71" s="373"/>
      <c r="C71" s="9" t="s">
        <v>709</v>
      </c>
      <c r="D71" s="372"/>
    </row>
    <row r="72" spans="1:26" s="9" customFormat="1" ht="21.75" customHeight="1">
      <c r="A72" s="372"/>
      <c r="B72" s="373"/>
      <c r="C72" s="9" t="s">
        <v>343</v>
      </c>
      <c r="D72" s="373"/>
    </row>
    <row r="73" spans="1:26" s="9" customFormat="1" ht="21.75" customHeight="1">
      <c r="A73" s="348"/>
      <c r="B73" s="349"/>
      <c r="C73" s="350"/>
      <c r="D73" s="349"/>
    </row>
    <row r="74" spans="1:26" s="9" customFormat="1" ht="21.75" customHeight="1"/>
    <row r="75" spans="1:26" s="9" customFormat="1" ht="21.75" customHeight="1"/>
    <row r="76" spans="1:26" s="9" customFormat="1" ht="21.75" customHeight="1">
      <c r="B76" s="61" t="s">
        <v>28</v>
      </c>
    </row>
    <row r="77" spans="1:26" s="35" customFormat="1" ht="21.75" customHeight="1">
      <c r="A77" s="51"/>
      <c r="B77" s="151" t="s">
        <v>451</v>
      </c>
      <c r="C77" s="151"/>
      <c r="D77" s="151"/>
      <c r="E77" s="151"/>
      <c r="F77" s="151"/>
      <c r="G77" s="71"/>
      <c r="H77" s="151" t="s">
        <v>452</v>
      </c>
      <c r="I77" s="96"/>
      <c r="K77" s="125"/>
      <c r="L77" s="151"/>
      <c r="M77" s="151"/>
      <c r="N77" s="151"/>
      <c r="W77" s="191"/>
    </row>
    <row r="78" spans="1:26" s="35" customFormat="1" ht="21.75" customHeight="1">
      <c r="A78" s="394" t="s">
        <v>1</v>
      </c>
      <c r="B78" s="394"/>
      <c r="C78" s="394"/>
      <c r="D78" s="394"/>
      <c r="E78" s="394"/>
      <c r="F78" s="394"/>
      <c r="G78" s="394"/>
      <c r="H78" s="394"/>
      <c r="I78" s="394"/>
      <c r="J78" s="394"/>
      <c r="K78" s="394"/>
      <c r="L78" s="394"/>
      <c r="M78" s="394"/>
      <c r="N78" s="394"/>
      <c r="P78" s="39"/>
    </row>
    <row r="79" spans="1:26" s="35" customFormat="1" ht="21.75" customHeight="1">
      <c r="A79" s="352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P79" s="39"/>
    </row>
    <row r="80" spans="1:26" ht="21.75" customHeight="1">
      <c r="A80" s="45" t="s">
        <v>191</v>
      </c>
      <c r="B80" s="46" t="s">
        <v>197</v>
      </c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39"/>
      <c r="P80" s="39"/>
      <c r="Q80" s="39"/>
      <c r="R80" s="39"/>
      <c r="S80" s="39"/>
      <c r="T80" s="39"/>
      <c r="U80" s="39"/>
      <c r="V80" s="39"/>
      <c r="X80" s="39"/>
      <c r="Y80" s="39"/>
      <c r="Z80" s="39"/>
    </row>
    <row r="81" spans="1:14" s="46" customFormat="1" ht="21.75" customHeight="1">
      <c r="A81" s="9"/>
      <c r="D81" s="50" t="s">
        <v>29</v>
      </c>
      <c r="E81" s="50"/>
      <c r="J81" s="62" t="s">
        <v>30</v>
      </c>
      <c r="N81" s="66"/>
    </row>
    <row r="82" spans="1:14" s="46" customFormat="1" ht="21.75" customHeight="1">
      <c r="A82" s="9"/>
      <c r="B82" s="63"/>
      <c r="C82" s="67" t="s">
        <v>214</v>
      </c>
      <c r="H82" s="62"/>
      <c r="N82" s="66"/>
    </row>
    <row r="83" spans="1:14" s="46" customFormat="1" ht="21.75" customHeight="1">
      <c r="A83" s="9"/>
      <c r="D83" s="63" t="s">
        <v>641</v>
      </c>
      <c r="E83" s="63"/>
      <c r="H83" s="63" t="s">
        <v>31</v>
      </c>
      <c r="N83" s="68"/>
    </row>
    <row r="84" spans="1:14" s="46" customFormat="1" ht="21.75" customHeight="1">
      <c r="A84" s="9"/>
      <c r="D84" s="63" t="s">
        <v>642</v>
      </c>
      <c r="E84" s="63"/>
      <c r="H84" s="63" t="s">
        <v>23</v>
      </c>
      <c r="N84" s="68"/>
    </row>
    <row r="85" spans="1:14" s="46" customFormat="1" ht="21.75" customHeight="1">
      <c r="A85" s="9"/>
      <c r="D85" s="63" t="s">
        <v>643</v>
      </c>
      <c r="E85" s="63"/>
      <c r="H85" s="63" t="s">
        <v>32</v>
      </c>
      <c r="N85" s="68"/>
    </row>
    <row r="86" spans="1:14" s="46" customFormat="1" ht="21.75" customHeight="1">
      <c r="A86" s="9"/>
      <c r="D86" s="63" t="s">
        <v>644</v>
      </c>
      <c r="E86" s="63"/>
      <c r="H86" s="63" t="s">
        <v>33</v>
      </c>
      <c r="N86" s="68"/>
    </row>
    <row r="87" spans="1:14" s="46" customFormat="1" ht="21.75" customHeight="1">
      <c r="A87" s="353"/>
      <c r="H87" s="63" t="s">
        <v>34</v>
      </c>
    </row>
    <row r="88" spans="1:14" s="46" customFormat="1" ht="21.75" customHeight="1">
      <c r="A88" s="9"/>
      <c r="D88" s="63" t="s">
        <v>645</v>
      </c>
      <c r="E88" s="63"/>
      <c r="H88" s="63" t="s">
        <v>35</v>
      </c>
      <c r="N88" s="68"/>
    </row>
    <row r="89" spans="1:14" s="46" customFormat="1" ht="21.75" customHeight="1">
      <c r="A89" s="9"/>
      <c r="D89" s="63" t="s">
        <v>646</v>
      </c>
      <c r="E89" s="63"/>
      <c r="H89" s="63" t="s">
        <v>36</v>
      </c>
      <c r="N89" s="68"/>
    </row>
    <row r="90" spans="1:14" s="46" customFormat="1" ht="21.75" customHeight="1">
      <c r="A90" s="9"/>
      <c r="D90" s="63" t="s">
        <v>647</v>
      </c>
      <c r="E90" s="63"/>
      <c r="H90" s="63" t="s">
        <v>37</v>
      </c>
      <c r="N90" s="68"/>
    </row>
    <row r="91" spans="1:14" s="46" customFormat="1" ht="21.75" customHeight="1">
      <c r="A91" s="9"/>
      <c r="D91" s="63" t="s">
        <v>648</v>
      </c>
      <c r="E91" s="63"/>
      <c r="H91" s="63" t="s">
        <v>38</v>
      </c>
      <c r="N91" s="68"/>
    </row>
    <row r="92" spans="1:14" s="46" customFormat="1" ht="21.75" customHeight="1">
      <c r="A92" s="9"/>
      <c r="D92" s="63" t="s">
        <v>649</v>
      </c>
      <c r="E92" s="63"/>
      <c r="H92" s="63" t="s">
        <v>39</v>
      </c>
      <c r="N92" s="68"/>
    </row>
    <row r="93" spans="1:14" s="46" customFormat="1" ht="21.75" customHeight="1">
      <c r="A93" s="9"/>
      <c r="D93" s="63" t="s">
        <v>650</v>
      </c>
      <c r="E93" s="63"/>
      <c r="H93" s="63" t="s">
        <v>40</v>
      </c>
      <c r="N93" s="68"/>
    </row>
    <row r="94" spans="1:14" s="46" customFormat="1" ht="21.75" customHeight="1">
      <c r="A94" s="9"/>
      <c r="D94" s="63" t="s">
        <v>651</v>
      </c>
      <c r="E94" s="63"/>
      <c r="H94" s="63" t="s">
        <v>41</v>
      </c>
      <c r="N94" s="68"/>
    </row>
    <row r="95" spans="1:14" s="46" customFormat="1" ht="21.75" customHeight="1">
      <c r="A95" s="9"/>
      <c r="D95" s="63" t="s">
        <v>652</v>
      </c>
      <c r="E95" s="63"/>
      <c r="H95" s="63" t="s">
        <v>42</v>
      </c>
      <c r="N95" s="68"/>
    </row>
    <row r="96" spans="1:14" s="46" customFormat="1" ht="21.75" customHeight="1">
      <c r="A96" s="353"/>
      <c r="H96" s="63" t="s">
        <v>43</v>
      </c>
    </row>
    <row r="97" spans="1:14" s="46" customFormat="1" ht="21.75" customHeight="1">
      <c r="A97" s="9"/>
      <c r="D97" s="46" t="s">
        <v>653</v>
      </c>
      <c r="H97" s="63" t="s">
        <v>44</v>
      </c>
      <c r="N97" s="68"/>
    </row>
    <row r="98" spans="1:14" s="46" customFormat="1" ht="21.75" customHeight="1">
      <c r="A98" s="9"/>
      <c r="D98" s="63" t="s">
        <v>654</v>
      </c>
      <c r="E98" s="63"/>
      <c r="H98" s="63" t="s">
        <v>45</v>
      </c>
      <c r="N98" s="68"/>
    </row>
    <row r="99" spans="1:14" s="46" customFormat="1" ht="21.75" customHeight="1">
      <c r="A99" s="9"/>
      <c r="D99" s="63" t="s">
        <v>655</v>
      </c>
      <c r="E99" s="63"/>
      <c r="H99" s="63" t="s">
        <v>46</v>
      </c>
      <c r="N99" s="68"/>
    </row>
    <row r="100" spans="1:14" s="46" customFormat="1" ht="21.75" customHeight="1">
      <c r="A100" s="9"/>
      <c r="D100" s="63" t="s">
        <v>656</v>
      </c>
      <c r="E100" s="63"/>
      <c r="H100" s="63" t="s">
        <v>47</v>
      </c>
      <c r="N100" s="68"/>
    </row>
    <row r="101" spans="1:14" s="46" customFormat="1" ht="21.75" customHeight="1">
      <c r="A101" s="9"/>
      <c r="D101" s="63" t="s">
        <v>657</v>
      </c>
      <c r="E101" s="63"/>
      <c r="H101" s="63" t="s">
        <v>48</v>
      </c>
      <c r="N101" s="68"/>
    </row>
    <row r="102" spans="1:14" s="46" customFormat="1" ht="21.75" customHeight="1">
      <c r="A102" s="9"/>
      <c r="D102" s="63" t="s">
        <v>658</v>
      </c>
      <c r="E102" s="63"/>
      <c r="H102" s="63" t="s">
        <v>49</v>
      </c>
      <c r="N102" s="68"/>
    </row>
    <row r="103" spans="1:14" s="46" customFormat="1" ht="21.75" customHeight="1">
      <c r="A103" s="9"/>
      <c r="D103" s="63" t="s">
        <v>659</v>
      </c>
      <c r="E103" s="63"/>
      <c r="H103" s="63" t="s">
        <v>50</v>
      </c>
      <c r="N103" s="68"/>
    </row>
    <row r="104" spans="1:14" s="46" customFormat="1" ht="21.75" customHeight="1">
      <c r="A104" s="9"/>
      <c r="D104" s="46" t="s">
        <v>660</v>
      </c>
      <c r="H104" s="63" t="s">
        <v>51</v>
      </c>
      <c r="N104" s="68"/>
    </row>
    <row r="105" spans="1:14" s="46" customFormat="1" ht="21.75" customHeight="1">
      <c r="A105" s="9"/>
      <c r="D105" s="63" t="s">
        <v>661</v>
      </c>
      <c r="E105" s="63"/>
      <c r="H105" s="63" t="s">
        <v>52</v>
      </c>
      <c r="N105" s="68"/>
    </row>
    <row r="106" spans="1:14" s="46" customFormat="1" ht="21.75" customHeight="1">
      <c r="A106" s="9"/>
      <c r="D106" s="63" t="s">
        <v>662</v>
      </c>
      <c r="E106" s="63"/>
      <c r="H106" s="63" t="s">
        <v>53</v>
      </c>
      <c r="N106" s="68"/>
    </row>
    <row r="107" spans="1:14" s="46" customFormat="1" ht="21.75" customHeight="1">
      <c r="A107" s="9"/>
      <c r="D107" s="63" t="s">
        <v>663</v>
      </c>
      <c r="E107" s="63"/>
      <c r="H107" s="63" t="s">
        <v>54</v>
      </c>
      <c r="N107" s="68"/>
    </row>
    <row r="108" spans="1:14" s="46" customFormat="1" ht="21.75" customHeight="1">
      <c r="A108" s="9"/>
      <c r="D108" s="63" t="s">
        <v>664</v>
      </c>
      <c r="E108" s="63"/>
      <c r="H108" s="63" t="s">
        <v>55</v>
      </c>
      <c r="N108" s="68"/>
    </row>
    <row r="109" spans="1:14" s="46" customFormat="1" ht="21.75" customHeight="1">
      <c r="A109" s="9"/>
      <c r="D109" s="63" t="s">
        <v>665</v>
      </c>
      <c r="E109" s="63"/>
      <c r="H109" s="63" t="s">
        <v>56</v>
      </c>
      <c r="N109" s="68"/>
    </row>
    <row r="110" spans="1:14" s="46" customFormat="1" ht="21.75" customHeight="1">
      <c r="A110" s="9"/>
      <c r="D110" s="63" t="s">
        <v>666</v>
      </c>
      <c r="E110" s="63"/>
      <c r="H110" s="63" t="s">
        <v>57</v>
      </c>
      <c r="N110" s="68"/>
    </row>
    <row r="111" spans="1:14" s="9" customFormat="1" ht="21.75" customHeight="1">
      <c r="D111" s="353" t="s">
        <v>667</v>
      </c>
      <c r="E111" s="353"/>
      <c r="H111" s="368" t="s">
        <v>710</v>
      </c>
      <c r="N111" s="369"/>
    </row>
    <row r="112" spans="1:14" s="9" customFormat="1" ht="21.75" customHeight="1">
      <c r="D112" s="353" t="s">
        <v>668</v>
      </c>
      <c r="E112" s="353"/>
      <c r="H112" s="368" t="s">
        <v>711</v>
      </c>
      <c r="N112" s="369"/>
    </row>
    <row r="113" spans="1:26" s="9" customFormat="1" ht="21.75" customHeight="1">
      <c r="D113" s="353" t="s">
        <v>669</v>
      </c>
      <c r="E113" s="353"/>
      <c r="H113" s="368" t="s">
        <v>712</v>
      </c>
      <c r="N113" s="369"/>
    </row>
    <row r="115" spans="1:26" ht="21.75" customHeight="1">
      <c r="B115" s="56" t="s">
        <v>28</v>
      </c>
    </row>
    <row r="116" spans="1:26" s="35" customFormat="1" ht="21.75" customHeight="1">
      <c r="A116" s="51"/>
      <c r="B116" s="151" t="s">
        <v>451</v>
      </c>
      <c r="C116" s="151"/>
      <c r="D116" s="151"/>
      <c r="E116" s="151"/>
      <c r="F116" s="151"/>
      <c r="G116" s="71"/>
      <c r="H116" s="151" t="s">
        <v>452</v>
      </c>
      <c r="I116" s="96"/>
      <c r="K116" s="125"/>
      <c r="L116" s="151"/>
      <c r="M116" s="151"/>
      <c r="N116" s="151"/>
      <c r="W116" s="191"/>
    </row>
    <row r="117" spans="1:26" s="35" customFormat="1" ht="21.75" customHeight="1">
      <c r="A117" s="394" t="s">
        <v>2</v>
      </c>
      <c r="B117" s="394"/>
      <c r="C117" s="394"/>
      <c r="D117" s="394"/>
      <c r="E117" s="394"/>
      <c r="F117" s="394"/>
      <c r="G117" s="394"/>
      <c r="H117" s="394"/>
      <c r="I117" s="394"/>
      <c r="J117" s="394"/>
      <c r="K117" s="394"/>
      <c r="L117" s="394"/>
      <c r="M117" s="394"/>
      <c r="N117" s="394"/>
      <c r="P117" s="65"/>
    </row>
    <row r="118" spans="1:26" s="35" customFormat="1" ht="21.75" customHeight="1">
      <c r="A118" s="14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P118" s="65"/>
    </row>
    <row r="119" spans="1:26" ht="21.75" customHeight="1">
      <c r="A119" s="45" t="s">
        <v>191</v>
      </c>
      <c r="B119" s="46" t="s">
        <v>197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39"/>
      <c r="P119" s="39"/>
      <c r="Q119" s="39"/>
      <c r="R119" s="39"/>
      <c r="S119" s="39"/>
      <c r="T119" s="39"/>
      <c r="U119" s="39"/>
      <c r="V119" s="39"/>
      <c r="X119" s="39"/>
      <c r="Y119" s="39"/>
      <c r="Z119" s="39"/>
    </row>
    <row r="120" spans="1:26" s="46" customFormat="1" ht="21.75" customHeight="1">
      <c r="A120" s="9"/>
      <c r="D120" s="50" t="s">
        <v>29</v>
      </c>
      <c r="E120" s="50"/>
      <c r="J120" s="62" t="s">
        <v>30</v>
      </c>
      <c r="N120" s="66"/>
    </row>
    <row r="121" spans="1:26" s="46" customFormat="1" ht="21.75" customHeight="1">
      <c r="A121" s="9"/>
      <c r="B121" s="63"/>
      <c r="C121" s="67" t="s">
        <v>29</v>
      </c>
      <c r="F121" s="63"/>
      <c r="N121" s="63"/>
    </row>
    <row r="122" spans="1:26" s="46" customFormat="1" ht="21.75" customHeight="1">
      <c r="A122" s="9"/>
      <c r="D122" s="46" t="s">
        <v>670</v>
      </c>
      <c r="H122" s="46" t="s">
        <v>58</v>
      </c>
      <c r="N122" s="68"/>
    </row>
    <row r="123" spans="1:26" s="46" customFormat="1" ht="21.75" customHeight="1">
      <c r="A123" s="9"/>
      <c r="D123" s="63" t="s">
        <v>671</v>
      </c>
      <c r="E123" s="63"/>
      <c r="H123" s="46" t="s">
        <v>59</v>
      </c>
      <c r="N123" s="68"/>
    </row>
    <row r="124" spans="1:26" s="46" customFormat="1" ht="21.75" customHeight="1">
      <c r="A124" s="9"/>
      <c r="D124" s="63" t="s">
        <v>672</v>
      </c>
      <c r="E124" s="63"/>
      <c r="H124" s="46" t="s">
        <v>60</v>
      </c>
      <c r="N124" s="68"/>
    </row>
    <row r="125" spans="1:26" s="46" customFormat="1" ht="21.75" customHeight="1">
      <c r="A125" s="9"/>
      <c r="D125" s="63" t="s">
        <v>677</v>
      </c>
      <c r="E125" s="63"/>
      <c r="H125" s="63" t="s">
        <v>61</v>
      </c>
      <c r="N125" s="68"/>
    </row>
    <row r="126" spans="1:26" s="46" customFormat="1" ht="21.75" customHeight="1">
      <c r="A126" s="353"/>
      <c r="H126" s="63" t="s">
        <v>62</v>
      </c>
      <c r="N126" s="63"/>
    </row>
    <row r="127" spans="1:26" s="46" customFormat="1" ht="21.75" customHeight="1">
      <c r="A127" s="9"/>
      <c r="D127" s="63" t="s">
        <v>673</v>
      </c>
      <c r="E127" s="63"/>
      <c r="H127" s="46" t="s">
        <v>63</v>
      </c>
      <c r="N127" s="68"/>
    </row>
    <row r="128" spans="1:26" s="46" customFormat="1" ht="21.75" customHeight="1">
      <c r="A128" s="9"/>
      <c r="D128" s="63" t="s">
        <v>674</v>
      </c>
      <c r="E128" s="63"/>
      <c r="H128" s="46" t="s">
        <v>64</v>
      </c>
      <c r="N128" s="68"/>
    </row>
    <row r="129" spans="1:14" s="46" customFormat="1" ht="21.75" customHeight="1">
      <c r="A129" s="9"/>
      <c r="D129" s="63" t="s">
        <v>675</v>
      </c>
      <c r="E129" s="63"/>
      <c r="H129" s="46" t="s">
        <v>65</v>
      </c>
      <c r="N129" s="68"/>
    </row>
    <row r="130" spans="1:14" s="46" customFormat="1" ht="21.75" customHeight="1">
      <c r="A130" s="9"/>
      <c r="D130" s="63" t="s">
        <v>676</v>
      </c>
      <c r="E130" s="63"/>
      <c r="H130" s="46" t="s">
        <v>66</v>
      </c>
      <c r="N130" s="68"/>
    </row>
    <row r="131" spans="1:14" s="46" customFormat="1" ht="21.75" customHeight="1">
      <c r="A131" s="9"/>
      <c r="D131" s="63" t="s">
        <v>678</v>
      </c>
      <c r="E131" s="63"/>
      <c r="H131" s="46" t="s">
        <v>67</v>
      </c>
      <c r="N131" s="68"/>
    </row>
    <row r="132" spans="1:14" s="46" customFormat="1" ht="21.75" customHeight="1">
      <c r="A132" s="9"/>
      <c r="D132" s="63" t="s">
        <v>679</v>
      </c>
      <c r="E132" s="63"/>
      <c r="H132" s="63" t="s">
        <v>68</v>
      </c>
      <c r="N132" s="68"/>
    </row>
    <row r="133" spans="1:14" s="46" customFormat="1" ht="21.75" customHeight="1">
      <c r="A133" s="9"/>
      <c r="B133" s="63"/>
      <c r="C133" s="67" t="s">
        <v>215</v>
      </c>
      <c r="F133" s="63"/>
      <c r="N133" s="63"/>
    </row>
    <row r="134" spans="1:14" s="46" customFormat="1" ht="21.75" customHeight="1">
      <c r="A134" s="9"/>
      <c r="D134" s="46" t="s">
        <v>680</v>
      </c>
      <c r="H134" s="46" t="s">
        <v>69</v>
      </c>
      <c r="N134" s="68"/>
    </row>
    <row r="135" spans="1:14" s="46" customFormat="1" ht="21.75" customHeight="1">
      <c r="A135" s="9"/>
      <c r="D135" s="63"/>
      <c r="E135" s="63"/>
      <c r="H135" s="63" t="s">
        <v>70</v>
      </c>
      <c r="N135" s="63"/>
    </row>
    <row r="136" spans="1:14" s="46" customFormat="1" ht="21.75" customHeight="1">
      <c r="A136" s="9"/>
      <c r="D136" s="63" t="s">
        <v>681</v>
      </c>
      <c r="E136" s="63"/>
      <c r="H136" s="63" t="s">
        <v>71</v>
      </c>
      <c r="N136" s="68"/>
    </row>
    <row r="137" spans="1:14" s="46" customFormat="1" ht="21.75" customHeight="1">
      <c r="A137" s="9"/>
      <c r="D137" s="63" t="s">
        <v>682</v>
      </c>
      <c r="E137" s="63"/>
      <c r="H137" s="63" t="s">
        <v>72</v>
      </c>
      <c r="N137" s="68"/>
    </row>
    <row r="138" spans="1:14" s="46" customFormat="1" ht="21.75" customHeight="1">
      <c r="A138" s="9"/>
      <c r="D138" s="63"/>
      <c r="E138" s="63"/>
      <c r="H138" s="63" t="s">
        <v>73</v>
      </c>
      <c r="N138" s="63"/>
    </row>
    <row r="139" spans="1:14" s="46" customFormat="1" ht="21.75" customHeight="1">
      <c r="A139" s="9"/>
      <c r="D139" s="395" t="s">
        <v>683</v>
      </c>
      <c r="E139" s="395"/>
      <c r="F139" s="395"/>
      <c r="H139" s="63" t="s">
        <v>76</v>
      </c>
      <c r="I139" s="69"/>
      <c r="N139" s="68"/>
    </row>
    <row r="140" spans="1:14" s="46" customFormat="1" ht="21.75" customHeight="1">
      <c r="A140" s="9"/>
      <c r="D140" s="63"/>
      <c r="E140" s="63"/>
      <c r="F140" s="63"/>
      <c r="H140" s="63" t="s">
        <v>77</v>
      </c>
      <c r="I140" s="69"/>
      <c r="N140" s="63"/>
    </row>
    <row r="141" spans="1:14" s="46" customFormat="1" ht="21.75" customHeight="1">
      <c r="A141" s="9"/>
      <c r="D141" s="395" t="s">
        <v>684</v>
      </c>
      <c r="E141" s="395"/>
      <c r="F141" s="395"/>
      <c r="H141" s="63" t="s">
        <v>74</v>
      </c>
      <c r="I141" s="69"/>
      <c r="N141" s="68"/>
    </row>
    <row r="142" spans="1:14" s="46" customFormat="1" ht="21.75" customHeight="1">
      <c r="A142" s="9"/>
      <c r="D142" s="395" t="s">
        <v>685</v>
      </c>
      <c r="E142" s="395"/>
      <c r="F142" s="395"/>
      <c r="H142" s="63" t="s">
        <v>78</v>
      </c>
      <c r="I142" s="69"/>
      <c r="N142" s="68"/>
    </row>
    <row r="143" spans="1:14" s="46" customFormat="1" ht="21.75" customHeight="1">
      <c r="A143" s="9"/>
      <c r="D143" s="63"/>
      <c r="E143" s="63"/>
      <c r="F143" s="63"/>
      <c r="H143" s="63" t="s">
        <v>79</v>
      </c>
      <c r="I143" s="69"/>
      <c r="N143" s="63"/>
    </row>
    <row r="144" spans="1:14" s="46" customFormat="1" ht="21.75" customHeight="1">
      <c r="A144" s="9"/>
      <c r="D144" s="395" t="s">
        <v>686</v>
      </c>
      <c r="E144" s="395"/>
      <c r="F144" s="395"/>
      <c r="H144" s="63" t="s">
        <v>75</v>
      </c>
      <c r="I144" s="69"/>
      <c r="N144" s="68"/>
    </row>
    <row r="145" spans="1:26" s="46" customFormat="1" ht="21.75" customHeight="1">
      <c r="A145" s="9"/>
      <c r="B145" s="63"/>
      <c r="C145" s="67" t="s">
        <v>216</v>
      </c>
      <c r="F145" s="63"/>
      <c r="N145" s="63"/>
    </row>
    <row r="146" spans="1:26" s="46" customFormat="1" ht="21.75" customHeight="1">
      <c r="A146" s="9"/>
      <c r="D146" s="46" t="s">
        <v>687</v>
      </c>
      <c r="H146" s="46" t="s">
        <v>85</v>
      </c>
      <c r="N146" s="68"/>
    </row>
    <row r="147" spans="1:26" s="46" customFormat="1" ht="21.75" customHeight="1">
      <c r="A147" s="9"/>
      <c r="H147" s="63" t="s">
        <v>86</v>
      </c>
      <c r="N147" s="63"/>
    </row>
    <row r="148" spans="1:26" s="46" customFormat="1" ht="21.75" customHeight="1">
      <c r="A148" s="9"/>
      <c r="D148" s="63" t="s">
        <v>688</v>
      </c>
      <c r="E148" s="63"/>
      <c r="H148" s="63" t="s">
        <v>87</v>
      </c>
      <c r="N148" s="68"/>
    </row>
    <row r="149" spans="1:26" s="46" customFormat="1" ht="21.75" customHeight="1">
      <c r="A149" s="9"/>
      <c r="D149" s="63" t="s">
        <v>689</v>
      </c>
      <c r="E149" s="63"/>
      <c r="H149" s="63" t="s">
        <v>88</v>
      </c>
      <c r="N149" s="68"/>
    </row>
    <row r="150" spans="1:26" s="46" customFormat="1" ht="21.75" customHeight="1">
      <c r="A150" s="9"/>
      <c r="D150" s="63"/>
      <c r="E150" s="63"/>
      <c r="H150" s="63" t="s">
        <v>89</v>
      </c>
      <c r="N150" s="63"/>
    </row>
    <row r="154" spans="1:26" s="46" customFormat="1" ht="21.75" customHeight="1">
      <c r="A154" s="9"/>
      <c r="B154" s="64" t="s">
        <v>28</v>
      </c>
      <c r="D154" s="63"/>
      <c r="E154" s="63"/>
      <c r="H154" s="63"/>
      <c r="N154" s="63"/>
    </row>
    <row r="155" spans="1:26" s="35" customFormat="1" ht="21.75" customHeight="1">
      <c r="A155" s="51"/>
      <c r="B155" s="151" t="s">
        <v>451</v>
      </c>
      <c r="C155" s="151"/>
      <c r="D155" s="151"/>
      <c r="E155" s="151"/>
      <c r="F155" s="151"/>
      <c r="G155" s="71"/>
      <c r="H155" s="151" t="s">
        <v>452</v>
      </c>
      <c r="I155" s="96"/>
      <c r="K155" s="125"/>
      <c r="L155" s="151"/>
      <c r="M155" s="151"/>
      <c r="N155" s="151"/>
      <c r="W155" s="191"/>
    </row>
    <row r="156" spans="1:26" s="35" customFormat="1" ht="21.75" customHeight="1">
      <c r="A156" s="394" t="s">
        <v>3</v>
      </c>
      <c r="B156" s="394"/>
      <c r="C156" s="394"/>
      <c r="D156" s="394"/>
      <c r="E156" s="394"/>
      <c r="F156" s="394"/>
      <c r="G156" s="394"/>
      <c r="H156" s="394"/>
      <c r="I156" s="394"/>
      <c r="J156" s="394"/>
      <c r="K156" s="394"/>
      <c r="L156" s="394"/>
      <c r="M156" s="394"/>
      <c r="N156" s="394"/>
      <c r="P156" s="65"/>
    </row>
    <row r="157" spans="1:26" s="35" customFormat="1" ht="21.75" customHeight="1">
      <c r="A157" s="140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P157" s="65"/>
    </row>
    <row r="158" spans="1:26" ht="21.75" customHeight="1">
      <c r="A158" s="45" t="s">
        <v>191</v>
      </c>
      <c r="B158" s="46" t="s">
        <v>197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39"/>
      <c r="P158" s="39"/>
      <c r="Q158" s="39"/>
      <c r="R158" s="39"/>
      <c r="S158" s="39"/>
      <c r="T158" s="39"/>
      <c r="U158" s="39"/>
      <c r="V158" s="39"/>
      <c r="X158" s="39"/>
      <c r="Y158" s="39"/>
      <c r="Z158" s="39"/>
    </row>
    <row r="159" spans="1:26" s="46" customFormat="1" ht="21.75" customHeight="1">
      <c r="A159" s="9"/>
      <c r="D159" s="50" t="s">
        <v>29</v>
      </c>
      <c r="E159" s="50"/>
      <c r="J159" s="62" t="s">
        <v>30</v>
      </c>
      <c r="N159" s="66"/>
    </row>
    <row r="160" spans="1:26" s="46" customFormat="1" ht="21.75" customHeight="1">
      <c r="A160" s="9"/>
      <c r="B160" s="63"/>
      <c r="C160" s="67" t="s">
        <v>216</v>
      </c>
      <c r="F160" s="63"/>
      <c r="N160" s="63"/>
    </row>
    <row r="161" spans="1:16" s="46" customFormat="1" ht="21.75" customHeight="1">
      <c r="A161" s="9"/>
      <c r="D161" s="46" t="s">
        <v>690</v>
      </c>
      <c r="H161" s="63" t="s">
        <v>90</v>
      </c>
      <c r="N161" s="68"/>
    </row>
    <row r="162" spans="1:16" s="46" customFormat="1" ht="21.75" customHeight="1">
      <c r="A162" s="9"/>
      <c r="D162" s="63"/>
      <c r="E162" s="63"/>
      <c r="H162" s="63" t="s">
        <v>91</v>
      </c>
      <c r="N162" s="63"/>
    </row>
    <row r="163" spans="1:16" s="46" customFormat="1" ht="21.75" customHeight="1">
      <c r="A163" s="9"/>
      <c r="D163" s="63"/>
      <c r="E163" s="63"/>
      <c r="H163" s="63" t="s">
        <v>92</v>
      </c>
      <c r="N163" s="63"/>
    </row>
    <row r="164" spans="1:16" s="46" customFormat="1" ht="21.75" customHeight="1">
      <c r="A164" s="9"/>
      <c r="D164" s="63" t="s">
        <v>691</v>
      </c>
      <c r="E164" s="63"/>
      <c r="H164" s="63" t="s">
        <v>93</v>
      </c>
      <c r="N164" s="68"/>
    </row>
    <row r="165" spans="1:16" s="46" customFormat="1" ht="21.75" customHeight="1">
      <c r="A165" s="9"/>
      <c r="D165" s="63" t="s">
        <v>692</v>
      </c>
      <c r="E165" s="63"/>
      <c r="H165" s="63" t="s">
        <v>94</v>
      </c>
      <c r="N165" s="68"/>
    </row>
    <row r="166" spans="1:16" s="46" customFormat="1" ht="21.75" customHeight="1">
      <c r="A166" s="9"/>
      <c r="D166" s="63" t="s">
        <v>693</v>
      </c>
      <c r="E166" s="63"/>
      <c r="H166" s="63" t="s">
        <v>95</v>
      </c>
      <c r="N166" s="68"/>
    </row>
    <row r="167" spans="1:16" s="46" customFormat="1" ht="21.75" customHeight="1">
      <c r="A167" s="9"/>
      <c r="D167" s="63" t="s">
        <v>694</v>
      </c>
      <c r="E167" s="63"/>
      <c r="H167" s="63" t="s">
        <v>96</v>
      </c>
      <c r="N167" s="68"/>
    </row>
    <row r="168" spans="1:16" s="46" customFormat="1" ht="21.75" customHeight="1">
      <c r="A168" s="9"/>
      <c r="B168" s="63"/>
      <c r="H168" s="63" t="s">
        <v>362</v>
      </c>
      <c r="N168" s="63"/>
    </row>
    <row r="169" spans="1:16" s="46" customFormat="1" ht="21.75" customHeight="1">
      <c r="A169" s="9"/>
      <c r="B169" s="63"/>
      <c r="H169" s="63" t="s">
        <v>363</v>
      </c>
      <c r="N169" s="63"/>
    </row>
    <row r="170" spans="1:16" s="46" customFormat="1" ht="21.75" customHeight="1">
      <c r="A170" s="9"/>
      <c r="D170" s="63" t="s">
        <v>695</v>
      </c>
      <c r="E170" s="63"/>
      <c r="H170" s="63" t="s">
        <v>80</v>
      </c>
      <c r="N170" s="68"/>
    </row>
    <row r="171" spans="1:16" s="46" customFormat="1" ht="21.75" customHeight="1">
      <c r="A171" s="9"/>
      <c r="D171" s="63" t="s">
        <v>696</v>
      </c>
      <c r="E171" s="63"/>
      <c r="H171" s="63" t="s">
        <v>81</v>
      </c>
      <c r="N171" s="68"/>
    </row>
    <row r="172" spans="1:16" s="46" customFormat="1" ht="21.75" customHeight="1">
      <c r="A172" s="9"/>
      <c r="D172" s="63" t="s">
        <v>697</v>
      </c>
      <c r="E172" s="63"/>
      <c r="H172" s="63" t="s">
        <v>82</v>
      </c>
      <c r="N172" s="68"/>
    </row>
    <row r="173" spans="1:16" s="46" customFormat="1" ht="21.75" customHeight="1">
      <c r="A173" s="9"/>
      <c r="D173" s="63" t="s">
        <v>698</v>
      </c>
      <c r="E173" s="63"/>
      <c r="H173" s="63" t="s">
        <v>84</v>
      </c>
      <c r="N173" s="68"/>
    </row>
    <row r="174" spans="1:16" s="46" customFormat="1" ht="21.75" customHeight="1">
      <c r="A174" s="9"/>
      <c r="D174" s="63" t="s">
        <v>699</v>
      </c>
      <c r="E174" s="63"/>
      <c r="H174" s="63" t="s">
        <v>83</v>
      </c>
      <c r="N174" s="68"/>
    </row>
    <row r="175" spans="1:16" s="54" customFormat="1" ht="21.75" customHeight="1">
      <c r="A175" s="9"/>
      <c r="C175" s="54" t="s">
        <v>713</v>
      </c>
      <c r="D175" s="46"/>
      <c r="E175" s="46"/>
      <c r="F175" s="46"/>
      <c r="G175" s="46"/>
      <c r="H175" s="46"/>
      <c r="I175" s="46"/>
      <c r="J175" s="46"/>
      <c r="K175" s="46"/>
      <c r="L175" s="46"/>
      <c r="N175" s="46"/>
      <c r="P175" s="39"/>
    </row>
    <row r="176" spans="1:16" s="54" customFormat="1" ht="21.75" customHeight="1">
      <c r="A176" s="9"/>
      <c r="B176" s="54" t="s">
        <v>714</v>
      </c>
      <c r="C176" s="9"/>
      <c r="D176" s="46"/>
      <c r="E176" s="46"/>
      <c r="F176" s="46"/>
      <c r="G176" s="46"/>
      <c r="H176" s="46"/>
      <c r="I176" s="46"/>
      <c r="J176" s="46"/>
      <c r="K176" s="46"/>
      <c r="L176" s="46"/>
      <c r="N176" s="46"/>
      <c r="P176" s="39"/>
    </row>
    <row r="177" spans="1:26" s="54" customFormat="1" ht="21.75" customHeight="1">
      <c r="A177" s="9"/>
      <c r="C177" s="9"/>
      <c r="D177" s="46"/>
      <c r="E177" s="46"/>
      <c r="F177" s="46"/>
      <c r="G177" s="46"/>
      <c r="H177" s="46"/>
      <c r="I177" s="46"/>
      <c r="J177" s="46"/>
      <c r="K177" s="46"/>
      <c r="L177" s="46"/>
      <c r="N177" s="46"/>
      <c r="P177" s="39"/>
    </row>
    <row r="178" spans="1:26" s="9" customFormat="1" ht="21.75" customHeight="1">
      <c r="A178" s="45" t="s">
        <v>198</v>
      </c>
      <c r="B178" s="9" t="s">
        <v>199</v>
      </c>
    </row>
    <row r="179" spans="1:26" ht="21.75" customHeight="1">
      <c r="A179" s="9"/>
      <c r="B179" s="70" t="s">
        <v>217</v>
      </c>
      <c r="C179" s="71" t="s">
        <v>218</v>
      </c>
      <c r="D179" s="71"/>
      <c r="E179" s="71"/>
      <c r="F179" s="71"/>
      <c r="G179" s="71"/>
      <c r="H179" s="71"/>
      <c r="I179" s="71"/>
      <c r="J179" s="72"/>
      <c r="K179" s="71"/>
      <c r="L179" s="72"/>
      <c r="M179" s="23"/>
      <c r="N179" s="23"/>
      <c r="O179" s="39"/>
      <c r="P179" s="39"/>
      <c r="Q179" s="39"/>
      <c r="R179" s="39"/>
      <c r="S179" s="39"/>
      <c r="T179" s="39"/>
      <c r="U179" s="39"/>
      <c r="V179" s="39"/>
      <c r="X179" s="39"/>
      <c r="Y179" s="39"/>
      <c r="Z179" s="39"/>
    </row>
    <row r="180" spans="1:26" ht="21.75" customHeight="1">
      <c r="A180" s="9"/>
      <c r="B180" s="71"/>
      <c r="C180" s="71" t="s">
        <v>512</v>
      </c>
      <c r="D180" s="71"/>
      <c r="E180" s="71"/>
      <c r="F180" s="71"/>
      <c r="G180" s="71"/>
      <c r="H180" s="71"/>
      <c r="I180" s="71"/>
      <c r="J180" s="72"/>
      <c r="K180" s="71"/>
      <c r="L180" s="72"/>
      <c r="M180" s="23"/>
      <c r="N180" s="23"/>
      <c r="O180" s="39"/>
      <c r="P180" s="39"/>
      <c r="Q180" s="39"/>
      <c r="R180" s="39"/>
      <c r="S180" s="39"/>
      <c r="T180" s="39"/>
      <c r="U180" s="39"/>
      <c r="V180" s="39"/>
      <c r="X180" s="39"/>
      <c r="Y180" s="39"/>
      <c r="Z180" s="39"/>
    </row>
    <row r="181" spans="1:26" s="35" customFormat="1" ht="21.75" customHeight="1">
      <c r="A181" s="9"/>
      <c r="B181" s="71" t="s">
        <v>97</v>
      </c>
      <c r="C181" s="71"/>
      <c r="D181" s="71"/>
      <c r="E181" s="71"/>
      <c r="F181" s="71"/>
      <c r="G181" s="71"/>
      <c r="H181" s="71"/>
      <c r="I181" s="71"/>
      <c r="J181" s="72"/>
      <c r="K181" s="71"/>
      <c r="L181" s="72"/>
      <c r="M181" s="23"/>
      <c r="N181" s="23"/>
    </row>
    <row r="182" spans="1:26" s="35" customFormat="1" ht="21.75" customHeight="1">
      <c r="A182" s="9"/>
      <c r="B182" s="71"/>
      <c r="C182" s="71" t="s">
        <v>219</v>
      </c>
      <c r="D182" s="71"/>
      <c r="E182" s="71"/>
      <c r="F182" s="71"/>
      <c r="G182" s="71"/>
      <c r="H182" s="71"/>
      <c r="I182" s="71"/>
      <c r="J182" s="72"/>
      <c r="K182" s="71"/>
      <c r="L182" s="72"/>
      <c r="M182" s="23"/>
      <c r="N182" s="23"/>
    </row>
    <row r="183" spans="1:26" s="35" customFormat="1" ht="21.75" customHeight="1">
      <c r="A183" s="9"/>
      <c r="B183" s="71"/>
      <c r="C183" s="71" t="s">
        <v>715</v>
      </c>
      <c r="D183" s="71"/>
      <c r="E183" s="71"/>
      <c r="F183" s="71"/>
      <c r="G183" s="71"/>
      <c r="H183" s="71"/>
      <c r="I183" s="71"/>
      <c r="J183" s="72"/>
      <c r="K183" s="71"/>
      <c r="L183" s="72"/>
      <c r="M183" s="23"/>
      <c r="N183" s="23"/>
    </row>
    <row r="184" spans="1:26" s="35" customFormat="1" ht="21.75" customHeight="1">
      <c r="A184" s="9"/>
      <c r="B184" s="71"/>
      <c r="C184" s="71" t="s">
        <v>716</v>
      </c>
      <c r="D184" s="71"/>
      <c r="E184" s="71"/>
      <c r="F184" s="71"/>
      <c r="G184" s="71"/>
      <c r="H184" s="71"/>
      <c r="I184" s="71"/>
      <c r="J184" s="72"/>
      <c r="K184" s="71"/>
      <c r="L184" s="72"/>
      <c r="M184" s="23"/>
      <c r="N184" s="23"/>
    </row>
    <row r="185" spans="1:26" s="35" customFormat="1" ht="21.75" customHeight="1">
      <c r="A185" s="9"/>
      <c r="B185" s="71"/>
      <c r="C185" s="71" t="s">
        <v>769</v>
      </c>
      <c r="D185" s="71"/>
      <c r="E185" s="71"/>
      <c r="F185" s="71"/>
      <c r="G185" s="71"/>
      <c r="H185" s="71"/>
      <c r="I185" s="71"/>
      <c r="J185" s="72"/>
      <c r="K185" s="71"/>
      <c r="L185" s="72"/>
      <c r="M185" s="23"/>
      <c r="N185" s="23"/>
    </row>
    <row r="186" spans="1:26" s="35" customFormat="1" ht="21.75" customHeight="1">
      <c r="A186" s="9"/>
      <c r="B186" s="71"/>
      <c r="C186" s="71" t="s">
        <v>717</v>
      </c>
      <c r="D186" s="71"/>
      <c r="E186" s="71"/>
      <c r="F186" s="71"/>
      <c r="G186" s="71"/>
      <c r="H186" s="71"/>
      <c r="I186" s="71"/>
      <c r="J186" s="72"/>
      <c r="K186" s="71"/>
      <c r="L186" s="72"/>
      <c r="M186" s="23"/>
      <c r="N186" s="23"/>
    </row>
    <row r="187" spans="1:26" s="35" customFormat="1" ht="21.75" customHeight="1">
      <c r="B187" s="45" t="s">
        <v>220</v>
      </c>
      <c r="C187" s="9" t="s">
        <v>221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P187" s="73"/>
    </row>
    <row r="188" spans="1:26" s="35" customFormat="1" ht="21.75" customHeight="1">
      <c r="B188" s="9"/>
      <c r="C188" s="9" t="s">
        <v>719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P188" s="73"/>
    </row>
    <row r="189" spans="1:26" s="35" customFormat="1" ht="21.75" customHeight="1">
      <c r="B189" s="9" t="s">
        <v>718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s="73"/>
    </row>
    <row r="190" spans="1:26" s="46" customFormat="1" ht="21.75" customHeight="1">
      <c r="A190" s="9"/>
    </row>
    <row r="191" spans="1:26" s="46" customFormat="1" ht="21.75" customHeight="1">
      <c r="A191" s="9"/>
    </row>
    <row r="192" spans="1:26" s="46" customFormat="1" ht="21.75" customHeight="1">
      <c r="A192" s="9"/>
    </row>
    <row r="193" spans="1:23" s="35" customFormat="1" ht="21.75" customHeight="1">
      <c r="A193" s="9"/>
      <c r="B193" s="61" t="s">
        <v>28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1:23" s="35" customFormat="1" ht="21.75" customHeight="1">
      <c r="A194" s="51"/>
      <c r="B194" s="151" t="s">
        <v>451</v>
      </c>
      <c r="C194" s="151"/>
      <c r="D194" s="151"/>
      <c r="E194" s="151"/>
      <c r="F194" s="151"/>
      <c r="G194" s="71"/>
      <c r="H194" s="151" t="s">
        <v>452</v>
      </c>
      <c r="I194" s="96"/>
      <c r="K194" s="125"/>
      <c r="L194" s="151"/>
      <c r="M194" s="151"/>
      <c r="N194" s="151"/>
      <c r="W194" s="191"/>
    </row>
    <row r="195" spans="1:23" s="35" customFormat="1" ht="21.75" customHeight="1">
      <c r="A195" s="394" t="s">
        <v>4</v>
      </c>
      <c r="B195" s="394"/>
      <c r="C195" s="394"/>
      <c r="D195" s="394"/>
      <c r="E195" s="394"/>
      <c r="F195" s="394"/>
      <c r="G195" s="394"/>
      <c r="H195" s="394"/>
      <c r="I195" s="394"/>
      <c r="J195" s="394"/>
      <c r="K195" s="394"/>
      <c r="L195" s="394"/>
      <c r="M195" s="394"/>
      <c r="N195" s="394"/>
      <c r="P195" s="65"/>
    </row>
    <row r="196" spans="1:23" s="46" customFormat="1" ht="21.75" customHeight="1">
      <c r="A196" s="9"/>
    </row>
    <row r="197" spans="1:23" s="9" customFormat="1" ht="21.75" customHeight="1">
      <c r="A197" s="45" t="s">
        <v>198</v>
      </c>
      <c r="B197" s="9" t="s">
        <v>200</v>
      </c>
    </row>
    <row r="198" spans="1:23" s="35" customFormat="1" ht="21.75" customHeight="1">
      <c r="B198" s="45" t="s">
        <v>222</v>
      </c>
      <c r="C198" s="9" t="s">
        <v>223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23" s="35" customFormat="1" ht="21.75" customHeight="1">
      <c r="B199" s="9"/>
      <c r="C199" s="9" t="s">
        <v>515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1:23" s="35" customFormat="1" ht="21.75" customHeight="1">
      <c r="B200" s="9" t="s">
        <v>513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1:23" s="35" customFormat="1" ht="21.75" customHeight="1">
      <c r="B201" s="9" t="s">
        <v>514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23" s="35" customFormat="1" ht="21.75" customHeight="1">
      <c r="B202" s="9" t="s">
        <v>98</v>
      </c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1:23" s="35" customFormat="1" ht="21.75" customHeight="1">
      <c r="B203" s="45" t="s">
        <v>224</v>
      </c>
      <c r="C203" s="9" t="s">
        <v>23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1:23" s="35" customFormat="1" ht="21.75" customHeight="1">
      <c r="B204" s="9"/>
      <c r="C204" s="9" t="s">
        <v>516</v>
      </c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1:23" s="35" customFormat="1" ht="21.75" customHeight="1">
      <c r="B205" s="9" t="s">
        <v>735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1:23" s="35" customFormat="1" ht="21.75" customHeight="1">
      <c r="B206" s="9" t="s">
        <v>734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1:23" s="35" customFormat="1" ht="21.75" customHeight="1">
      <c r="B207" s="45" t="s">
        <v>225</v>
      </c>
      <c r="C207" s="9" t="s">
        <v>226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1:23" s="35" customFormat="1" ht="21.75" customHeight="1">
      <c r="B208" s="9"/>
      <c r="C208" s="9" t="s">
        <v>227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1:14" s="35" customFormat="1" ht="21.75" customHeight="1">
      <c r="B209" s="9"/>
      <c r="C209" s="9" t="s">
        <v>228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s="35" customFormat="1" ht="21.75" customHeight="1">
      <c r="A210" s="9"/>
      <c r="D210" s="9" t="s">
        <v>101</v>
      </c>
      <c r="E210" s="9"/>
      <c r="F210" s="9"/>
      <c r="G210" s="9"/>
      <c r="H210" s="9"/>
      <c r="I210" s="9"/>
      <c r="J210" s="74" t="s">
        <v>99</v>
      </c>
      <c r="K210" s="9">
        <v>10</v>
      </c>
      <c r="M210" s="9"/>
      <c r="N210" s="9"/>
    </row>
    <row r="211" spans="1:14" s="35" customFormat="1" ht="21.75" customHeight="1">
      <c r="A211" s="9"/>
      <c r="D211" s="9" t="s">
        <v>102</v>
      </c>
      <c r="E211" s="9"/>
      <c r="F211" s="9"/>
      <c r="G211" s="9"/>
      <c r="H211" s="9"/>
      <c r="I211" s="9"/>
      <c r="J211" s="75" t="s">
        <v>100</v>
      </c>
      <c r="K211" s="9"/>
      <c r="M211" s="9"/>
      <c r="N211" s="9"/>
    </row>
    <row r="212" spans="1:14" s="35" customFormat="1" ht="21.75" customHeight="1">
      <c r="A212" s="9"/>
      <c r="D212" s="9" t="s">
        <v>103</v>
      </c>
      <c r="E212" s="9"/>
      <c r="F212" s="9"/>
      <c r="G212" s="9"/>
      <c r="H212" s="9"/>
      <c r="I212" s="9"/>
      <c r="J212" s="75" t="s">
        <v>100</v>
      </c>
      <c r="K212" s="9">
        <v>5</v>
      </c>
      <c r="M212" s="9"/>
      <c r="N212" s="9"/>
    </row>
    <row r="213" spans="1:14" s="35" customFormat="1" ht="21.75" customHeight="1">
      <c r="A213" s="9"/>
      <c r="D213" s="9" t="s">
        <v>104</v>
      </c>
      <c r="E213" s="9"/>
      <c r="F213" s="9"/>
      <c r="G213" s="9"/>
      <c r="H213" s="9"/>
      <c r="I213" s="9"/>
      <c r="J213" s="75" t="s">
        <v>100</v>
      </c>
      <c r="K213" s="9"/>
      <c r="M213" s="9"/>
      <c r="N213" s="9"/>
    </row>
    <row r="214" spans="1:14" s="35" customFormat="1" ht="21.75" customHeight="1">
      <c r="B214" s="9"/>
      <c r="C214" s="9" t="s">
        <v>229</v>
      </c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1:14" s="35" customFormat="1" ht="21.75" customHeight="1">
      <c r="B215" s="9" t="s">
        <v>119</v>
      </c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1:14" s="35" customFormat="1" ht="21.75" customHeight="1">
      <c r="B216" s="9"/>
      <c r="C216" s="9" t="s">
        <v>230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1:14" s="35" customFormat="1" ht="21.75" customHeight="1">
      <c r="B217" s="35" t="s">
        <v>120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1:14" s="35" customFormat="1" ht="21.75" customHeight="1">
      <c r="B218" s="35" t="s">
        <v>113</v>
      </c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1:14" s="35" customFormat="1" ht="21.75" customHeight="1">
      <c r="B219" s="9"/>
      <c r="C219" s="9" t="s">
        <v>231</v>
      </c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s="35" customFormat="1" ht="21.75" customHeight="1">
      <c r="B220" s="35" t="s">
        <v>114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1:14" s="35" customFormat="1" ht="21.75" customHeight="1">
      <c r="B221" s="35" t="s">
        <v>115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1:14" s="35" customFormat="1" ht="21.75" customHeight="1">
      <c r="B222" s="35" t="s">
        <v>116</v>
      </c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1:14" s="35" customFormat="1" ht="21.75" customHeight="1">
      <c r="B223" s="9"/>
      <c r="C223" s="9" t="s">
        <v>232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1:14" s="35" customFormat="1" ht="21.75" customHeight="1">
      <c r="B224" s="35" t="s">
        <v>117</v>
      </c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1:23" s="35" customFormat="1" ht="21.75" customHeight="1">
      <c r="B225" s="9"/>
      <c r="C225" s="9" t="s">
        <v>389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1:23" s="35" customFormat="1" ht="21.75" customHeight="1">
      <c r="B226" s="35" t="s">
        <v>388</v>
      </c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23" s="35" customFormat="1" ht="21.75" customHeight="1">
      <c r="B227" s="9"/>
      <c r="C227" s="9" t="s">
        <v>233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23" s="35" customFormat="1" ht="21.75" customHeight="1">
      <c r="B228" s="35" t="s">
        <v>390</v>
      </c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1:23" s="35" customFormat="1" ht="21.75" customHeight="1">
      <c r="B229" s="35" t="s">
        <v>118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2" spans="1:23" s="35" customFormat="1" ht="21.75" customHeight="1">
      <c r="B232" s="61" t="s">
        <v>28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1:23" s="35" customFormat="1" ht="21.75" customHeight="1">
      <c r="A233" s="51"/>
      <c r="B233" s="151" t="s">
        <v>451</v>
      </c>
      <c r="C233" s="151"/>
      <c r="D233" s="151"/>
      <c r="E233" s="151"/>
      <c r="F233" s="151"/>
      <c r="G233" s="71"/>
      <c r="H233" s="151" t="s">
        <v>452</v>
      </c>
      <c r="I233" s="96"/>
      <c r="K233" s="125"/>
      <c r="L233" s="151"/>
      <c r="M233" s="151"/>
      <c r="N233" s="151"/>
      <c r="W233" s="191"/>
    </row>
    <row r="234" spans="1:23" s="35" customFormat="1" ht="21.75" customHeight="1">
      <c r="A234" s="394" t="s">
        <v>5</v>
      </c>
      <c r="B234" s="394"/>
      <c r="C234" s="394"/>
      <c r="D234" s="394"/>
      <c r="E234" s="394"/>
      <c r="F234" s="394"/>
      <c r="G234" s="394"/>
      <c r="H234" s="394"/>
      <c r="I234" s="394"/>
      <c r="J234" s="394"/>
      <c r="K234" s="394"/>
      <c r="L234" s="394"/>
      <c r="M234" s="394"/>
      <c r="N234" s="394"/>
      <c r="P234" s="65"/>
    </row>
    <row r="235" spans="1:23" s="35" customFormat="1" ht="21.75" customHeight="1">
      <c r="A235" s="140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P235" s="65"/>
    </row>
    <row r="236" spans="1:23" s="9" customFormat="1" ht="21.75" customHeight="1">
      <c r="A236" s="45" t="s">
        <v>198</v>
      </c>
      <c r="B236" s="9" t="s">
        <v>200</v>
      </c>
    </row>
    <row r="237" spans="1:23" s="9" customFormat="1" ht="21.75" customHeight="1">
      <c r="A237" s="45"/>
      <c r="B237" s="35" t="s">
        <v>234</v>
      </c>
      <c r="C237" s="9" t="s">
        <v>736</v>
      </c>
    </row>
    <row r="238" spans="1:23" s="9" customFormat="1" ht="21.75" customHeight="1">
      <c r="A238" s="45"/>
      <c r="C238" s="370" t="s">
        <v>737</v>
      </c>
    </row>
    <row r="239" spans="1:23" s="9" customFormat="1" ht="21.75" customHeight="1">
      <c r="A239" s="45"/>
      <c r="C239" s="370" t="s">
        <v>740</v>
      </c>
    </row>
    <row r="240" spans="1:23" s="9" customFormat="1" ht="21.75" customHeight="1">
      <c r="A240" s="45"/>
      <c r="C240" s="370" t="s">
        <v>738</v>
      </c>
    </row>
    <row r="241" spans="1:14" s="9" customFormat="1" ht="21.75" customHeight="1">
      <c r="A241" s="45"/>
      <c r="B241" s="9" t="s">
        <v>739</v>
      </c>
    </row>
    <row r="242" spans="1:14" s="35" customFormat="1" ht="21.75" customHeight="1">
      <c r="B242" s="308">
        <v>3.7</v>
      </c>
      <c r="C242" s="9" t="s">
        <v>364</v>
      </c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1:14" s="35" customFormat="1" ht="21.75" customHeight="1">
      <c r="B243" s="9"/>
      <c r="C243" s="9" t="s">
        <v>391</v>
      </c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1:14" s="35" customFormat="1" ht="21.75" customHeight="1">
      <c r="B244" s="9" t="s">
        <v>392</v>
      </c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1:14" s="35" customFormat="1" ht="21.75" customHeight="1">
      <c r="B245" s="9" t="s">
        <v>393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1:14" s="35" customFormat="1" ht="21.75" customHeight="1">
      <c r="B246" s="9" t="s">
        <v>394</v>
      </c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1:14" s="35" customFormat="1" ht="21.75" customHeight="1">
      <c r="B247" s="9" t="s">
        <v>396</v>
      </c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1:14" s="35" customFormat="1" ht="21.75" customHeight="1">
      <c r="B248" s="9" t="s">
        <v>395</v>
      </c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1:14" s="35" customFormat="1" ht="21.75" customHeight="1">
      <c r="B249" s="45" t="s">
        <v>236</v>
      </c>
      <c r="C249" s="9" t="s">
        <v>235</v>
      </c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1:14" s="35" customFormat="1" ht="21.75" customHeight="1">
      <c r="B250" s="9"/>
      <c r="C250" s="9" t="s">
        <v>397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1:14" s="35" customFormat="1" ht="21.75" customHeight="1">
      <c r="B251" s="35" t="s">
        <v>398</v>
      </c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1:14" s="35" customFormat="1" ht="21.75" customHeight="1">
      <c r="B252" s="35" t="s">
        <v>399</v>
      </c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1:14" s="35" customFormat="1" ht="21.75" customHeight="1">
      <c r="B253" s="35" t="s">
        <v>401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1:14" s="35" customFormat="1" ht="21.75" customHeight="1">
      <c r="B254" s="35" t="s">
        <v>400</v>
      </c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1:14" s="35" customFormat="1" ht="21.75" customHeight="1">
      <c r="B255" s="9"/>
      <c r="C255" s="9" t="s">
        <v>523</v>
      </c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1:14" s="35" customFormat="1" ht="21.75" customHeight="1">
      <c r="B256" s="35" t="s">
        <v>122</v>
      </c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1:23" s="35" customFormat="1" ht="21.75" customHeight="1">
      <c r="B257" s="9"/>
      <c r="C257" s="9" t="s">
        <v>524</v>
      </c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1:23" s="35" customFormat="1" ht="21.75" customHeight="1">
      <c r="B258" s="35" t="s">
        <v>525</v>
      </c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1:23" s="35" customFormat="1" ht="21.75" customHeight="1">
      <c r="B259" s="35" t="s">
        <v>121</v>
      </c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1:23" s="35" customFormat="1" ht="21.75" customHeight="1">
      <c r="B260" s="45" t="s">
        <v>242</v>
      </c>
      <c r="C260" s="9" t="s">
        <v>110</v>
      </c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1:23" s="35" customFormat="1" ht="21.75" customHeight="1">
      <c r="B261" s="9"/>
      <c r="C261" s="9" t="s">
        <v>237</v>
      </c>
      <c r="F261" s="9"/>
      <c r="G261" s="9"/>
      <c r="H261" s="9"/>
      <c r="I261" s="9"/>
      <c r="J261" s="9"/>
      <c r="K261" s="9"/>
      <c r="L261" s="9"/>
      <c r="M261" s="9"/>
      <c r="N261" s="9"/>
    </row>
    <row r="262" spans="1:23" s="9" customFormat="1" ht="21.75" customHeight="1">
      <c r="C262" s="9" t="s">
        <v>402</v>
      </c>
    </row>
    <row r="263" spans="1:23" s="9" customFormat="1" ht="21.75" customHeight="1">
      <c r="C263" s="9" t="s">
        <v>238</v>
      </c>
    </row>
    <row r="264" spans="1:23" s="9" customFormat="1" ht="21.75" customHeight="1">
      <c r="C264" s="9" t="s">
        <v>239</v>
      </c>
    </row>
    <row r="265" spans="1:23" s="9" customFormat="1" ht="21.75" customHeight="1">
      <c r="C265" s="9" t="s">
        <v>240</v>
      </c>
    </row>
    <row r="266" spans="1:23" s="9" customFormat="1" ht="21.75" customHeight="1">
      <c r="B266" s="9" t="s">
        <v>403</v>
      </c>
    </row>
    <row r="267" spans="1:23" s="9" customFormat="1" ht="21.75" customHeight="1">
      <c r="B267" s="9" t="s">
        <v>123</v>
      </c>
    </row>
    <row r="268" spans="1:23" s="35" customFormat="1" ht="21.75" customHeight="1"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1:23" s="35" customFormat="1" ht="21.75" customHeight="1"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1:23" s="35" customFormat="1" ht="21.75" customHeight="1"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1:23" s="35" customFormat="1" ht="21.75" customHeight="1">
      <c r="B271" s="61" t="s">
        <v>28</v>
      </c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1:23" s="35" customFormat="1" ht="21.75" customHeight="1">
      <c r="A272" s="51"/>
      <c r="B272" s="151" t="s">
        <v>451</v>
      </c>
      <c r="C272" s="151"/>
      <c r="D272" s="151"/>
      <c r="E272" s="151"/>
      <c r="F272" s="151"/>
      <c r="G272" s="71"/>
      <c r="H272" s="151" t="s">
        <v>452</v>
      </c>
      <c r="I272" s="96"/>
      <c r="K272" s="125"/>
      <c r="L272" s="151"/>
      <c r="M272" s="151"/>
      <c r="N272" s="151"/>
      <c r="W272" s="191"/>
    </row>
    <row r="273" spans="1:16" s="35" customFormat="1" ht="21.75" customHeight="1">
      <c r="A273" s="394" t="s">
        <v>6</v>
      </c>
      <c r="B273" s="394"/>
      <c r="C273" s="394"/>
      <c r="D273" s="394"/>
      <c r="E273" s="394"/>
      <c r="F273" s="394"/>
      <c r="G273" s="394"/>
      <c r="H273" s="394"/>
      <c r="I273" s="394"/>
      <c r="J273" s="394"/>
      <c r="K273" s="394"/>
      <c r="L273" s="394"/>
      <c r="M273" s="394"/>
      <c r="N273" s="394"/>
      <c r="P273" s="65"/>
    </row>
    <row r="274" spans="1:16" s="35" customFormat="1" ht="21.75" customHeight="1">
      <c r="A274" s="140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P274" s="65"/>
    </row>
    <row r="275" spans="1:16" s="9" customFormat="1" ht="21.75" customHeight="1">
      <c r="A275" s="45" t="s">
        <v>198</v>
      </c>
      <c r="B275" s="9" t="s">
        <v>200</v>
      </c>
    </row>
    <row r="276" spans="1:16" s="9" customFormat="1" ht="23.1" customHeight="1">
      <c r="C276" s="9" t="s">
        <v>741</v>
      </c>
    </row>
    <row r="277" spans="1:16" s="76" customFormat="1" ht="23.1" customHeight="1">
      <c r="A277" s="354"/>
      <c r="C277" s="76" t="s">
        <v>742</v>
      </c>
      <c r="H277" s="77"/>
    </row>
    <row r="278" spans="1:16" s="76" customFormat="1" ht="23.1" customHeight="1">
      <c r="A278" s="354"/>
      <c r="B278" s="76" t="s">
        <v>743</v>
      </c>
      <c r="H278" s="77"/>
    </row>
    <row r="279" spans="1:16" s="76" customFormat="1" ht="23.1" customHeight="1">
      <c r="A279" s="354"/>
      <c r="C279" s="347" t="s">
        <v>744</v>
      </c>
      <c r="H279" s="77"/>
    </row>
    <row r="280" spans="1:16" s="76" customFormat="1" ht="23.1" customHeight="1">
      <c r="A280" s="354"/>
      <c r="B280" s="76" t="s">
        <v>745</v>
      </c>
      <c r="H280" s="77"/>
    </row>
    <row r="281" spans="1:16" s="76" customFormat="1" ht="23.1" customHeight="1">
      <c r="A281" s="354"/>
      <c r="C281" s="76" t="s">
        <v>746</v>
      </c>
      <c r="H281" s="77"/>
    </row>
    <row r="282" spans="1:16" s="35" customFormat="1" ht="23.1" customHeight="1">
      <c r="B282" s="45" t="s">
        <v>461</v>
      </c>
      <c r="C282" s="9" t="s">
        <v>243</v>
      </c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1:16" s="35" customFormat="1" ht="23.1" customHeight="1">
      <c r="B283" s="9"/>
      <c r="C283" s="9" t="s">
        <v>517</v>
      </c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1:16" s="35" customFormat="1" ht="23.1" customHeight="1">
      <c r="B284" s="35" t="s">
        <v>518</v>
      </c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1:16" s="35" customFormat="1" ht="23.1" customHeight="1">
      <c r="B285" s="35" t="s">
        <v>124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1:16" s="35" customFormat="1" ht="23.1" customHeight="1">
      <c r="B286" s="45" t="s">
        <v>244</v>
      </c>
      <c r="C286" s="9" t="s">
        <v>462</v>
      </c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1:16" s="35" customFormat="1" ht="23.1" customHeight="1">
      <c r="B287" s="9"/>
      <c r="C287" s="9" t="s">
        <v>519</v>
      </c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1:16" s="35" customFormat="1" ht="23.1" customHeight="1">
      <c r="B288" s="35" t="s">
        <v>522</v>
      </c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2:14" s="35" customFormat="1" ht="23.1" customHeight="1">
      <c r="B289" s="35" t="s">
        <v>520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2:14" s="35" customFormat="1" ht="23.1" customHeight="1">
      <c r="B290" s="35" t="s">
        <v>521</v>
      </c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2:14" s="35" customFormat="1" ht="23.1" customHeight="1">
      <c r="B291" s="35" t="s">
        <v>463</v>
      </c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2:14" s="35" customFormat="1" ht="23.1" customHeight="1">
      <c r="B292" s="45" t="s">
        <v>247</v>
      </c>
      <c r="C292" s="9" t="s">
        <v>245</v>
      </c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2:14" s="35" customFormat="1" ht="23.1" customHeight="1">
      <c r="B293" s="9"/>
      <c r="C293" s="9" t="s">
        <v>406</v>
      </c>
      <c r="F293" s="9"/>
      <c r="G293" s="9"/>
      <c r="H293" s="9"/>
      <c r="I293" s="9"/>
      <c r="J293" s="9"/>
      <c r="K293" s="9"/>
      <c r="L293" s="9"/>
      <c r="M293" s="9"/>
      <c r="N293" s="9"/>
    </row>
    <row r="294" spans="2:14" s="35" customFormat="1" ht="23.1" customHeight="1">
      <c r="B294" s="35" t="s">
        <v>404</v>
      </c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2:14" s="35" customFormat="1" ht="23.1" customHeight="1">
      <c r="B295" s="35" t="s">
        <v>405</v>
      </c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2:14" s="35" customFormat="1" ht="23.1" customHeight="1">
      <c r="B296" s="9"/>
      <c r="C296" s="9" t="s">
        <v>246</v>
      </c>
      <c r="F296" s="9"/>
      <c r="G296" s="9"/>
      <c r="H296" s="9"/>
      <c r="I296" s="9"/>
      <c r="J296" s="9"/>
      <c r="K296" s="9"/>
      <c r="L296" s="9"/>
      <c r="M296" s="9"/>
      <c r="N296" s="9"/>
    </row>
    <row r="297" spans="2:14" s="35" customFormat="1" ht="23.1" customHeight="1">
      <c r="B297" s="45" t="s">
        <v>249</v>
      </c>
      <c r="C297" s="9" t="s">
        <v>248</v>
      </c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2:14" s="35" customFormat="1" ht="23.1" customHeight="1">
      <c r="B298" s="9"/>
      <c r="C298" s="9" t="s">
        <v>407</v>
      </c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2:14" s="35" customFormat="1" ht="23.1" customHeight="1">
      <c r="B299" s="35" t="s">
        <v>409</v>
      </c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2:14" s="35" customFormat="1" ht="23.1" customHeight="1">
      <c r="B300" s="35" t="s">
        <v>408</v>
      </c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2:14" s="35" customFormat="1" ht="23.1" customHeight="1">
      <c r="B301" s="45" t="s">
        <v>251</v>
      </c>
      <c r="C301" s="9" t="s">
        <v>250</v>
      </c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2:14" s="35" customFormat="1" ht="23.1" customHeight="1">
      <c r="B302" s="9"/>
      <c r="C302" s="9" t="s">
        <v>410</v>
      </c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  <row r="303" spans="2:14" s="35" customFormat="1" ht="23.1" customHeight="1">
      <c r="B303" s="35" t="s">
        <v>411</v>
      </c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</row>
    <row r="304" spans="2:14" s="35" customFormat="1" ht="23.1" customHeight="1">
      <c r="B304" s="35" t="s">
        <v>413</v>
      </c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1:23" s="35" customFormat="1" ht="23.1" customHeight="1">
      <c r="B305" s="35" t="s">
        <v>412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</row>
    <row r="306" spans="1:23" s="35" customFormat="1" ht="21.75" customHeight="1"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</row>
    <row r="307" spans="1:23" s="35" customFormat="1" ht="21.75" customHeight="1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</row>
    <row r="308" spans="1:23" s="35" customFormat="1" ht="21.75" customHeight="1">
      <c r="B308" s="61" t="s">
        <v>28</v>
      </c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</row>
    <row r="309" spans="1:23" s="35" customFormat="1" ht="21.75" customHeight="1">
      <c r="A309" s="51"/>
      <c r="B309" s="151" t="s">
        <v>451</v>
      </c>
      <c r="C309" s="151"/>
      <c r="D309" s="151"/>
      <c r="E309" s="151"/>
      <c r="F309" s="151"/>
      <c r="G309" s="71"/>
      <c r="H309" s="151" t="s">
        <v>452</v>
      </c>
      <c r="I309" s="96"/>
      <c r="K309" s="125"/>
      <c r="L309" s="151"/>
      <c r="M309" s="151"/>
      <c r="N309" s="151"/>
      <c r="W309" s="191"/>
    </row>
    <row r="310" spans="1:23" s="35" customFormat="1" ht="21.75" customHeight="1">
      <c r="A310" s="394" t="s">
        <v>7</v>
      </c>
      <c r="B310" s="394"/>
      <c r="C310" s="394"/>
      <c r="D310" s="394"/>
      <c r="E310" s="394"/>
      <c r="F310" s="394"/>
      <c r="G310" s="394"/>
      <c r="H310" s="394"/>
      <c r="I310" s="394"/>
      <c r="J310" s="394"/>
      <c r="K310" s="394"/>
      <c r="L310" s="394"/>
      <c r="M310" s="394"/>
      <c r="N310" s="394"/>
      <c r="P310" s="65"/>
    </row>
    <row r="311" spans="1:23" s="35" customFormat="1" ht="21.75" customHeight="1">
      <c r="A311" s="140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P311" s="65"/>
    </row>
    <row r="312" spans="1:23" s="9" customFormat="1" ht="21.75" customHeight="1">
      <c r="A312" s="45" t="s">
        <v>198</v>
      </c>
      <c r="B312" s="9" t="s">
        <v>200</v>
      </c>
    </row>
    <row r="313" spans="1:23" s="35" customFormat="1" ht="23.1" customHeight="1">
      <c r="B313" s="45" t="s">
        <v>256</v>
      </c>
      <c r="C313" s="9" t="s">
        <v>185</v>
      </c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</row>
    <row r="314" spans="1:23" s="35" customFormat="1" ht="23.1" customHeight="1">
      <c r="B314" s="9"/>
      <c r="C314" s="9" t="s">
        <v>252</v>
      </c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</row>
    <row r="315" spans="1:23" s="35" customFormat="1" ht="23.1" customHeight="1">
      <c r="B315" s="9"/>
      <c r="C315" s="45" t="s">
        <v>720</v>
      </c>
      <c r="D315" s="9" t="s">
        <v>253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</row>
    <row r="316" spans="1:23" s="35" customFormat="1" ht="23.1" customHeight="1">
      <c r="B316" s="9"/>
      <c r="C316" s="9"/>
      <c r="D316" s="9" t="s">
        <v>414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</row>
    <row r="317" spans="1:23" s="35" customFormat="1" ht="23.1" customHeight="1">
      <c r="B317" s="9"/>
      <c r="C317" s="9" t="s">
        <v>255</v>
      </c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</row>
    <row r="318" spans="1:23" s="35" customFormat="1" ht="21.75" customHeight="1">
      <c r="B318" s="9"/>
      <c r="C318" s="45" t="s">
        <v>721</v>
      </c>
      <c r="D318" s="9" t="s">
        <v>254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</row>
    <row r="319" spans="1:23" s="35" customFormat="1" ht="21.75" customHeight="1">
      <c r="B319" s="46"/>
      <c r="C319" s="46"/>
      <c r="D319" s="46" t="s">
        <v>415</v>
      </c>
      <c r="E319" s="46"/>
      <c r="F319" s="46"/>
      <c r="G319" s="46"/>
      <c r="H319" s="46"/>
      <c r="I319" s="46"/>
      <c r="J319" s="46"/>
      <c r="K319" s="46"/>
      <c r="L319" s="46"/>
      <c r="M319" s="46"/>
      <c r="N319" s="46"/>
    </row>
    <row r="320" spans="1:23" s="35" customFormat="1" ht="21.75" customHeight="1">
      <c r="B320" s="46"/>
      <c r="C320" s="46" t="s">
        <v>416</v>
      </c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</row>
    <row r="321" spans="1:15" s="79" customFormat="1" ht="21.75" customHeight="1">
      <c r="A321" s="35"/>
      <c r="B321" s="46"/>
      <c r="C321" s="46"/>
      <c r="D321" s="46" t="s">
        <v>417</v>
      </c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35"/>
    </row>
    <row r="322" spans="1:15" s="79" customFormat="1" ht="21.75" customHeight="1">
      <c r="A322" s="35"/>
      <c r="B322" s="46"/>
      <c r="C322" s="46" t="s">
        <v>526</v>
      </c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35"/>
    </row>
    <row r="323" spans="1:15" s="79" customFormat="1" ht="21.75" customHeight="1">
      <c r="A323" s="35"/>
      <c r="B323" s="46"/>
      <c r="C323" s="46" t="s">
        <v>464</v>
      </c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35"/>
    </row>
    <row r="324" spans="1:15" s="35" customFormat="1" ht="21.75" customHeight="1">
      <c r="B324" s="46"/>
      <c r="C324" s="46" t="s">
        <v>418</v>
      </c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</row>
    <row r="325" spans="1:15" s="35" customFormat="1" ht="21.75" customHeight="1">
      <c r="B325" s="35" t="s">
        <v>419</v>
      </c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</row>
    <row r="326" spans="1:15" s="35" customFormat="1" ht="21.75" customHeight="1">
      <c r="B326" s="46"/>
      <c r="C326" s="46" t="s">
        <v>421</v>
      </c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</row>
    <row r="327" spans="1:15" s="35" customFormat="1" ht="21.75" customHeight="1">
      <c r="B327" s="35" t="s">
        <v>420</v>
      </c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</row>
    <row r="328" spans="1:15" s="35" customFormat="1" ht="21.75" customHeight="1">
      <c r="B328" s="60" t="s">
        <v>258</v>
      </c>
      <c r="C328" s="46" t="s">
        <v>257</v>
      </c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</row>
    <row r="329" spans="1:15" s="35" customFormat="1" ht="21.75" customHeight="1">
      <c r="B329" s="46"/>
      <c r="C329" s="46" t="s">
        <v>474</v>
      </c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</row>
    <row r="330" spans="1:15" s="35" customFormat="1" ht="21.75" customHeight="1">
      <c r="B330" s="46" t="s">
        <v>423</v>
      </c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</row>
    <row r="331" spans="1:15" s="35" customFormat="1" ht="21.75" customHeight="1">
      <c r="B331" s="46" t="s">
        <v>422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</row>
    <row r="332" spans="1:15" s="46" customFormat="1" ht="21.75" customHeight="1">
      <c r="A332" s="9"/>
      <c r="B332" s="60" t="s">
        <v>722</v>
      </c>
      <c r="C332" s="46" t="s">
        <v>259</v>
      </c>
    </row>
    <row r="333" spans="1:15" s="46" customFormat="1" ht="21.75" customHeight="1">
      <c r="A333" s="9"/>
      <c r="C333" s="46" t="s">
        <v>465</v>
      </c>
    </row>
    <row r="334" spans="1:15" s="46" customFormat="1" ht="21.75" customHeight="1">
      <c r="A334" s="9"/>
      <c r="B334" s="46" t="s">
        <v>467</v>
      </c>
    </row>
    <row r="335" spans="1:15" s="46" customFormat="1" ht="21.75" customHeight="1">
      <c r="A335" s="9"/>
      <c r="B335" s="46" t="s">
        <v>466</v>
      </c>
    </row>
    <row r="336" spans="1:15" s="46" customFormat="1" ht="21.75" customHeight="1">
      <c r="A336" s="9"/>
      <c r="C336" s="46" t="s">
        <v>125</v>
      </c>
    </row>
    <row r="337" spans="1:23" s="46" customFormat="1" ht="21.75" customHeight="1">
      <c r="A337" s="9"/>
      <c r="C337" s="50" t="s">
        <v>260</v>
      </c>
    </row>
    <row r="338" spans="1:23" s="46" customFormat="1" ht="21.75" customHeight="1">
      <c r="A338" s="9"/>
      <c r="C338" s="46" t="s">
        <v>468</v>
      </c>
    </row>
    <row r="339" spans="1:23" s="46" customFormat="1" ht="21.75" customHeight="1">
      <c r="A339" s="9"/>
      <c r="B339" s="46" t="s">
        <v>469</v>
      </c>
    </row>
    <row r="340" spans="1:23" s="46" customFormat="1" ht="21.75" customHeight="1">
      <c r="A340" s="9"/>
      <c r="B340" s="46" t="s">
        <v>126</v>
      </c>
    </row>
    <row r="341" spans="1:23" s="46" customFormat="1" ht="21.75" customHeight="1">
      <c r="A341" s="9"/>
      <c r="C341" s="50" t="s">
        <v>261</v>
      </c>
    </row>
    <row r="342" spans="1:23" s="46" customFormat="1" ht="21.75" customHeight="1">
      <c r="A342" s="9"/>
      <c r="C342" s="46" t="s">
        <v>472</v>
      </c>
    </row>
    <row r="343" spans="1:23" s="46" customFormat="1" ht="21.75" customHeight="1">
      <c r="A343" s="9"/>
      <c r="B343" s="46" t="s">
        <v>473</v>
      </c>
    </row>
    <row r="344" spans="1:23" s="46" customFormat="1" ht="21.75" customHeight="1">
      <c r="A344" s="9"/>
      <c r="B344" s="46" t="s">
        <v>470</v>
      </c>
    </row>
    <row r="345" spans="1:23" s="46" customFormat="1" ht="21.75" customHeight="1">
      <c r="A345" s="9"/>
    </row>
    <row r="346" spans="1:23" s="46" customFormat="1" ht="21.75" customHeight="1">
      <c r="A346" s="9"/>
    </row>
    <row r="347" spans="1:23" s="35" customFormat="1" ht="21.75" customHeight="1">
      <c r="B347" s="61" t="s">
        <v>28</v>
      </c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</row>
    <row r="348" spans="1:23" s="35" customFormat="1" ht="21.75" customHeight="1">
      <c r="A348" s="51"/>
      <c r="B348" s="151" t="s">
        <v>451</v>
      </c>
      <c r="C348" s="151"/>
      <c r="D348" s="151"/>
      <c r="E348" s="151"/>
      <c r="F348" s="151"/>
      <c r="G348" s="71"/>
      <c r="H348" s="151" t="s">
        <v>452</v>
      </c>
      <c r="I348" s="96"/>
      <c r="K348" s="125"/>
      <c r="L348" s="151"/>
      <c r="M348" s="151"/>
      <c r="N348" s="151"/>
      <c r="W348" s="191"/>
    </row>
    <row r="349" spans="1:23" s="35" customFormat="1" ht="21.75" customHeight="1">
      <c r="A349" s="394" t="s">
        <v>10</v>
      </c>
      <c r="B349" s="394"/>
      <c r="C349" s="394"/>
      <c r="D349" s="394"/>
      <c r="E349" s="394"/>
      <c r="F349" s="394"/>
      <c r="G349" s="394"/>
      <c r="H349" s="394"/>
      <c r="I349" s="394"/>
      <c r="J349" s="394"/>
      <c r="K349" s="394"/>
      <c r="L349" s="394"/>
      <c r="M349" s="394"/>
      <c r="N349" s="394"/>
      <c r="P349" s="65"/>
    </row>
    <row r="350" spans="1:23" s="35" customFormat="1" ht="6.75" customHeight="1">
      <c r="A350" s="140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P350" s="65"/>
    </row>
    <row r="351" spans="1:23" s="9" customFormat="1" ht="21.75" customHeight="1">
      <c r="A351" s="45" t="s">
        <v>198</v>
      </c>
      <c r="B351" s="9" t="s">
        <v>200</v>
      </c>
    </row>
    <row r="352" spans="1:23" s="46" customFormat="1" ht="21.75" customHeight="1">
      <c r="A352" s="9"/>
      <c r="B352" s="80"/>
      <c r="C352" s="50" t="s">
        <v>375</v>
      </c>
    </row>
    <row r="353" spans="1:3" s="46" customFormat="1" ht="21.75" customHeight="1">
      <c r="A353" s="9"/>
      <c r="B353" s="80"/>
      <c r="C353" s="46" t="s">
        <v>504</v>
      </c>
    </row>
    <row r="354" spans="1:3" s="46" customFormat="1" ht="21.75" customHeight="1">
      <c r="A354" s="9"/>
      <c r="B354" s="80" t="s">
        <v>503</v>
      </c>
    </row>
    <row r="355" spans="1:3" s="46" customFormat="1" ht="21.75" customHeight="1">
      <c r="A355" s="9"/>
      <c r="B355" s="80" t="s">
        <v>502</v>
      </c>
    </row>
    <row r="356" spans="1:3" s="46" customFormat="1" ht="21.75" customHeight="1">
      <c r="A356" s="9"/>
      <c r="B356" s="80" t="s">
        <v>376</v>
      </c>
    </row>
    <row r="357" spans="1:3" s="46" customFormat="1" ht="21.75" customHeight="1">
      <c r="A357" s="9"/>
      <c r="B357" s="80" t="s">
        <v>471</v>
      </c>
    </row>
    <row r="358" spans="1:3" s="46" customFormat="1" ht="21.75" customHeight="1">
      <c r="A358" s="9"/>
      <c r="B358" s="80" t="s">
        <v>377</v>
      </c>
    </row>
    <row r="359" spans="1:3" s="46" customFormat="1" ht="21.75" customHeight="1">
      <c r="A359" s="9"/>
      <c r="C359" s="50" t="s">
        <v>262</v>
      </c>
    </row>
    <row r="360" spans="1:3" s="46" customFormat="1" ht="21.75" customHeight="1">
      <c r="A360" s="9"/>
      <c r="C360" s="46" t="s">
        <v>424</v>
      </c>
    </row>
    <row r="361" spans="1:3" s="46" customFormat="1" ht="21.75" customHeight="1">
      <c r="A361" s="9"/>
      <c r="B361" s="46" t="s">
        <v>127</v>
      </c>
    </row>
    <row r="362" spans="1:3" s="46" customFormat="1" ht="21.75" customHeight="1">
      <c r="A362" s="9"/>
      <c r="C362" s="46" t="s">
        <v>425</v>
      </c>
    </row>
    <row r="363" spans="1:3" s="46" customFormat="1" ht="21.75" customHeight="1">
      <c r="A363" s="9"/>
      <c r="B363" s="46" t="s">
        <v>426</v>
      </c>
    </row>
    <row r="364" spans="1:3" s="46" customFormat="1" ht="21.75" customHeight="1">
      <c r="A364" s="9"/>
      <c r="B364" s="46" t="s">
        <v>128</v>
      </c>
    </row>
    <row r="365" spans="1:3" s="46" customFormat="1" ht="21.75" customHeight="1">
      <c r="A365" s="9"/>
      <c r="C365" s="50" t="s">
        <v>109</v>
      </c>
    </row>
    <row r="366" spans="1:3" s="46" customFormat="1" ht="21.75" customHeight="1">
      <c r="A366" s="9"/>
      <c r="C366" s="46" t="s">
        <v>427</v>
      </c>
    </row>
    <row r="367" spans="1:3" s="46" customFormat="1" ht="21.75" customHeight="1">
      <c r="A367" s="9"/>
      <c r="B367" s="80" t="s">
        <v>428</v>
      </c>
    </row>
    <row r="368" spans="1:3" s="46" customFormat="1" ht="21.75" customHeight="1">
      <c r="A368" s="9"/>
      <c r="B368" s="80" t="s">
        <v>429</v>
      </c>
    </row>
    <row r="369" spans="1:14" s="46" customFormat="1" ht="21.75" customHeight="1">
      <c r="A369" s="9"/>
      <c r="B369" s="80" t="s">
        <v>129</v>
      </c>
    </row>
    <row r="370" spans="1:14" s="46" customFormat="1" ht="21.75" customHeight="1">
      <c r="A370" s="9"/>
      <c r="B370" s="80"/>
      <c r="C370" s="50" t="s">
        <v>365</v>
      </c>
    </row>
    <row r="371" spans="1:14" s="46" customFormat="1" ht="21.75" customHeight="1">
      <c r="A371" s="9"/>
      <c r="B371" s="80"/>
      <c r="C371" s="46" t="s">
        <v>430</v>
      </c>
    </row>
    <row r="372" spans="1:14" s="46" customFormat="1" ht="21.75" customHeight="1">
      <c r="A372" s="9"/>
      <c r="B372" s="80" t="s">
        <v>431</v>
      </c>
    </row>
    <row r="373" spans="1:14" s="46" customFormat="1" ht="21.75" customHeight="1">
      <c r="A373" s="9"/>
      <c r="B373" s="80" t="s">
        <v>368</v>
      </c>
    </row>
    <row r="374" spans="1:14" s="35" customFormat="1" ht="6.75" customHeight="1">
      <c r="A374" s="140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</row>
    <row r="375" spans="1:14" ht="21.75" customHeight="1">
      <c r="A375" s="355" t="s">
        <v>201</v>
      </c>
      <c r="B375" s="43" t="s">
        <v>204</v>
      </c>
      <c r="C375" s="43"/>
      <c r="D375" s="43"/>
      <c r="E375" s="43"/>
      <c r="F375" s="43"/>
      <c r="G375" s="43"/>
      <c r="H375" s="43"/>
      <c r="I375" s="43"/>
      <c r="J375" s="43"/>
      <c r="K375" s="82"/>
      <c r="L375" s="43"/>
      <c r="M375" s="53"/>
      <c r="N375" s="43"/>
    </row>
    <row r="376" spans="1:14" ht="21.75" customHeight="1">
      <c r="A376" s="140"/>
      <c r="B376" s="43"/>
      <c r="D376" s="43"/>
      <c r="E376" s="43"/>
      <c r="F376" s="43"/>
      <c r="G376" s="43"/>
      <c r="H376" s="43"/>
      <c r="I376" s="43"/>
      <c r="J376" s="43"/>
      <c r="K376" s="82"/>
      <c r="L376" s="43"/>
      <c r="M376" s="53"/>
      <c r="N376" s="207" t="s">
        <v>15</v>
      </c>
    </row>
    <row r="377" spans="1:14" ht="21.75" customHeight="1">
      <c r="A377" s="110"/>
      <c r="B377" s="43"/>
      <c r="C377" s="89"/>
      <c r="F377" s="43"/>
      <c r="G377" s="43"/>
      <c r="H377" s="90"/>
      <c r="I377" s="83"/>
      <c r="J377" s="91"/>
      <c r="L377" s="86" t="s">
        <v>528</v>
      </c>
      <c r="N377" s="86" t="s">
        <v>16</v>
      </c>
    </row>
    <row r="378" spans="1:14" ht="21.75" customHeight="1">
      <c r="A378" s="110"/>
      <c r="D378" s="42" t="s">
        <v>105</v>
      </c>
      <c r="E378" s="42"/>
      <c r="F378" s="43"/>
      <c r="G378" s="43"/>
      <c r="H378" s="92"/>
      <c r="I378" s="83"/>
      <c r="J378" s="92"/>
      <c r="L378" s="208">
        <v>80483.77</v>
      </c>
      <c r="M378" s="209"/>
      <c r="N378" s="208">
        <v>104000</v>
      </c>
    </row>
    <row r="379" spans="1:14" ht="21.75" customHeight="1">
      <c r="A379" s="110"/>
      <c r="D379" s="42" t="s">
        <v>106</v>
      </c>
      <c r="E379" s="42"/>
      <c r="F379" s="43"/>
      <c r="G379" s="43"/>
      <c r="H379" s="92"/>
      <c r="I379" s="83"/>
      <c r="J379" s="92"/>
      <c r="L379" s="208">
        <v>29985</v>
      </c>
      <c r="M379" s="209"/>
      <c r="N379" s="208">
        <v>30000</v>
      </c>
    </row>
    <row r="380" spans="1:14" ht="21.75" customHeight="1">
      <c r="A380" s="110"/>
      <c r="D380" s="42" t="s">
        <v>107</v>
      </c>
      <c r="E380" s="42"/>
      <c r="F380" s="43"/>
      <c r="G380" s="43"/>
      <c r="H380" s="92"/>
      <c r="I380" s="83"/>
      <c r="J380" s="92"/>
      <c r="L380" s="208">
        <v>72565296.349999994</v>
      </c>
      <c r="M380" s="209"/>
      <c r="N380" s="208">
        <v>94094398.019999996</v>
      </c>
    </row>
    <row r="381" spans="1:14" ht="21.75" customHeight="1">
      <c r="A381" s="110"/>
      <c r="D381" s="42" t="s">
        <v>544</v>
      </c>
      <c r="E381" s="42"/>
      <c r="F381" s="43"/>
      <c r="G381" s="43"/>
      <c r="H381" s="92"/>
      <c r="I381" s="83"/>
      <c r="J381" s="92"/>
      <c r="L381" s="210">
        <v>25118410.57</v>
      </c>
      <c r="M381" s="211"/>
      <c r="N381" s="212">
        <v>0</v>
      </c>
    </row>
    <row r="382" spans="1:14" ht="21.75" customHeight="1">
      <c r="A382" s="110"/>
      <c r="D382" s="42" t="s">
        <v>108</v>
      </c>
      <c r="E382" s="42"/>
      <c r="F382" s="43"/>
      <c r="G382" s="43"/>
      <c r="H382" s="92"/>
      <c r="I382" s="83"/>
      <c r="J382" s="92"/>
      <c r="L382" s="210">
        <v>0</v>
      </c>
      <c r="M382" s="209"/>
      <c r="N382" s="212">
        <v>90800.2</v>
      </c>
    </row>
    <row r="383" spans="1:14" s="93" customFormat="1" ht="21.75" customHeight="1" thickBot="1">
      <c r="A383" s="110"/>
      <c r="B383" s="39"/>
      <c r="C383" s="42"/>
      <c r="D383" s="42" t="s">
        <v>22</v>
      </c>
      <c r="E383" s="42"/>
      <c r="F383" s="43"/>
      <c r="G383" s="43"/>
      <c r="H383" s="81"/>
      <c r="I383" s="83"/>
      <c r="J383" s="81"/>
      <c r="K383" s="39"/>
      <c r="L383" s="87">
        <f>SUM(L378:L382)</f>
        <v>97794175.689999998</v>
      </c>
      <c r="M383" s="39"/>
      <c r="N383" s="87">
        <f>SUM(N378:N382)</f>
        <v>94319198.219999999</v>
      </c>
    </row>
    <row r="384" spans="1:14" s="93" customFormat="1" ht="21.75" customHeight="1" thickTop="1">
      <c r="A384" s="110"/>
      <c r="B384" s="39"/>
      <c r="C384" s="93" t="s">
        <v>786</v>
      </c>
      <c r="D384" s="39"/>
      <c r="E384" s="39"/>
      <c r="F384" s="43"/>
      <c r="G384" s="43"/>
      <c r="H384" s="81"/>
      <c r="I384" s="83"/>
      <c r="J384" s="81"/>
      <c r="K384" s="39"/>
      <c r="L384" s="81"/>
      <c r="M384" s="39"/>
      <c r="N384" s="81"/>
    </row>
    <row r="385" spans="1:23" s="93" customFormat="1" ht="21.75" customHeight="1">
      <c r="A385" s="356"/>
      <c r="B385" s="39" t="s">
        <v>797</v>
      </c>
      <c r="D385" s="71"/>
      <c r="E385" s="71"/>
      <c r="F385" s="71"/>
      <c r="G385" s="71"/>
      <c r="H385" s="94"/>
      <c r="I385" s="94"/>
      <c r="J385" s="94"/>
      <c r="K385" s="94"/>
      <c r="L385" s="94"/>
      <c r="M385" s="94"/>
      <c r="N385" s="94"/>
    </row>
    <row r="386" spans="1:23" s="93" customFormat="1" ht="21.75" customHeight="1">
      <c r="A386" s="356"/>
      <c r="B386" s="39" t="s">
        <v>785</v>
      </c>
      <c r="D386" s="71"/>
      <c r="E386" s="71"/>
      <c r="F386" s="71"/>
      <c r="G386" s="71"/>
      <c r="H386" s="94"/>
      <c r="I386" s="94"/>
      <c r="J386" s="94"/>
      <c r="K386" s="94"/>
      <c r="L386" s="94"/>
      <c r="M386" s="94"/>
      <c r="N386" s="94"/>
    </row>
    <row r="387" spans="1:23" s="93" customFormat="1" ht="12" customHeight="1">
      <c r="A387" s="356"/>
      <c r="B387" s="39"/>
      <c r="D387" s="71"/>
      <c r="E387" s="71"/>
      <c r="F387" s="71"/>
      <c r="G387" s="71"/>
      <c r="H387" s="94"/>
      <c r="I387" s="94"/>
      <c r="J387" s="94"/>
      <c r="K387" s="94"/>
      <c r="L387" s="94"/>
      <c r="M387" s="94"/>
      <c r="N387" s="94"/>
    </row>
    <row r="388" spans="1:23" s="35" customFormat="1" ht="21.75" customHeight="1">
      <c r="A388" s="95"/>
      <c r="B388" s="96" t="s">
        <v>28</v>
      </c>
      <c r="C388" s="39"/>
      <c r="D388" s="39"/>
      <c r="E388" s="39"/>
      <c r="F388" s="39"/>
      <c r="G388" s="39"/>
      <c r="H388" s="97"/>
      <c r="I388" s="97"/>
      <c r="J388" s="97"/>
      <c r="K388" s="83"/>
      <c r="L388" s="98"/>
      <c r="M388" s="98"/>
      <c r="N388" s="99"/>
    </row>
    <row r="389" spans="1:23" s="35" customFormat="1" ht="21.75" customHeight="1">
      <c r="A389" s="51"/>
      <c r="B389" s="151" t="s">
        <v>451</v>
      </c>
      <c r="C389" s="151"/>
      <c r="D389" s="151"/>
      <c r="E389" s="151"/>
      <c r="F389" s="151"/>
      <c r="G389" s="71"/>
      <c r="H389" s="151" t="s">
        <v>452</v>
      </c>
      <c r="I389" s="96"/>
      <c r="K389" s="125"/>
      <c r="L389" s="151"/>
      <c r="M389" s="151"/>
      <c r="N389" s="151"/>
      <c r="W389" s="191"/>
    </row>
    <row r="390" spans="1:23" s="35" customFormat="1" ht="21.75" customHeight="1">
      <c r="A390" s="394" t="s">
        <v>9</v>
      </c>
      <c r="B390" s="394"/>
      <c r="C390" s="394"/>
      <c r="D390" s="394"/>
      <c r="E390" s="394"/>
      <c r="F390" s="394"/>
      <c r="G390" s="394"/>
      <c r="H390" s="394"/>
      <c r="I390" s="394"/>
      <c r="J390" s="394"/>
      <c r="K390" s="394"/>
      <c r="L390" s="394"/>
      <c r="M390" s="394"/>
      <c r="N390" s="394"/>
    </row>
    <row r="391" spans="1:23" s="35" customFormat="1" ht="21.75" customHeight="1">
      <c r="A391" s="140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</row>
    <row r="392" spans="1:23" s="93" customFormat="1" ht="21.75" customHeight="1">
      <c r="A392" s="351" t="s">
        <v>202</v>
      </c>
      <c r="B392" s="39" t="s">
        <v>206</v>
      </c>
      <c r="C392" s="43"/>
      <c r="D392" s="42"/>
      <c r="E392" s="42"/>
      <c r="F392" s="43"/>
      <c r="G392" s="43"/>
      <c r="H392" s="43"/>
      <c r="I392" s="43"/>
      <c r="J392" s="43"/>
      <c r="K392" s="82"/>
      <c r="L392" s="43"/>
      <c r="M392" s="81"/>
      <c r="N392" s="43"/>
    </row>
    <row r="393" spans="1:23" s="93" customFormat="1" ht="21.75" customHeight="1">
      <c r="A393" s="110"/>
      <c r="B393" s="89"/>
      <c r="C393" s="43"/>
      <c r="D393" s="43"/>
      <c r="E393" s="43"/>
      <c r="F393" s="43"/>
      <c r="G393" s="43"/>
      <c r="H393" s="43"/>
      <c r="I393" s="43"/>
      <c r="J393" s="43"/>
      <c r="K393" s="82"/>
      <c r="L393" s="43"/>
      <c r="M393" s="57"/>
      <c r="N393" s="84" t="s">
        <v>15</v>
      </c>
    </row>
    <row r="394" spans="1:23" ht="21.75" customHeight="1">
      <c r="A394" s="110"/>
      <c r="C394" s="43"/>
      <c r="H394" s="81"/>
      <c r="I394" s="83"/>
      <c r="J394" s="81"/>
      <c r="L394" s="100" t="s">
        <v>528</v>
      </c>
      <c r="N394" s="100" t="s">
        <v>16</v>
      </c>
    </row>
    <row r="395" spans="1:23" ht="21.75" customHeight="1">
      <c r="A395" s="110"/>
      <c r="C395" s="42" t="s">
        <v>130</v>
      </c>
      <c r="H395" s="85"/>
      <c r="I395" s="83"/>
      <c r="J395" s="90"/>
      <c r="L395" s="81"/>
      <c r="N395" s="81"/>
    </row>
    <row r="396" spans="1:23" ht="21.75" customHeight="1">
      <c r="A396" s="110"/>
      <c r="C396" s="42"/>
      <c r="D396" s="39" t="s">
        <v>131</v>
      </c>
      <c r="H396" s="85"/>
      <c r="I396" s="83"/>
      <c r="J396" s="90"/>
      <c r="L396" s="81"/>
      <c r="N396" s="81"/>
    </row>
    <row r="397" spans="1:23" s="35" customFormat="1" ht="21.75" customHeight="1">
      <c r="A397" s="110"/>
      <c r="C397" s="39"/>
      <c r="D397" s="43" t="s">
        <v>132</v>
      </c>
      <c r="E397" s="43"/>
      <c r="F397" s="43"/>
      <c r="G397" s="43"/>
      <c r="I397" s="83"/>
      <c r="J397" s="99"/>
      <c r="K397" s="39"/>
      <c r="L397" s="213">
        <v>34655128.380000003</v>
      </c>
      <c r="M397" s="209"/>
      <c r="N397" s="214">
        <v>38239731</v>
      </c>
    </row>
    <row r="398" spans="1:23" s="35" customFormat="1" ht="21.75" customHeight="1">
      <c r="A398" s="110"/>
      <c r="C398" s="43"/>
      <c r="D398" s="85" t="s">
        <v>133</v>
      </c>
      <c r="E398" s="85"/>
      <c r="F398" s="43"/>
      <c r="G398" s="43"/>
      <c r="H398" s="85"/>
      <c r="I398" s="83"/>
      <c r="J398" s="99"/>
      <c r="K398" s="39"/>
      <c r="L398" s="213">
        <v>33468030.370000001</v>
      </c>
      <c r="M398" s="209"/>
      <c r="N398" s="214">
        <v>34327157.270000003</v>
      </c>
    </row>
    <row r="399" spans="1:23" s="35" customFormat="1" ht="21.75" customHeight="1">
      <c r="A399" s="110"/>
      <c r="C399" s="43"/>
      <c r="D399" s="85" t="s">
        <v>134</v>
      </c>
      <c r="E399" s="85"/>
      <c r="F399" s="43"/>
      <c r="G399" s="43"/>
      <c r="H399" s="85"/>
      <c r="I399" s="83"/>
      <c r="J399" s="99"/>
      <c r="K399" s="39"/>
      <c r="L399" s="213">
        <v>7591485.2199999997</v>
      </c>
      <c r="M399" s="209"/>
      <c r="N399" s="214">
        <v>2262154.63</v>
      </c>
    </row>
    <row r="400" spans="1:23" s="35" customFormat="1" ht="21.75" customHeight="1">
      <c r="A400" s="110"/>
      <c r="C400" s="43"/>
      <c r="D400" s="85" t="s">
        <v>135</v>
      </c>
      <c r="E400" s="85"/>
      <c r="F400" s="43"/>
      <c r="G400" s="43"/>
      <c r="H400" s="85"/>
      <c r="I400" s="83"/>
      <c r="J400" s="99"/>
      <c r="K400" s="39"/>
      <c r="L400" s="215">
        <v>207226.9</v>
      </c>
      <c r="M400" s="209"/>
      <c r="N400" s="214">
        <v>642441.36</v>
      </c>
    </row>
    <row r="401" spans="1:14" s="35" customFormat="1" ht="21.75" customHeight="1">
      <c r="A401" s="110"/>
      <c r="C401" s="43"/>
      <c r="D401" s="85" t="s">
        <v>136</v>
      </c>
      <c r="E401" s="85"/>
      <c r="F401" s="43"/>
      <c r="G401" s="43"/>
      <c r="H401" s="85"/>
      <c r="I401" s="83"/>
      <c r="J401" s="99"/>
      <c r="K401" s="39"/>
      <c r="L401" s="216">
        <v>657001.56000000006</v>
      </c>
      <c r="M401" s="217"/>
      <c r="N401" s="218">
        <v>1653060.64</v>
      </c>
    </row>
    <row r="402" spans="1:14" s="35" customFormat="1" ht="21.75" customHeight="1">
      <c r="A402" s="110"/>
      <c r="B402" s="39"/>
      <c r="C402" s="219" t="s">
        <v>137</v>
      </c>
      <c r="D402" s="219"/>
      <c r="F402" s="39"/>
      <c r="G402" s="39"/>
      <c r="H402" s="81"/>
      <c r="I402" s="83"/>
      <c r="J402" s="81"/>
      <c r="K402" s="39"/>
      <c r="L402" s="223">
        <f>SUM(L397:L401)</f>
        <v>76578872.430000007</v>
      </c>
      <c r="M402" s="217"/>
      <c r="N402" s="224">
        <f>SUM(N397:N401)</f>
        <v>77124544.900000006</v>
      </c>
    </row>
    <row r="403" spans="1:14" s="35" customFormat="1" ht="21.75" customHeight="1">
      <c r="A403" s="110"/>
      <c r="B403" s="39"/>
      <c r="C403" s="220" t="s">
        <v>545</v>
      </c>
      <c r="D403" s="221"/>
      <c r="F403" s="39"/>
      <c r="G403" s="39"/>
      <c r="H403" s="81"/>
      <c r="I403" s="83"/>
      <c r="J403" s="81"/>
      <c r="K403" s="39"/>
      <c r="L403" s="225">
        <v>-853025.56</v>
      </c>
      <c r="M403" s="226"/>
      <c r="N403" s="225">
        <v>0</v>
      </c>
    </row>
    <row r="404" spans="1:14" s="35" customFormat="1" ht="21.75" customHeight="1">
      <c r="A404" s="110"/>
      <c r="B404" s="39"/>
      <c r="C404" s="222" t="s">
        <v>546</v>
      </c>
      <c r="D404" s="219"/>
      <c r="F404" s="39"/>
      <c r="G404" s="39"/>
      <c r="H404" s="81"/>
      <c r="I404" s="83"/>
      <c r="J404" s="81"/>
      <c r="K404" s="39"/>
      <c r="L404" s="227">
        <f>SUM(L402:L403)</f>
        <v>75725846.870000005</v>
      </c>
      <c r="M404" s="228"/>
      <c r="N404" s="227">
        <f>SUM(N402:N403)</f>
        <v>77124544.900000006</v>
      </c>
    </row>
    <row r="405" spans="1:14" s="35" customFormat="1" ht="21.75" customHeight="1">
      <c r="A405" s="110"/>
      <c r="C405" s="46" t="s">
        <v>138</v>
      </c>
      <c r="D405" s="39"/>
      <c r="E405" s="39"/>
      <c r="F405" s="39"/>
      <c r="G405" s="43"/>
      <c r="H405" s="81"/>
      <c r="I405" s="83"/>
      <c r="J405" s="81"/>
      <c r="K405" s="39"/>
      <c r="L405" s="81"/>
      <c r="M405" s="39"/>
      <c r="N405" s="81"/>
    </row>
    <row r="406" spans="1:14" s="35" customFormat="1" ht="21.75" customHeight="1">
      <c r="A406" s="110"/>
      <c r="C406" s="46"/>
      <c r="D406" s="219" t="s">
        <v>139</v>
      </c>
      <c r="E406" s="81"/>
      <c r="F406" s="39"/>
      <c r="G406" s="43"/>
      <c r="H406" s="81"/>
      <c r="I406" s="83"/>
      <c r="J406" s="81"/>
      <c r="K406" s="39"/>
      <c r="L406" s="214">
        <v>5574234.0999999996</v>
      </c>
      <c r="M406" s="214"/>
      <c r="N406" s="214">
        <v>2066246.45</v>
      </c>
    </row>
    <row r="407" spans="1:14" s="35" customFormat="1" ht="21.75" customHeight="1">
      <c r="A407" s="110"/>
      <c r="C407" s="46"/>
      <c r="D407" s="190" t="s">
        <v>723</v>
      </c>
      <c r="E407" s="81"/>
      <c r="F407" s="39"/>
      <c r="G407" s="43"/>
      <c r="H407" s="81"/>
      <c r="I407" s="83"/>
      <c r="J407" s="81"/>
      <c r="K407" s="39"/>
      <c r="L407" s="214">
        <v>1016480.37</v>
      </c>
      <c r="M407" s="214"/>
      <c r="N407" s="214">
        <v>6375484.8599999994</v>
      </c>
    </row>
    <row r="408" spans="1:14" s="35" customFormat="1" ht="21.75" customHeight="1">
      <c r="A408" s="110"/>
      <c r="C408" s="46"/>
      <c r="D408" s="190" t="s">
        <v>547</v>
      </c>
      <c r="E408" s="81"/>
      <c r="F408" s="39"/>
      <c r="G408" s="43"/>
      <c r="H408" s="81"/>
      <c r="I408" s="83"/>
      <c r="J408" s="81"/>
      <c r="K408" s="39"/>
      <c r="L408" s="214">
        <v>1765298.1600000004</v>
      </c>
      <c r="M408" s="214"/>
      <c r="N408" s="214">
        <v>7041346.1799999997</v>
      </c>
    </row>
    <row r="409" spans="1:14" s="35" customFormat="1" ht="21.75" customHeight="1">
      <c r="A409" s="110"/>
      <c r="C409" s="46"/>
      <c r="D409" s="190" t="s">
        <v>140</v>
      </c>
      <c r="E409" s="81"/>
      <c r="F409" s="39"/>
      <c r="G409" s="43"/>
      <c r="H409" s="81"/>
      <c r="I409" s="83"/>
      <c r="J409" s="81"/>
      <c r="K409" s="39"/>
      <c r="L409" s="214">
        <v>2383471.2999999998</v>
      </c>
      <c r="M409" s="230"/>
      <c r="N409" s="214">
        <v>729445.76</v>
      </c>
    </row>
    <row r="410" spans="1:14" s="35" customFormat="1" ht="21.75" customHeight="1">
      <c r="A410" s="110"/>
      <c r="C410" s="219" t="s">
        <v>548</v>
      </c>
      <c r="D410" s="219"/>
      <c r="E410" s="81"/>
      <c r="F410" s="39"/>
      <c r="G410" s="43"/>
      <c r="H410" s="81"/>
      <c r="I410" s="83"/>
      <c r="J410" s="81"/>
      <c r="K410" s="39"/>
      <c r="L410" s="231">
        <v>-230000</v>
      </c>
      <c r="M410" s="230"/>
      <c r="N410" s="238">
        <v>0</v>
      </c>
    </row>
    <row r="411" spans="1:14" s="35" customFormat="1" ht="21.75" customHeight="1">
      <c r="A411" s="110"/>
      <c r="C411" s="46" t="s">
        <v>141</v>
      </c>
      <c r="D411" s="39"/>
      <c r="E411" s="39"/>
      <c r="G411" s="43"/>
      <c r="H411" s="81"/>
      <c r="I411" s="83"/>
      <c r="J411" s="81"/>
      <c r="K411" s="39"/>
      <c r="L411" s="232">
        <f>SUM(L406:L410)</f>
        <v>10509483.93</v>
      </c>
      <c r="M411" s="233"/>
      <c r="N411" s="232">
        <f>SUM(N406:N410)</f>
        <v>16212523.249999998</v>
      </c>
    </row>
    <row r="412" spans="1:14" s="35" customFormat="1" ht="21.75" customHeight="1" thickBot="1">
      <c r="A412" s="110"/>
      <c r="B412" s="39"/>
      <c r="C412" s="42" t="s">
        <v>142</v>
      </c>
      <c r="F412" s="39"/>
      <c r="G412" s="43"/>
      <c r="H412" s="81"/>
      <c r="I412" s="83"/>
      <c r="J412" s="81"/>
      <c r="K412" s="39"/>
      <c r="L412" s="234">
        <f>+L404+L411</f>
        <v>86235330.800000012</v>
      </c>
      <c r="M412" s="235" t="e">
        <v>#REF!</v>
      </c>
      <c r="N412" s="234">
        <f>+N404+N411</f>
        <v>93337068.150000006</v>
      </c>
    </row>
    <row r="413" spans="1:14" s="35" customFormat="1" ht="21.75" customHeight="1" thickTop="1">
      <c r="A413" s="110"/>
      <c r="B413" s="229" t="s">
        <v>549</v>
      </c>
      <c r="C413" s="219"/>
      <c r="D413" s="46"/>
      <c r="E413" s="46"/>
      <c r="F413" s="39"/>
      <c r="G413" s="43"/>
      <c r="H413" s="81"/>
      <c r="I413" s="83"/>
      <c r="J413" s="81"/>
      <c r="K413" s="39"/>
      <c r="L413" s="81"/>
      <c r="M413" s="81"/>
      <c r="N413" s="81"/>
    </row>
    <row r="414" spans="1:14" s="35" customFormat="1" ht="21.75" customHeight="1">
      <c r="A414" s="110"/>
      <c r="B414" s="236"/>
      <c r="C414" s="219" t="s">
        <v>550</v>
      </c>
      <c r="D414" s="46"/>
      <c r="E414" s="46"/>
      <c r="F414" s="39"/>
      <c r="G414" s="43"/>
      <c r="H414" s="81"/>
      <c r="I414" s="83"/>
      <c r="J414" s="81"/>
      <c r="K414" s="39"/>
      <c r="L414" s="237">
        <v>0</v>
      </c>
      <c r="M414" s="237"/>
      <c r="N414" s="237">
        <v>0</v>
      </c>
    </row>
    <row r="415" spans="1:14" s="35" customFormat="1" ht="21.75" customHeight="1">
      <c r="A415" s="110"/>
      <c r="B415" s="236"/>
      <c r="C415" s="190" t="s">
        <v>145</v>
      </c>
      <c r="D415" s="46"/>
      <c r="E415" s="46"/>
      <c r="F415" s="39"/>
      <c r="G415" s="43"/>
      <c r="H415" s="81"/>
      <c r="I415" s="83"/>
      <c r="J415" s="81"/>
      <c r="K415" s="39"/>
      <c r="L415" s="237">
        <v>1392691.22</v>
      </c>
      <c r="M415" s="237"/>
      <c r="N415" s="237">
        <v>0</v>
      </c>
    </row>
    <row r="416" spans="1:14" s="35" customFormat="1" ht="21.75" customHeight="1">
      <c r="A416" s="110"/>
      <c r="B416" s="236"/>
      <c r="C416" s="190" t="s">
        <v>346</v>
      </c>
      <c r="D416" s="46"/>
      <c r="E416" s="46"/>
      <c r="F416" s="39"/>
      <c r="G416" s="43"/>
      <c r="H416" s="81"/>
      <c r="I416" s="83"/>
      <c r="J416" s="81"/>
      <c r="K416" s="39"/>
      <c r="L416" s="238">
        <v>-309665.65999999997</v>
      </c>
      <c r="M416" s="237"/>
      <c r="N416" s="238">
        <v>0</v>
      </c>
    </row>
    <row r="417" spans="1:23" s="35" customFormat="1" ht="21.75" customHeight="1" thickBot="1">
      <c r="A417" s="110"/>
      <c r="B417" s="236"/>
      <c r="C417" s="219" t="s">
        <v>551</v>
      </c>
      <c r="D417" s="46"/>
      <c r="E417" s="46"/>
      <c r="F417" s="39"/>
      <c r="G417" s="43"/>
      <c r="H417" s="81"/>
      <c r="I417" s="83"/>
      <c r="J417" s="81"/>
      <c r="K417" s="39"/>
      <c r="L417" s="239">
        <f>SUM(L414:L416)</f>
        <v>1083025.56</v>
      </c>
      <c r="M417" s="240" t="e">
        <v>#REF!</v>
      </c>
      <c r="N417" s="239">
        <f>SUM(N414:N416)</f>
        <v>0</v>
      </c>
    </row>
    <row r="418" spans="1:23" s="35" customFormat="1" ht="21.75" customHeight="1" thickTop="1">
      <c r="A418" s="110"/>
      <c r="B418" s="39"/>
      <c r="D418" s="46"/>
      <c r="E418" s="46"/>
      <c r="F418" s="39"/>
      <c r="G418" s="43"/>
      <c r="H418" s="81"/>
      <c r="I418" s="83"/>
      <c r="J418" s="81"/>
      <c r="K418" s="39"/>
      <c r="L418" s="81"/>
      <c r="M418" s="81"/>
      <c r="N418" s="81"/>
    </row>
    <row r="419" spans="1:23" s="35" customFormat="1" ht="21.75" customHeight="1">
      <c r="A419" s="110"/>
      <c r="B419" s="39"/>
      <c r="D419" s="46"/>
      <c r="E419" s="46"/>
      <c r="F419" s="39"/>
      <c r="G419" s="43"/>
      <c r="H419" s="81"/>
      <c r="I419" s="83"/>
      <c r="J419" s="81"/>
      <c r="K419" s="39"/>
      <c r="L419" s="81"/>
      <c r="M419" s="81"/>
      <c r="N419" s="81"/>
    </row>
    <row r="420" spans="1:23" s="35" customFormat="1" ht="21.75" customHeight="1">
      <c r="A420" s="110"/>
      <c r="B420" s="39"/>
      <c r="D420" s="46"/>
      <c r="E420" s="46"/>
      <c r="F420" s="39"/>
      <c r="G420" s="43"/>
      <c r="H420" s="81"/>
      <c r="I420" s="83"/>
      <c r="J420" s="81"/>
      <c r="K420" s="39"/>
      <c r="L420" s="81"/>
      <c r="M420" s="81"/>
      <c r="N420" s="81"/>
    </row>
    <row r="421" spans="1:23" s="35" customFormat="1" ht="21.75" customHeight="1">
      <c r="A421" s="110"/>
      <c r="B421" s="39"/>
      <c r="D421" s="46"/>
      <c r="E421" s="46"/>
      <c r="F421" s="39"/>
      <c r="G421" s="43"/>
      <c r="H421" s="81"/>
      <c r="I421" s="83"/>
      <c r="J421" s="81"/>
      <c r="K421" s="39"/>
      <c r="L421" s="81"/>
      <c r="M421" s="81"/>
      <c r="N421" s="81"/>
    </row>
    <row r="422" spans="1:23" s="35" customFormat="1" ht="21.75" customHeight="1">
      <c r="A422" s="110"/>
      <c r="B422" s="39"/>
      <c r="D422" s="46"/>
      <c r="E422" s="46"/>
      <c r="F422" s="39"/>
      <c r="G422" s="43"/>
      <c r="H422" s="81"/>
      <c r="I422" s="83"/>
      <c r="J422" s="81"/>
      <c r="K422" s="39"/>
      <c r="L422" s="81"/>
      <c r="M422" s="81"/>
      <c r="N422" s="81"/>
    </row>
    <row r="423" spans="1:23" s="35" customFormat="1" ht="21.75" customHeight="1">
      <c r="A423" s="110"/>
      <c r="B423" s="39"/>
      <c r="D423" s="46"/>
      <c r="E423" s="46"/>
      <c r="F423" s="39"/>
      <c r="G423" s="43"/>
      <c r="H423" s="81"/>
      <c r="I423" s="83"/>
      <c r="J423" s="81"/>
      <c r="K423" s="39"/>
      <c r="L423" s="81"/>
      <c r="M423" s="81"/>
      <c r="N423" s="81"/>
    </row>
    <row r="424" spans="1:23" s="35" customFormat="1" ht="21.75" customHeight="1">
      <c r="A424" s="110"/>
      <c r="B424" s="39"/>
      <c r="D424" s="46"/>
      <c r="E424" s="46"/>
      <c r="F424" s="39"/>
      <c r="G424" s="43"/>
      <c r="H424" s="81"/>
      <c r="I424" s="83"/>
      <c r="J424" s="81"/>
      <c r="K424" s="39"/>
      <c r="L424" s="81"/>
      <c r="M424" s="81"/>
      <c r="N424" s="81"/>
    </row>
    <row r="425" spans="1:23" s="35" customFormat="1" ht="21.75" customHeight="1">
      <c r="A425" s="110"/>
      <c r="B425" s="39"/>
      <c r="D425" s="46"/>
      <c r="E425" s="46"/>
      <c r="F425" s="39"/>
      <c r="G425" s="43"/>
      <c r="H425" s="81"/>
      <c r="I425" s="83"/>
      <c r="J425" s="81"/>
      <c r="K425" s="39"/>
      <c r="L425" s="81"/>
      <c r="M425" s="81"/>
      <c r="N425" s="81"/>
    </row>
    <row r="426" spans="1:23" s="35" customFormat="1" ht="21.75" customHeight="1">
      <c r="A426" s="95"/>
      <c r="B426" s="96"/>
      <c r="C426" s="39"/>
      <c r="D426" s="39"/>
      <c r="E426" s="39"/>
      <c r="F426" s="39"/>
      <c r="G426" s="39"/>
      <c r="H426" s="97"/>
      <c r="I426" s="97"/>
      <c r="J426" s="97"/>
      <c r="K426" s="83"/>
      <c r="L426" s="98"/>
      <c r="M426" s="98"/>
      <c r="N426" s="99"/>
    </row>
    <row r="427" spans="1:23" s="35" customFormat="1" ht="21.75" customHeight="1">
      <c r="A427" s="51"/>
      <c r="B427" s="52" t="s">
        <v>28</v>
      </c>
      <c r="C427" s="56"/>
      <c r="D427" s="52"/>
      <c r="E427" s="52"/>
      <c r="F427" s="52"/>
      <c r="G427" s="53"/>
      <c r="H427" s="52"/>
      <c r="I427" s="55"/>
      <c r="J427" s="56"/>
      <c r="K427" s="57"/>
      <c r="L427" s="52"/>
      <c r="M427" s="52"/>
      <c r="N427" s="52"/>
    </row>
    <row r="428" spans="1:23" s="35" customFormat="1" ht="21.75" customHeight="1">
      <c r="A428" s="51"/>
      <c r="B428" s="151" t="s">
        <v>451</v>
      </c>
      <c r="C428" s="151"/>
      <c r="D428" s="151"/>
      <c r="E428" s="151"/>
      <c r="F428" s="151"/>
      <c r="G428" s="71"/>
      <c r="H428" s="151" t="s">
        <v>452</v>
      </c>
      <c r="I428" s="96"/>
      <c r="K428" s="125"/>
      <c r="L428" s="151"/>
      <c r="M428" s="151"/>
      <c r="N428" s="151"/>
      <c r="W428" s="191"/>
    </row>
    <row r="429" spans="1:23" s="35" customFormat="1" ht="21.75" customHeight="1">
      <c r="A429" s="394" t="s">
        <v>11</v>
      </c>
      <c r="B429" s="394"/>
      <c r="C429" s="394"/>
      <c r="D429" s="394"/>
      <c r="E429" s="394"/>
      <c r="F429" s="394"/>
      <c r="G429" s="394"/>
      <c r="H429" s="394"/>
      <c r="I429" s="394"/>
      <c r="J429" s="394"/>
      <c r="K429" s="394"/>
      <c r="L429" s="394"/>
      <c r="M429" s="394"/>
      <c r="N429" s="394"/>
    </row>
    <row r="430" spans="1:23" s="35" customFormat="1" ht="21.75" customHeight="1">
      <c r="A430" s="352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</row>
    <row r="431" spans="1:23" s="35" customFormat="1" ht="21.75" customHeight="1">
      <c r="A431" s="351" t="s">
        <v>203</v>
      </c>
      <c r="B431" s="39" t="s">
        <v>207</v>
      </c>
      <c r="C431" s="43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1:23" s="35" customFormat="1" ht="21.75" customHeight="1">
      <c r="A432" s="102"/>
      <c r="B432" s="102"/>
      <c r="C432" s="83"/>
      <c r="D432" s="39"/>
      <c r="E432" s="39"/>
      <c r="F432" s="39"/>
      <c r="G432" s="39"/>
      <c r="H432" s="83"/>
      <c r="I432" s="83"/>
      <c r="J432" s="83"/>
      <c r="K432" s="83"/>
      <c r="L432" s="43"/>
      <c r="M432" s="57"/>
      <c r="N432" s="84" t="s">
        <v>15</v>
      </c>
    </row>
    <row r="433" spans="1:14" s="35" customFormat="1" ht="21.75" customHeight="1">
      <c r="A433" s="95"/>
      <c r="B433" s="96"/>
      <c r="C433" s="39"/>
      <c r="F433" s="39"/>
      <c r="G433" s="39"/>
      <c r="H433" s="97"/>
      <c r="I433" s="97"/>
      <c r="J433" s="97"/>
      <c r="K433" s="83"/>
      <c r="L433" s="100" t="s">
        <v>528</v>
      </c>
      <c r="M433" s="39"/>
      <c r="N433" s="100" t="s">
        <v>16</v>
      </c>
    </row>
    <row r="434" spans="1:14" s="35" customFormat="1" ht="21.75" customHeight="1">
      <c r="A434" s="95"/>
      <c r="B434" s="96"/>
      <c r="D434" s="102" t="s">
        <v>23</v>
      </c>
      <c r="E434" s="102"/>
      <c r="F434" s="39"/>
      <c r="G434" s="39"/>
      <c r="H434" s="97"/>
      <c r="I434" s="97"/>
      <c r="J434" s="97"/>
      <c r="K434" s="83"/>
      <c r="L434" s="241">
        <v>21777012.600000001</v>
      </c>
      <c r="M434" s="209"/>
      <c r="N434" s="241">
        <v>20595040.550000001</v>
      </c>
    </row>
    <row r="435" spans="1:14" s="35" customFormat="1" ht="21.75" customHeight="1">
      <c r="A435" s="95"/>
      <c r="B435" s="96"/>
      <c r="D435" s="83" t="s">
        <v>143</v>
      </c>
      <c r="E435" s="83"/>
      <c r="F435" s="39"/>
      <c r="G435" s="39"/>
      <c r="H435" s="57"/>
      <c r="I435" s="83"/>
      <c r="J435" s="57"/>
      <c r="K435" s="83"/>
      <c r="L435" s="241">
        <v>148394.16</v>
      </c>
      <c r="M435" s="217"/>
      <c r="N435" s="241">
        <v>82307.86</v>
      </c>
    </row>
    <row r="436" spans="1:14" s="35" customFormat="1" ht="21.75" customHeight="1">
      <c r="A436" s="96"/>
      <c r="B436" s="39"/>
      <c r="D436" s="39" t="s">
        <v>380</v>
      </c>
      <c r="E436" s="39"/>
      <c r="F436" s="39"/>
      <c r="G436" s="39"/>
      <c r="H436" s="103"/>
      <c r="I436" s="83"/>
      <c r="J436" s="103"/>
      <c r="K436" s="83"/>
      <c r="L436" s="242">
        <v>-3659049.4299999997</v>
      </c>
      <c r="M436" s="243"/>
      <c r="N436" s="242">
        <v>-3285842.13</v>
      </c>
    </row>
    <row r="437" spans="1:14" s="35" customFormat="1" ht="21.75" customHeight="1" thickBot="1">
      <c r="A437" s="95"/>
      <c r="B437" s="96"/>
      <c r="D437" s="39" t="s">
        <v>144</v>
      </c>
      <c r="E437" s="39"/>
      <c r="G437" s="39"/>
      <c r="H437" s="97"/>
      <c r="I437" s="97"/>
      <c r="J437" s="97"/>
      <c r="K437" s="83"/>
      <c r="L437" s="244">
        <f>SUM(L434:L436)</f>
        <v>18266357.330000002</v>
      </c>
      <c r="M437" s="245">
        <v>0</v>
      </c>
      <c r="N437" s="244">
        <f>SUM(N434:N436)</f>
        <v>17391506.280000001</v>
      </c>
    </row>
    <row r="438" spans="1:14" s="35" customFormat="1" ht="21.75" customHeight="1" thickTop="1">
      <c r="A438" s="95"/>
      <c r="B438" s="96"/>
      <c r="C438" s="39"/>
      <c r="F438" s="39"/>
      <c r="G438" s="39"/>
      <c r="H438" s="97"/>
      <c r="I438" s="97"/>
      <c r="J438" s="97"/>
      <c r="K438" s="83"/>
      <c r="L438" s="98"/>
      <c r="M438" s="98"/>
      <c r="N438" s="99"/>
    </row>
    <row r="439" spans="1:14" s="35" customFormat="1" ht="21.75" customHeight="1">
      <c r="A439" s="95"/>
      <c r="B439" s="96"/>
      <c r="C439" s="39" t="s">
        <v>263</v>
      </c>
      <c r="D439" s="39"/>
      <c r="E439" s="39"/>
      <c r="F439" s="39"/>
      <c r="G439" s="39"/>
      <c r="H439" s="97"/>
      <c r="I439" s="97"/>
      <c r="J439" s="97"/>
      <c r="K439" s="83"/>
      <c r="L439" s="98"/>
      <c r="M439" s="98"/>
      <c r="N439" s="99"/>
    </row>
    <row r="440" spans="1:14" s="35" customFormat="1" ht="21.75" customHeight="1">
      <c r="A440" s="95"/>
      <c r="B440" s="96"/>
      <c r="C440" s="39"/>
      <c r="D440" s="39" t="s">
        <v>146</v>
      </c>
      <c r="E440" s="39"/>
      <c r="F440" s="39"/>
      <c r="G440" s="39"/>
      <c r="H440" s="97"/>
      <c r="I440" s="97"/>
      <c r="J440" s="97"/>
      <c r="K440" s="83"/>
      <c r="L440" s="247">
        <v>-3285842.13</v>
      </c>
      <c r="M440" s="247"/>
      <c r="N440" s="248">
        <v>-963293.29</v>
      </c>
    </row>
    <row r="441" spans="1:14" s="35" customFormat="1" ht="21.75" customHeight="1">
      <c r="A441" s="95"/>
      <c r="B441" s="96"/>
      <c r="C441" s="39"/>
      <c r="D441" s="39" t="s">
        <v>145</v>
      </c>
      <c r="E441" s="39"/>
      <c r="G441" s="39"/>
      <c r="H441" s="97"/>
      <c r="I441" s="97"/>
      <c r="J441" s="97"/>
      <c r="K441" s="83"/>
      <c r="L441" s="247">
        <v>0</v>
      </c>
      <c r="M441" s="247"/>
      <c r="N441" s="248">
        <v>-2322548.84</v>
      </c>
    </row>
    <row r="442" spans="1:14" s="35" customFormat="1" ht="21.75" customHeight="1">
      <c r="A442" s="95"/>
      <c r="B442" s="96"/>
      <c r="C442" s="39"/>
      <c r="D442" s="190" t="s">
        <v>346</v>
      </c>
      <c r="E442" s="39"/>
      <c r="G442" s="39"/>
      <c r="H442" s="97"/>
      <c r="I442" s="97"/>
      <c r="J442" s="97"/>
      <c r="K442" s="83"/>
      <c r="L442" s="247">
        <v>-373207.29999999981</v>
      </c>
      <c r="M442" s="247"/>
      <c r="N442" s="248">
        <v>0</v>
      </c>
    </row>
    <row r="443" spans="1:14" s="35" customFormat="1" ht="21.75" customHeight="1" thickBot="1">
      <c r="A443" s="95"/>
      <c r="B443" s="96"/>
      <c r="C443" s="39"/>
      <c r="D443" s="39" t="s">
        <v>147</v>
      </c>
      <c r="E443" s="39"/>
      <c r="F443" s="39"/>
      <c r="G443" s="39"/>
      <c r="H443" s="97"/>
      <c r="I443" s="97"/>
      <c r="J443" s="97"/>
      <c r="K443" s="83"/>
      <c r="L443" s="249">
        <f>SUM(L440:L442)</f>
        <v>-3659049.4299999997</v>
      </c>
      <c r="M443" s="247"/>
      <c r="N443" s="249">
        <f>SUM(N440:N442)</f>
        <v>-3285842.13</v>
      </c>
    </row>
    <row r="444" spans="1:14" s="35" customFormat="1" ht="21.75" customHeight="1" thickTop="1">
      <c r="A444" s="95"/>
      <c r="B444" s="96"/>
      <c r="C444" s="39"/>
      <c r="D444" s="39"/>
      <c r="E444" s="39"/>
      <c r="F444" s="39"/>
      <c r="G444" s="39"/>
      <c r="H444" s="97"/>
      <c r="I444" s="97"/>
      <c r="J444" s="97"/>
      <c r="K444" s="83"/>
      <c r="L444" s="57"/>
      <c r="M444" s="57"/>
      <c r="N444" s="57"/>
    </row>
    <row r="445" spans="1:14" s="35" customFormat="1" ht="21.75" customHeight="1">
      <c r="A445" s="357" t="s">
        <v>205</v>
      </c>
      <c r="B445" s="93" t="s">
        <v>148</v>
      </c>
      <c r="C445" s="104"/>
      <c r="D445" s="105"/>
      <c r="E445" s="105"/>
      <c r="F445" s="105"/>
      <c r="G445" s="105"/>
      <c r="H445" s="105"/>
      <c r="I445" s="93"/>
      <c r="J445" s="106"/>
      <c r="K445" s="93"/>
      <c r="L445" s="106"/>
      <c r="M445" s="93"/>
      <c r="N445" s="93"/>
    </row>
    <row r="446" spans="1:14" s="35" customFormat="1" ht="21.75" customHeight="1">
      <c r="A446" s="358"/>
      <c r="B446" s="93"/>
      <c r="C446" s="104" t="s">
        <v>552</v>
      </c>
      <c r="D446" s="105"/>
      <c r="E446" s="105"/>
      <c r="F446" s="105"/>
      <c r="G446" s="105"/>
      <c r="H446" s="105"/>
      <c r="I446" s="93"/>
      <c r="J446" s="106"/>
      <c r="K446" s="93"/>
      <c r="L446" s="106"/>
      <c r="M446" s="93"/>
      <c r="N446" s="93"/>
    </row>
    <row r="447" spans="1:14" s="35" customFormat="1" ht="21.75" customHeight="1">
      <c r="A447" s="358"/>
      <c r="B447" s="93" t="s">
        <v>553</v>
      </c>
      <c r="C447" s="104"/>
      <c r="D447" s="105"/>
      <c r="E447" s="105"/>
      <c r="F447" s="105"/>
      <c r="G447" s="105"/>
      <c r="H447" s="105"/>
      <c r="I447" s="93"/>
      <c r="J447" s="106"/>
      <c r="K447" s="93"/>
      <c r="L447" s="106"/>
      <c r="M447" s="93"/>
      <c r="N447" s="93"/>
    </row>
    <row r="448" spans="1:14" s="35" customFormat="1" ht="21.75" customHeight="1">
      <c r="A448" s="95"/>
      <c r="B448" s="96"/>
      <c r="C448" s="39"/>
      <c r="D448" s="39"/>
      <c r="E448" s="39"/>
      <c r="F448" s="39"/>
      <c r="G448" s="39"/>
      <c r="H448" s="97"/>
      <c r="I448" s="97"/>
      <c r="J448" s="97"/>
      <c r="K448" s="83"/>
      <c r="L448" s="98"/>
      <c r="M448" s="98"/>
      <c r="N448" s="99"/>
    </row>
    <row r="449" spans="1:14" s="35" customFormat="1" ht="21.75" customHeight="1">
      <c r="A449" s="95"/>
      <c r="B449" s="96"/>
      <c r="C449" s="39"/>
      <c r="D449" s="39"/>
      <c r="E449" s="39"/>
      <c r="F449" s="39"/>
      <c r="G449" s="39"/>
      <c r="H449" s="97"/>
      <c r="I449" s="97"/>
      <c r="J449" s="97"/>
      <c r="K449" s="83"/>
      <c r="L449" s="98"/>
      <c r="M449" s="98"/>
      <c r="N449" s="99"/>
    </row>
    <row r="450" spans="1:14" s="35" customFormat="1" ht="21.75" customHeight="1">
      <c r="A450" s="95"/>
      <c r="B450" s="96"/>
      <c r="C450" s="39"/>
      <c r="D450" s="39"/>
      <c r="E450" s="39"/>
      <c r="F450" s="39"/>
      <c r="G450" s="39"/>
      <c r="H450" s="97"/>
      <c r="I450" s="97"/>
      <c r="J450" s="97"/>
      <c r="K450" s="83"/>
      <c r="L450" s="98"/>
      <c r="M450" s="98"/>
      <c r="N450" s="99"/>
    </row>
    <row r="451" spans="1:14" s="35" customFormat="1" ht="21.75" customHeight="1">
      <c r="A451" s="95"/>
      <c r="B451" s="96"/>
      <c r="C451" s="39"/>
      <c r="D451" s="39"/>
      <c r="E451" s="39"/>
      <c r="F451" s="39"/>
      <c r="G451" s="39"/>
      <c r="H451" s="97"/>
      <c r="I451" s="97"/>
      <c r="J451" s="97"/>
      <c r="K451" s="83"/>
      <c r="L451" s="98"/>
      <c r="M451" s="98"/>
      <c r="N451" s="99"/>
    </row>
    <row r="452" spans="1:14" s="35" customFormat="1" ht="21.75" customHeight="1">
      <c r="A452" s="95"/>
      <c r="B452" s="96"/>
      <c r="C452" s="39"/>
      <c r="D452" s="39"/>
      <c r="E452" s="39"/>
      <c r="F452" s="39"/>
      <c r="G452" s="39"/>
      <c r="H452" s="97"/>
      <c r="I452" s="97"/>
      <c r="J452" s="97"/>
      <c r="K452" s="83"/>
      <c r="L452" s="98"/>
      <c r="M452" s="98"/>
      <c r="N452" s="99"/>
    </row>
    <row r="453" spans="1:14" s="35" customFormat="1" ht="21.75" customHeight="1">
      <c r="A453" s="95"/>
      <c r="B453" s="96"/>
      <c r="C453" s="39"/>
      <c r="D453" s="39"/>
      <c r="E453" s="39"/>
      <c r="F453" s="39"/>
      <c r="G453" s="39"/>
      <c r="H453" s="97"/>
      <c r="I453" s="97"/>
      <c r="J453" s="97"/>
      <c r="K453" s="83"/>
      <c r="L453" s="98"/>
      <c r="M453" s="98"/>
      <c r="N453" s="99"/>
    </row>
    <row r="454" spans="1:14" s="35" customFormat="1" ht="21.75" customHeight="1">
      <c r="A454" s="95"/>
      <c r="B454" s="96"/>
      <c r="C454" s="39"/>
      <c r="D454" s="39"/>
      <c r="E454" s="39"/>
      <c r="F454" s="39"/>
      <c r="G454" s="39"/>
      <c r="H454" s="97"/>
      <c r="I454" s="97"/>
      <c r="J454" s="97"/>
      <c r="K454" s="83"/>
      <c r="L454" s="98"/>
      <c r="M454" s="98"/>
      <c r="N454" s="99"/>
    </row>
    <row r="455" spans="1:14" s="35" customFormat="1" ht="21.75" customHeight="1">
      <c r="A455" s="95"/>
      <c r="B455" s="96"/>
      <c r="C455" s="39"/>
      <c r="D455" s="39"/>
      <c r="E455" s="39"/>
      <c r="F455" s="39"/>
      <c r="G455" s="39"/>
      <c r="H455" s="97"/>
      <c r="I455" s="97"/>
      <c r="J455" s="97"/>
      <c r="K455" s="83"/>
      <c r="L455" s="98"/>
      <c r="M455" s="98"/>
      <c r="N455" s="99"/>
    </row>
    <row r="456" spans="1:14" s="35" customFormat="1" ht="21.75" customHeight="1">
      <c r="A456" s="95"/>
      <c r="B456" s="96"/>
      <c r="C456" s="39"/>
      <c r="D456" s="39"/>
      <c r="E456" s="39"/>
      <c r="F456" s="39"/>
      <c r="G456" s="39"/>
      <c r="H456" s="97"/>
      <c r="I456" s="97"/>
      <c r="J456" s="97"/>
      <c r="K456" s="83"/>
      <c r="L456" s="98"/>
      <c r="M456" s="98"/>
      <c r="N456" s="99"/>
    </row>
    <row r="457" spans="1:14" s="35" customFormat="1" ht="21.75" customHeight="1">
      <c r="A457" s="95"/>
      <c r="B457" s="96"/>
      <c r="C457" s="39"/>
      <c r="D457" s="39"/>
      <c r="E457" s="39"/>
      <c r="F457" s="39"/>
      <c r="G457" s="39"/>
      <c r="H457" s="97"/>
      <c r="I457" s="97"/>
      <c r="J457" s="97"/>
      <c r="K457" s="83"/>
      <c r="L457" s="98"/>
      <c r="M457" s="98"/>
      <c r="N457" s="99"/>
    </row>
    <row r="458" spans="1:14" s="35" customFormat="1" ht="21.75" customHeight="1">
      <c r="A458" s="95"/>
      <c r="B458" s="96"/>
      <c r="C458" s="39"/>
      <c r="D458" s="39"/>
      <c r="E458" s="39"/>
      <c r="F458" s="39"/>
      <c r="G458" s="39"/>
      <c r="H458" s="97"/>
      <c r="I458" s="97"/>
      <c r="J458" s="97"/>
      <c r="K458" s="83"/>
      <c r="L458" s="98"/>
      <c r="M458" s="98"/>
      <c r="N458" s="99"/>
    </row>
    <row r="459" spans="1:14" s="35" customFormat="1" ht="21.75" customHeight="1">
      <c r="A459" s="95"/>
      <c r="B459" s="96"/>
      <c r="C459" s="39"/>
      <c r="D459" s="39"/>
      <c r="E459" s="39"/>
      <c r="F459" s="39"/>
      <c r="G459" s="39"/>
      <c r="H459" s="97"/>
      <c r="I459" s="97"/>
      <c r="J459" s="97"/>
      <c r="K459" s="83"/>
      <c r="L459" s="98"/>
      <c r="M459" s="98"/>
      <c r="N459" s="99"/>
    </row>
    <row r="460" spans="1:14" s="35" customFormat="1" ht="21.75" customHeight="1">
      <c r="A460" s="95"/>
      <c r="B460" s="96"/>
      <c r="C460" s="39"/>
      <c r="D460" s="39"/>
      <c r="E460" s="39"/>
      <c r="F460" s="39"/>
      <c r="G460" s="39"/>
      <c r="H460" s="97"/>
      <c r="I460" s="97"/>
      <c r="J460" s="97"/>
      <c r="K460" s="83"/>
      <c r="L460" s="98"/>
      <c r="M460" s="98"/>
      <c r="N460" s="99"/>
    </row>
    <row r="461" spans="1:14" s="35" customFormat="1" ht="21.75" customHeight="1">
      <c r="A461" s="95"/>
      <c r="B461" s="96"/>
      <c r="C461" s="39"/>
      <c r="D461" s="39"/>
      <c r="E461" s="39"/>
      <c r="F461" s="39"/>
      <c r="G461" s="39"/>
      <c r="H461" s="97"/>
      <c r="I461" s="97"/>
      <c r="J461" s="97"/>
      <c r="K461" s="83"/>
      <c r="L461" s="98"/>
      <c r="M461" s="98"/>
      <c r="N461" s="99"/>
    </row>
    <row r="462" spans="1:14" s="35" customFormat="1" ht="21.75" customHeight="1">
      <c r="A462" s="95"/>
      <c r="B462" s="96"/>
      <c r="C462" s="39"/>
      <c r="D462" s="39"/>
      <c r="E462" s="39"/>
      <c r="F462" s="39"/>
      <c r="G462" s="39"/>
      <c r="H462" s="97"/>
      <c r="I462" s="97"/>
      <c r="J462" s="97"/>
      <c r="K462" s="83"/>
      <c r="L462" s="98"/>
      <c r="M462" s="98"/>
      <c r="N462" s="99"/>
    </row>
    <row r="463" spans="1:14" s="35" customFormat="1" ht="21.75" customHeight="1">
      <c r="A463" s="95"/>
      <c r="B463" s="96"/>
      <c r="C463" s="39"/>
      <c r="D463" s="39"/>
      <c r="E463" s="39"/>
      <c r="F463" s="39"/>
      <c r="G463" s="39"/>
      <c r="H463" s="97"/>
      <c r="I463" s="97"/>
      <c r="J463" s="97"/>
      <c r="K463" s="83"/>
      <c r="L463" s="98"/>
      <c r="M463" s="98"/>
      <c r="N463" s="99"/>
    </row>
    <row r="464" spans="1:14" s="35" customFormat="1" ht="21.75" customHeight="1">
      <c r="A464" s="95"/>
      <c r="B464" s="96"/>
      <c r="C464" s="39"/>
      <c r="D464" s="39"/>
      <c r="E464" s="39"/>
      <c r="F464" s="39"/>
      <c r="G464" s="39"/>
      <c r="H464" s="97"/>
      <c r="I464" s="97"/>
      <c r="J464" s="97"/>
      <c r="K464" s="83"/>
      <c r="L464" s="98"/>
      <c r="M464" s="98"/>
      <c r="N464" s="99"/>
    </row>
    <row r="465" spans="1:23" s="35" customFormat="1" ht="21.75" customHeight="1">
      <c r="A465" s="95"/>
      <c r="B465" s="96"/>
      <c r="C465" s="39"/>
      <c r="D465" s="39"/>
      <c r="E465" s="39"/>
      <c r="F465" s="39"/>
      <c r="G465" s="39"/>
      <c r="H465" s="97"/>
      <c r="I465" s="97"/>
      <c r="J465" s="97"/>
      <c r="K465" s="83"/>
      <c r="L465" s="98"/>
      <c r="M465" s="98"/>
      <c r="N465" s="99"/>
    </row>
    <row r="466" spans="1:23" s="35" customFormat="1" ht="21.75" customHeight="1">
      <c r="A466" s="115"/>
      <c r="B466" s="131" t="s">
        <v>28</v>
      </c>
      <c r="C466" s="83"/>
      <c r="D466" s="102"/>
      <c r="E466" s="102"/>
      <c r="F466" s="83"/>
      <c r="G466" s="115"/>
      <c r="H466" s="131"/>
      <c r="I466" s="131"/>
      <c r="J466" s="131"/>
      <c r="K466" s="131"/>
      <c r="L466" s="132"/>
      <c r="M466" s="131"/>
      <c r="N466" s="132"/>
    </row>
    <row r="467" spans="1:23" s="35" customFormat="1" ht="21.75" customHeight="1">
      <c r="A467" s="51"/>
      <c r="B467" s="151" t="s">
        <v>451</v>
      </c>
      <c r="C467" s="151"/>
      <c r="D467" s="151"/>
      <c r="E467" s="151"/>
      <c r="F467" s="151"/>
      <c r="G467" s="71"/>
      <c r="H467" s="151" t="s">
        <v>452</v>
      </c>
      <c r="I467" s="96"/>
      <c r="K467" s="125"/>
      <c r="L467" s="151"/>
      <c r="M467" s="151"/>
      <c r="N467" s="151"/>
      <c r="W467" s="191"/>
    </row>
    <row r="468" spans="1:23" ht="21.75" customHeight="1">
      <c r="A468" s="51"/>
    </row>
  </sheetData>
  <mergeCells count="18">
    <mergeCell ref="A234:N234"/>
    <mergeCell ref="A195:N195"/>
    <mergeCell ref="A390:N390"/>
    <mergeCell ref="A429:N429"/>
    <mergeCell ref="A349:N349"/>
    <mergeCell ref="A1:N1"/>
    <mergeCell ref="A2:N2"/>
    <mergeCell ref="A3:N3"/>
    <mergeCell ref="A39:N39"/>
    <mergeCell ref="A156:N156"/>
    <mergeCell ref="A117:N117"/>
    <mergeCell ref="D139:F139"/>
    <mergeCell ref="A273:N273"/>
    <mergeCell ref="A310:N310"/>
    <mergeCell ref="D142:F142"/>
    <mergeCell ref="D144:F144"/>
    <mergeCell ref="A78:N78"/>
    <mergeCell ref="D141:F141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F30" sqref="F30"/>
    </sheetView>
  </sheetViews>
  <sheetFormatPr defaultColWidth="7.875" defaultRowHeight="23.25" customHeight="1"/>
  <cols>
    <col min="1" max="1" width="3.125" style="12" customWidth="1"/>
    <col min="2" max="2" width="4.125" style="12" customWidth="1"/>
    <col min="3" max="3" width="6.75" style="12" customWidth="1"/>
    <col min="4" max="4" width="34.625" style="12" customWidth="1"/>
    <col min="5" max="5" width="0.625" style="12" customWidth="1"/>
    <col min="6" max="6" width="18.25" style="19" customWidth="1"/>
    <col min="7" max="7" width="0.625" style="19" customWidth="1"/>
    <col min="8" max="8" width="18.25" style="19" customWidth="1"/>
    <col min="9" max="9" width="0.625" style="19" customWidth="1"/>
    <col min="10" max="10" width="18.25" style="19" customWidth="1"/>
    <col min="11" max="11" width="0.625" style="19" customWidth="1"/>
    <col min="12" max="12" width="18.25" style="19" customWidth="1"/>
    <col min="13" max="13" width="0.625" style="19" customWidth="1"/>
    <col min="14" max="14" width="18.25" style="19" customWidth="1"/>
    <col min="15" max="15" width="0.625" style="19" customWidth="1"/>
    <col min="16" max="16" width="18.25" style="19" customWidth="1"/>
    <col min="17" max="17" width="0.625" style="19" customWidth="1"/>
    <col min="18" max="18" width="18.25" style="19" customWidth="1"/>
    <col min="19" max="19" width="0.625" style="12" customWidth="1"/>
    <col min="20" max="16384" width="7.875" style="12"/>
  </cols>
  <sheetData>
    <row r="1" spans="1:18" ht="23.25" customHeight="1">
      <c r="A1" s="396" t="s">
        <v>733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</row>
    <row r="2" spans="1:18" ht="23.25" customHeight="1">
      <c r="A2" s="14" t="s">
        <v>554</v>
      </c>
      <c r="B2" s="12" t="s">
        <v>328</v>
      </c>
    </row>
    <row r="3" spans="1:18" ht="23.25" customHeight="1">
      <c r="B3" s="12" t="s">
        <v>635</v>
      </c>
    </row>
    <row r="4" spans="1:18" ht="23.25" customHeight="1">
      <c r="E4" s="20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31" t="s">
        <v>15</v>
      </c>
    </row>
    <row r="5" spans="1:18" ht="23.25" customHeight="1">
      <c r="E5" s="20"/>
      <c r="F5" s="11" t="s">
        <v>329</v>
      </c>
      <c r="G5" s="12"/>
      <c r="H5" s="13" t="s">
        <v>330</v>
      </c>
      <c r="I5" s="32"/>
      <c r="J5" s="11" t="s">
        <v>331</v>
      </c>
      <c r="L5" s="11" t="s">
        <v>332</v>
      </c>
      <c r="N5" s="13" t="s">
        <v>378</v>
      </c>
      <c r="P5" s="13" t="s">
        <v>167</v>
      </c>
      <c r="R5" s="13" t="s">
        <v>22</v>
      </c>
    </row>
    <row r="6" spans="1:18" ht="23.25" customHeight="1">
      <c r="D6" s="12" t="s">
        <v>14</v>
      </c>
      <c r="F6" s="33"/>
      <c r="H6" s="33"/>
      <c r="J6" s="33"/>
      <c r="L6" s="33"/>
      <c r="N6" s="33"/>
      <c r="P6" s="33"/>
      <c r="Q6" s="33"/>
      <c r="R6" s="33"/>
    </row>
    <row r="7" spans="1:18" ht="23.25" customHeight="1">
      <c r="B7" s="24" t="s">
        <v>333</v>
      </c>
      <c r="D7" s="25"/>
      <c r="E7" s="25"/>
    </row>
    <row r="8" spans="1:18" ht="23.25" customHeight="1">
      <c r="C8" s="25" t="s">
        <v>636</v>
      </c>
      <c r="D8" s="25"/>
      <c r="E8" s="25"/>
      <c r="F8" s="332">
        <v>1694424</v>
      </c>
      <c r="G8" s="332"/>
      <c r="H8" s="332">
        <v>897371</v>
      </c>
      <c r="I8" s="332"/>
      <c r="J8" s="332">
        <v>5687454.1499999994</v>
      </c>
      <c r="K8" s="332"/>
      <c r="L8" s="332">
        <v>1619298.95</v>
      </c>
      <c r="M8" s="332"/>
      <c r="N8" s="332">
        <v>233200</v>
      </c>
      <c r="O8" s="332"/>
      <c r="P8" s="332">
        <v>13184099.07</v>
      </c>
      <c r="Q8" s="332"/>
      <c r="R8" s="332">
        <f>SUM(E8:P8)</f>
        <v>23315847.170000002</v>
      </c>
    </row>
    <row r="9" spans="1:18" ht="23.25" customHeight="1">
      <c r="C9" s="26" t="s">
        <v>145</v>
      </c>
      <c r="D9" s="25"/>
      <c r="E9" s="25"/>
      <c r="F9" s="332">
        <v>0</v>
      </c>
      <c r="G9" s="332"/>
      <c r="H9" s="332">
        <v>0</v>
      </c>
      <c r="I9" s="332"/>
      <c r="J9" s="332">
        <v>245926.62</v>
      </c>
      <c r="K9" s="332"/>
      <c r="L9" s="332">
        <v>4300</v>
      </c>
      <c r="M9" s="332"/>
      <c r="N9" s="332">
        <v>0</v>
      </c>
      <c r="O9" s="332"/>
      <c r="P9" s="332">
        <v>2673000</v>
      </c>
      <c r="Q9" s="332"/>
      <c r="R9" s="332">
        <f>SUM(E9:P9)</f>
        <v>2923226.62</v>
      </c>
    </row>
    <row r="10" spans="1:18" ht="23.25" customHeight="1">
      <c r="C10" s="26" t="s">
        <v>334</v>
      </c>
      <c r="D10" s="25"/>
      <c r="E10" s="25"/>
      <c r="F10" s="333">
        <v>0</v>
      </c>
      <c r="G10" s="332"/>
      <c r="H10" s="333">
        <v>0</v>
      </c>
      <c r="I10" s="332"/>
      <c r="J10" s="333">
        <v>-2675630.9</v>
      </c>
      <c r="K10" s="332"/>
      <c r="L10" s="333">
        <v>-353543.42</v>
      </c>
      <c r="M10" s="332"/>
      <c r="N10" s="333">
        <v>0</v>
      </c>
      <c r="O10" s="332"/>
      <c r="P10" s="333">
        <v>-2654205.61</v>
      </c>
      <c r="Q10" s="332"/>
      <c r="R10" s="333">
        <f>SUM(E10:P10)</f>
        <v>-5683379.9299999997</v>
      </c>
    </row>
    <row r="11" spans="1:18" ht="23.25" customHeight="1">
      <c r="C11" s="25" t="s">
        <v>637</v>
      </c>
      <c r="D11" s="25"/>
      <c r="E11" s="25"/>
      <c r="F11" s="332">
        <f>SUM(F8:F10)</f>
        <v>1694424</v>
      </c>
      <c r="G11" s="332"/>
      <c r="H11" s="332">
        <f>SUM(H8:H10)</f>
        <v>897371</v>
      </c>
      <c r="I11" s="332"/>
      <c r="J11" s="332">
        <f>SUM(J8:J10)</f>
        <v>3257749.8699999996</v>
      </c>
      <c r="K11" s="332"/>
      <c r="L11" s="332">
        <f>SUM(L8:L10)</f>
        <v>1270055.53</v>
      </c>
      <c r="M11" s="332"/>
      <c r="N11" s="332">
        <f>SUM(N8:N10)</f>
        <v>233200</v>
      </c>
      <c r="O11" s="332"/>
      <c r="P11" s="332">
        <f>SUM(P8:P10)</f>
        <v>13202893.460000001</v>
      </c>
      <c r="Q11" s="332"/>
      <c r="R11" s="332">
        <f>SUM(R8:R10)</f>
        <v>20555693.860000003</v>
      </c>
    </row>
    <row r="12" spans="1:18" ht="23.25" customHeight="1">
      <c r="C12" s="26" t="s">
        <v>145</v>
      </c>
      <c r="D12" s="25"/>
      <c r="E12" s="25"/>
      <c r="F12" s="332">
        <v>0</v>
      </c>
      <c r="G12" s="332"/>
      <c r="H12" s="332">
        <v>413750.84</v>
      </c>
      <c r="I12" s="332"/>
      <c r="J12" s="332">
        <v>432328.31</v>
      </c>
      <c r="K12" s="332"/>
      <c r="L12" s="332">
        <v>0</v>
      </c>
      <c r="M12" s="332"/>
      <c r="N12" s="332">
        <v>0</v>
      </c>
      <c r="O12" s="332"/>
      <c r="P12" s="332">
        <v>806887.85</v>
      </c>
      <c r="Q12" s="332"/>
      <c r="R12" s="334">
        <f>SUM(E12:P12)</f>
        <v>1652967</v>
      </c>
    </row>
    <row r="13" spans="1:18" ht="23.25" customHeight="1">
      <c r="C13" s="26" t="s">
        <v>334</v>
      </c>
      <c r="D13" s="25"/>
      <c r="E13" s="25"/>
      <c r="F13" s="332">
        <v>0</v>
      </c>
      <c r="G13" s="332"/>
      <c r="H13" s="332">
        <v>0</v>
      </c>
      <c r="I13" s="332"/>
      <c r="J13" s="332">
        <v>0</v>
      </c>
      <c r="K13" s="332"/>
      <c r="L13" s="332">
        <v>0</v>
      </c>
      <c r="M13" s="332"/>
      <c r="N13" s="332">
        <v>0</v>
      </c>
      <c r="O13" s="332"/>
      <c r="P13" s="332">
        <v>0</v>
      </c>
      <c r="Q13" s="332"/>
      <c r="R13" s="334">
        <f>SUM(E13:P13)</f>
        <v>0</v>
      </c>
    </row>
    <row r="14" spans="1:18" ht="23.25" customHeight="1">
      <c r="C14" s="25" t="s">
        <v>638</v>
      </c>
      <c r="D14" s="25"/>
      <c r="E14" s="25"/>
      <c r="F14" s="335">
        <f>SUM(F11:F13)</f>
        <v>1694424</v>
      </c>
      <c r="G14" s="332"/>
      <c r="H14" s="335">
        <f>SUM(H11:H12)</f>
        <v>1311121.8400000001</v>
      </c>
      <c r="I14" s="332"/>
      <c r="J14" s="335">
        <f>SUM(J11:J12)</f>
        <v>3690078.1799999997</v>
      </c>
      <c r="K14" s="332"/>
      <c r="L14" s="335">
        <f>SUM(L11:L12)</f>
        <v>1270055.53</v>
      </c>
      <c r="M14" s="332"/>
      <c r="N14" s="335">
        <f>SUM(N11:N12)</f>
        <v>233200</v>
      </c>
      <c r="O14" s="332"/>
      <c r="P14" s="335">
        <f>SUM(P11:P12)</f>
        <v>14009781.310000001</v>
      </c>
      <c r="Q14" s="335"/>
      <c r="R14" s="335">
        <f>SUM(R11:R12)</f>
        <v>22208660.860000003</v>
      </c>
    </row>
    <row r="15" spans="1:18" ht="23.25" customHeight="1">
      <c r="B15" s="36" t="s">
        <v>335</v>
      </c>
      <c r="C15" s="25"/>
      <c r="D15" s="25"/>
      <c r="E15" s="25"/>
      <c r="F15" s="336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</row>
    <row r="16" spans="1:18" ht="23.25" customHeight="1">
      <c r="C16" s="25" t="s">
        <v>636</v>
      </c>
      <c r="D16" s="25"/>
      <c r="E16" s="25"/>
      <c r="F16" s="332">
        <v>1521338.06</v>
      </c>
      <c r="G16" s="332"/>
      <c r="H16" s="332">
        <v>888254.47</v>
      </c>
      <c r="I16" s="332"/>
      <c r="J16" s="332">
        <v>5068997.6500000004</v>
      </c>
      <c r="K16" s="332"/>
      <c r="L16" s="332">
        <v>1456796.44</v>
      </c>
      <c r="M16" s="332"/>
      <c r="N16" s="332">
        <v>233199</v>
      </c>
      <c r="O16" s="332"/>
      <c r="P16" s="332">
        <v>8999974.1400000006</v>
      </c>
      <c r="Q16" s="332"/>
      <c r="R16" s="332">
        <f>SUM(E16:P16)</f>
        <v>18168559.760000002</v>
      </c>
    </row>
    <row r="17" spans="1:18" ht="23.25" customHeight="1">
      <c r="C17" s="26" t="s">
        <v>145</v>
      </c>
      <c r="D17" s="25"/>
      <c r="E17" s="25"/>
      <c r="F17" s="332">
        <v>26623.65</v>
      </c>
      <c r="G17" s="332"/>
      <c r="H17" s="332">
        <v>9109.5300000000007</v>
      </c>
      <c r="I17" s="332"/>
      <c r="J17" s="332">
        <v>269617.51</v>
      </c>
      <c r="K17" s="332"/>
      <c r="L17" s="332">
        <v>125879.45</v>
      </c>
      <c r="M17" s="332"/>
      <c r="N17" s="332">
        <v>0</v>
      </c>
      <c r="O17" s="332"/>
      <c r="P17" s="332">
        <v>1665052.01</v>
      </c>
      <c r="Q17" s="332"/>
      <c r="R17" s="332">
        <f>SUM(E17:P17)</f>
        <v>2096282.15</v>
      </c>
    </row>
    <row r="18" spans="1:18" ht="23.25" customHeight="1">
      <c r="C18" s="26" t="s">
        <v>334</v>
      </c>
      <c r="D18" s="25"/>
      <c r="E18" s="25"/>
      <c r="F18" s="333">
        <v>0</v>
      </c>
      <c r="G18" s="332"/>
      <c r="H18" s="333">
        <v>0</v>
      </c>
      <c r="I18" s="332"/>
      <c r="J18" s="333">
        <v>-2648400.94</v>
      </c>
      <c r="K18" s="332"/>
      <c r="L18" s="333">
        <v>-353051.88</v>
      </c>
      <c r="M18" s="332"/>
      <c r="N18" s="333">
        <v>0</v>
      </c>
      <c r="O18" s="332"/>
      <c r="P18" s="333">
        <v>-1618073.37</v>
      </c>
      <c r="Q18" s="332"/>
      <c r="R18" s="333">
        <f>SUM(E18:P18)</f>
        <v>-4619526.1899999995</v>
      </c>
    </row>
    <row r="19" spans="1:18" ht="23.25" customHeight="1">
      <c r="C19" s="25" t="s">
        <v>637</v>
      </c>
      <c r="D19" s="25"/>
      <c r="E19" s="25"/>
      <c r="F19" s="332">
        <f>SUM(F16:F18)</f>
        <v>1547961.71</v>
      </c>
      <c r="G19" s="332"/>
      <c r="H19" s="332">
        <f>SUM(H16:H18)</f>
        <v>897364</v>
      </c>
      <c r="I19" s="332"/>
      <c r="J19" s="332">
        <f>SUM(J16:J18)</f>
        <v>2690214.22</v>
      </c>
      <c r="K19" s="332"/>
      <c r="L19" s="332">
        <f>SUM(L16:L18)</f>
        <v>1229624.0099999998</v>
      </c>
      <c r="M19" s="332"/>
      <c r="N19" s="332">
        <f>SUM(N16:N18)</f>
        <v>233199</v>
      </c>
      <c r="O19" s="332"/>
      <c r="P19" s="332">
        <f>SUM(P16:P18)</f>
        <v>9046952.7800000012</v>
      </c>
      <c r="Q19" s="332"/>
      <c r="R19" s="332">
        <f>SUM(R16:R18)</f>
        <v>15645315.720000001</v>
      </c>
    </row>
    <row r="20" spans="1:18" ht="23.25" customHeight="1">
      <c r="C20" s="26" t="s">
        <v>145</v>
      </c>
      <c r="D20" s="25"/>
      <c r="E20" s="25"/>
      <c r="F20" s="332">
        <v>26623.65</v>
      </c>
      <c r="G20" s="332"/>
      <c r="H20" s="332">
        <v>26586.21</v>
      </c>
      <c r="I20" s="332"/>
      <c r="J20" s="332">
        <v>269136.89</v>
      </c>
      <c r="K20" s="332"/>
      <c r="L20" s="332">
        <v>37620.39</v>
      </c>
      <c r="M20" s="332"/>
      <c r="N20" s="332">
        <v>0</v>
      </c>
      <c r="O20" s="332"/>
      <c r="P20" s="332">
        <v>1355291.66</v>
      </c>
      <c r="Q20" s="332"/>
      <c r="R20" s="334">
        <f>SUM(E20:P20)</f>
        <v>1715258.7999999998</v>
      </c>
    </row>
    <row r="21" spans="1:18" ht="23.25" customHeight="1">
      <c r="C21" s="26" t="s">
        <v>334</v>
      </c>
      <c r="D21" s="25"/>
      <c r="E21" s="25"/>
      <c r="F21" s="332">
        <v>0</v>
      </c>
      <c r="G21" s="332"/>
      <c r="H21" s="332">
        <v>0</v>
      </c>
      <c r="I21" s="332"/>
      <c r="J21" s="332">
        <v>0</v>
      </c>
      <c r="K21" s="332"/>
      <c r="L21" s="332">
        <v>0</v>
      </c>
      <c r="M21" s="332"/>
      <c r="N21" s="332">
        <v>0</v>
      </c>
      <c r="O21" s="332"/>
      <c r="P21" s="332">
        <v>0</v>
      </c>
      <c r="Q21" s="332"/>
      <c r="R21" s="334">
        <f>SUM(E21:P21)</f>
        <v>0</v>
      </c>
    </row>
    <row r="22" spans="1:18" ht="23.25" customHeight="1">
      <c r="C22" s="25" t="s">
        <v>638</v>
      </c>
      <c r="D22" s="25"/>
      <c r="E22" s="25"/>
      <c r="F22" s="335">
        <f>SUM(F19:F21)</f>
        <v>1574585.3599999999</v>
      </c>
      <c r="G22" s="332"/>
      <c r="H22" s="335">
        <f>SUM(H19:H21)</f>
        <v>923950.21</v>
      </c>
      <c r="I22" s="332"/>
      <c r="J22" s="335">
        <f>SUM(J19:J21)</f>
        <v>2959351.1100000003</v>
      </c>
      <c r="K22" s="332"/>
      <c r="L22" s="335">
        <f>SUM(L19:L21)</f>
        <v>1267244.3999999997</v>
      </c>
      <c r="M22" s="332"/>
      <c r="N22" s="335">
        <f>SUM(N19:N21)</f>
        <v>233199</v>
      </c>
      <c r="O22" s="332"/>
      <c r="P22" s="335">
        <f>SUM(P19:P21)</f>
        <v>10402244.440000001</v>
      </c>
      <c r="Q22" s="335"/>
      <c r="R22" s="335">
        <f>SUM(R19:R21)</f>
        <v>17360574.52</v>
      </c>
    </row>
    <row r="23" spans="1:18" ht="23.25" customHeight="1">
      <c r="B23" s="12" t="s">
        <v>168</v>
      </c>
      <c r="C23" s="25"/>
      <c r="D23" s="25"/>
      <c r="E23" s="25"/>
      <c r="F23" s="337"/>
      <c r="G23" s="337"/>
      <c r="H23" s="337"/>
      <c r="I23" s="337"/>
      <c r="J23" s="337"/>
      <c r="K23" s="337"/>
      <c r="L23" s="337"/>
      <c r="M23" s="337"/>
      <c r="N23" s="337"/>
      <c r="O23" s="337"/>
      <c r="P23" s="337"/>
      <c r="Q23" s="337"/>
      <c r="R23" s="337"/>
    </row>
    <row r="24" spans="1:18" ht="23.25" customHeight="1" thickBot="1">
      <c r="C24" s="26" t="s">
        <v>336</v>
      </c>
      <c r="D24" s="25"/>
      <c r="E24" s="25"/>
      <c r="F24" s="338">
        <f>SUM(F11-F19)</f>
        <v>146462.29000000004</v>
      </c>
      <c r="G24" s="337"/>
      <c r="H24" s="338">
        <f>SUM(H11-H19)</f>
        <v>7</v>
      </c>
      <c r="I24" s="337"/>
      <c r="J24" s="338">
        <f>SUM(J11-J19)</f>
        <v>567535.64999999944</v>
      </c>
      <c r="K24" s="337"/>
      <c r="L24" s="338">
        <f>SUM(L11-L19)</f>
        <v>40431.520000000251</v>
      </c>
      <c r="M24" s="337"/>
      <c r="N24" s="338">
        <f>SUM(N11-N19)</f>
        <v>1</v>
      </c>
      <c r="O24" s="337"/>
      <c r="P24" s="338">
        <f>SUM(P11-P19)</f>
        <v>4155940.6799999997</v>
      </c>
      <c r="Q24" s="338"/>
      <c r="R24" s="338">
        <f>SUM(R11-R19)</f>
        <v>4910378.1400000025</v>
      </c>
    </row>
    <row r="25" spans="1:18" ht="23.25" customHeight="1" thickTop="1" thickBot="1">
      <c r="C25" s="26" t="s">
        <v>639</v>
      </c>
      <c r="D25" s="25"/>
      <c r="E25" s="34"/>
      <c r="F25" s="338">
        <f>SUM(F14-F22)</f>
        <v>119838.64000000013</v>
      </c>
      <c r="G25" s="339"/>
      <c r="H25" s="338">
        <f>SUM(H14-H22)</f>
        <v>387171.63000000012</v>
      </c>
      <c r="I25" s="339"/>
      <c r="J25" s="338">
        <f>SUM(J14-J22)</f>
        <v>730727.06999999937</v>
      </c>
      <c r="K25" s="339"/>
      <c r="L25" s="338">
        <f>SUM(L14-L22)</f>
        <v>2811.1300000003539</v>
      </c>
      <c r="M25" s="339"/>
      <c r="N25" s="338">
        <f>SUM(N14-N22)</f>
        <v>1</v>
      </c>
      <c r="O25" s="339"/>
      <c r="P25" s="338">
        <f>SUM(P14-P22)</f>
        <v>3607536.8699999992</v>
      </c>
      <c r="Q25" s="338"/>
      <c r="R25" s="338">
        <f>SUM(R14-R22)</f>
        <v>4848086.3400000036</v>
      </c>
    </row>
    <row r="26" spans="1:18" ht="23.25" customHeight="1" thickTop="1">
      <c r="B26" s="12" t="s">
        <v>337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94"/>
      <c r="Q26" s="194"/>
      <c r="R26" s="337"/>
    </row>
    <row r="27" spans="1:18" ht="23.25" customHeight="1" thickBot="1">
      <c r="C27" s="14" t="s">
        <v>16</v>
      </c>
      <c r="F27" s="11"/>
      <c r="G27" s="11"/>
      <c r="H27" s="11"/>
      <c r="I27" s="11"/>
      <c r="J27" s="11"/>
      <c r="K27" s="336"/>
      <c r="L27" s="11"/>
      <c r="M27" s="11"/>
      <c r="N27" s="11"/>
      <c r="O27" s="11"/>
      <c r="P27" s="11"/>
      <c r="Q27" s="11"/>
      <c r="R27" s="11">
        <f>+R17</f>
        <v>2096282.15</v>
      </c>
    </row>
    <row r="28" spans="1:18" ht="23.25" customHeight="1" thickTop="1" thickBot="1">
      <c r="C28" s="14" t="s">
        <v>528</v>
      </c>
      <c r="F28" s="11"/>
      <c r="G28" s="11"/>
      <c r="H28" s="11"/>
      <c r="I28" s="11"/>
      <c r="J28" s="11"/>
      <c r="K28" s="336"/>
      <c r="L28" s="11"/>
      <c r="M28" s="11"/>
      <c r="N28" s="11"/>
      <c r="O28" s="11"/>
      <c r="P28" s="11"/>
      <c r="Q28" s="11"/>
      <c r="R28" s="340">
        <f>+R20</f>
        <v>1715258.7999999998</v>
      </c>
    </row>
    <row r="29" spans="1:18" ht="23.25" customHeight="1" thickTop="1">
      <c r="C29" s="14"/>
      <c r="K29" s="12"/>
      <c r="R29" s="30"/>
    </row>
    <row r="30" spans="1:18" ht="23.25" customHeight="1">
      <c r="B30" s="14"/>
      <c r="F30" s="12" t="s">
        <v>28</v>
      </c>
    </row>
    <row r="31" spans="1:18" ht="23.25" customHeight="1">
      <c r="B31" s="14"/>
      <c r="F31" s="151" t="s">
        <v>451</v>
      </c>
      <c r="J31" s="151" t="s">
        <v>454</v>
      </c>
    </row>
    <row r="32" spans="1:18" s="17" customFormat="1" ht="23.2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</sheetData>
  <mergeCells count="1">
    <mergeCell ref="A1:R1"/>
  </mergeCells>
  <pageMargins left="0.47244094488188981" right="0.23622047244094491" top="0.31496062992125984" bottom="0.31496062992125984" header="0" footer="0"/>
  <pageSetup paperSize="9" scale="72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52"/>
  <sheetViews>
    <sheetView view="pageBreakPreview" zoomScaleNormal="100" zoomScaleSheetLayoutView="100" workbookViewId="0">
      <selection activeCell="O1" sqref="O1"/>
    </sheetView>
  </sheetViews>
  <sheetFormatPr defaultRowHeight="21.75" customHeight="1"/>
  <cols>
    <col min="1" max="1" width="3.125" style="35" customWidth="1"/>
    <col min="2" max="2" width="4.125" style="39" customWidth="1"/>
    <col min="3" max="4" width="5.125" style="39" customWidth="1"/>
    <col min="5" max="5" width="9.625" style="39" customWidth="1"/>
    <col min="6" max="6" width="13.75" style="39" customWidth="1"/>
    <col min="7" max="7" width="0.375" style="39" customWidth="1"/>
    <col min="8" max="8" width="13.75" style="39" customWidth="1"/>
    <col min="9" max="9" width="0.375" style="39" customWidth="1"/>
    <col min="10" max="10" width="13.75" style="39" customWidth="1"/>
    <col min="11" max="11" width="0.375" style="39" customWidth="1"/>
    <col min="12" max="12" width="13.75" style="39" customWidth="1"/>
    <col min="13" max="13" width="0.375" style="39" customWidth="1"/>
    <col min="14" max="14" width="13.125" style="39" customWidth="1"/>
    <col min="15" max="22" width="9" style="35"/>
    <col min="23" max="23" width="9" style="38"/>
    <col min="24" max="26" width="9" style="35"/>
    <col min="27" max="16384" width="9" style="39"/>
  </cols>
  <sheetData>
    <row r="1" spans="1:14" s="35" customFormat="1" ht="21.75" customHeight="1">
      <c r="A1" s="394" t="s">
        <v>700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14" s="35" customFormat="1" ht="21.75" customHeight="1">
      <c r="A2" s="352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109" customFormat="1" ht="21.75" customHeight="1">
      <c r="A3" s="108" t="s">
        <v>554</v>
      </c>
      <c r="B3" s="109" t="s">
        <v>209</v>
      </c>
      <c r="G3" s="73"/>
      <c r="H3" s="73"/>
      <c r="I3" s="73"/>
      <c r="J3" s="73"/>
      <c r="K3" s="73"/>
      <c r="L3" s="73"/>
      <c r="M3" s="73"/>
      <c r="N3" s="73"/>
    </row>
    <row r="4" spans="1:14" s="35" customFormat="1" ht="21.75" customHeight="1">
      <c r="A4" s="110"/>
      <c r="B4" s="9"/>
      <c r="C4" s="9" t="s">
        <v>774</v>
      </c>
      <c r="D4" s="110"/>
      <c r="E4" s="110"/>
      <c r="F4" s="110"/>
      <c r="G4" s="110"/>
      <c r="H4" s="111"/>
      <c r="I4" s="110"/>
      <c r="J4" s="112"/>
      <c r="K4" s="110"/>
      <c r="L4" s="113"/>
      <c r="M4" s="110"/>
      <c r="N4" s="72"/>
    </row>
    <row r="5" spans="1:14" s="35" customFormat="1" ht="21.75" customHeight="1">
      <c r="A5" s="110"/>
      <c r="B5" s="9" t="s">
        <v>555</v>
      </c>
      <c r="C5" s="9"/>
      <c r="D5" s="110"/>
      <c r="E5" s="110"/>
      <c r="F5" s="110"/>
      <c r="G5" s="110"/>
      <c r="H5" s="111"/>
      <c r="I5" s="110"/>
      <c r="J5" s="112"/>
      <c r="K5" s="110"/>
      <c r="L5" s="113"/>
      <c r="M5" s="110"/>
      <c r="N5" s="72"/>
    </row>
    <row r="6" spans="1:14" s="35" customFormat="1" ht="21.75" customHeight="1">
      <c r="A6" s="110"/>
      <c r="B6" s="9"/>
      <c r="C6" s="9" t="s">
        <v>787</v>
      </c>
      <c r="D6" s="110"/>
      <c r="E6" s="110"/>
      <c r="F6" s="110"/>
      <c r="G6" s="110"/>
      <c r="H6" s="111"/>
      <c r="I6" s="110"/>
      <c r="J6" s="112"/>
      <c r="K6" s="110"/>
      <c r="L6" s="113"/>
      <c r="M6" s="110"/>
      <c r="N6" s="72"/>
    </row>
    <row r="7" spans="1:14" s="35" customFormat="1" ht="21.75" customHeight="1">
      <c r="A7" s="110"/>
      <c r="B7" s="9" t="s">
        <v>788</v>
      </c>
      <c r="C7" s="110"/>
      <c r="D7" s="110"/>
      <c r="E7" s="110"/>
      <c r="F7" s="110"/>
      <c r="G7" s="110"/>
      <c r="H7" s="111"/>
      <c r="I7" s="110"/>
      <c r="J7" s="112"/>
      <c r="K7" s="110"/>
      <c r="L7" s="113"/>
      <c r="M7" s="110"/>
      <c r="N7" s="72"/>
    </row>
    <row r="8" spans="1:14" s="35" customFormat="1" ht="21.75" customHeight="1">
      <c r="B8" s="46"/>
      <c r="C8" s="46"/>
      <c r="D8" s="39"/>
      <c r="E8" s="39"/>
      <c r="F8" s="39"/>
      <c r="G8" s="39"/>
      <c r="H8" s="39"/>
      <c r="I8" s="39"/>
      <c r="J8" s="39"/>
      <c r="K8" s="39"/>
      <c r="L8" s="39"/>
      <c r="M8" s="39"/>
      <c r="N8" s="101"/>
    </row>
    <row r="9" spans="1:14" s="35" customFormat="1" ht="21.75" customHeight="1">
      <c r="A9" s="250" t="s">
        <v>556</v>
      </c>
      <c r="B9" s="194" t="s">
        <v>557</v>
      </c>
      <c r="C9" s="46"/>
      <c r="D9" s="39"/>
      <c r="E9" s="39"/>
      <c r="F9" s="39"/>
      <c r="G9" s="39"/>
      <c r="H9" s="39"/>
      <c r="I9" s="39"/>
      <c r="J9" s="39"/>
      <c r="K9" s="39"/>
      <c r="L9" s="39"/>
      <c r="M9" s="39"/>
      <c r="N9" s="101"/>
    </row>
    <row r="10" spans="1:14" s="35" customFormat="1" ht="21.75" customHeight="1">
      <c r="B10" s="46"/>
      <c r="C10" s="4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257" t="s">
        <v>15</v>
      </c>
    </row>
    <row r="11" spans="1:14" s="35" customFormat="1" ht="21.75" customHeight="1">
      <c r="B11" s="46"/>
      <c r="C11" s="46"/>
      <c r="D11" s="39"/>
      <c r="E11" s="39"/>
      <c r="F11" s="39"/>
      <c r="G11" s="39"/>
      <c r="H11" s="39"/>
      <c r="I11" s="39"/>
      <c r="J11" s="39"/>
      <c r="K11" s="39"/>
      <c r="L11" s="390" t="s">
        <v>528</v>
      </c>
      <c r="M11" s="39"/>
      <c r="N11" s="390" t="s">
        <v>16</v>
      </c>
    </row>
    <row r="12" spans="1:14" s="35" customFormat="1" ht="21.75" customHeight="1">
      <c r="B12" s="46"/>
      <c r="C12" s="46"/>
      <c r="D12" s="39"/>
      <c r="E12" s="39"/>
      <c r="F12" s="39"/>
      <c r="G12" s="39"/>
      <c r="H12" s="39"/>
      <c r="I12" s="39"/>
      <c r="J12" s="39"/>
      <c r="K12" s="39"/>
      <c r="L12" s="391"/>
      <c r="M12" s="39"/>
      <c r="N12" s="391" t="s">
        <v>14</v>
      </c>
    </row>
    <row r="13" spans="1:14" s="35" customFormat="1" ht="21.75" customHeight="1">
      <c r="A13" s="4"/>
      <c r="B13" s="2"/>
      <c r="C13" s="1"/>
      <c r="D13" s="251" t="s">
        <v>558</v>
      </c>
      <c r="E13" s="39"/>
      <c r="F13" s="39"/>
      <c r="G13" s="39"/>
      <c r="H13" s="39"/>
      <c r="I13" s="39"/>
      <c r="J13" s="39"/>
      <c r="K13" s="39"/>
      <c r="L13" s="258">
        <v>14119645.85</v>
      </c>
      <c r="M13" s="259"/>
      <c r="N13" s="258">
        <v>14119645.85</v>
      </c>
    </row>
    <row r="14" spans="1:14" s="35" customFormat="1" ht="21.75" customHeight="1">
      <c r="A14" s="4"/>
      <c r="B14" s="2"/>
      <c r="C14" s="1"/>
      <c r="D14" s="252" t="s">
        <v>559</v>
      </c>
      <c r="E14" s="39"/>
      <c r="F14" s="39"/>
      <c r="G14" s="39"/>
      <c r="H14" s="39"/>
      <c r="I14" s="39"/>
      <c r="J14" s="39"/>
      <c r="K14" s="39"/>
      <c r="L14" s="260">
        <v>-6522727.4800000004</v>
      </c>
      <c r="M14" s="261"/>
      <c r="N14" s="260">
        <v>-6121736.4100000001</v>
      </c>
    </row>
    <row r="15" spans="1:14" s="35" customFormat="1" ht="21.75" customHeight="1" thickBot="1">
      <c r="A15" s="4"/>
      <c r="B15" s="2"/>
      <c r="C15" s="1"/>
      <c r="D15" s="251" t="s">
        <v>560</v>
      </c>
      <c r="E15" s="39"/>
      <c r="F15" s="39"/>
      <c r="G15" s="39"/>
      <c r="H15" s="39"/>
      <c r="I15" s="39"/>
      <c r="J15" s="39"/>
      <c r="K15" s="39"/>
      <c r="L15" s="244">
        <f>SUM(L13:L14)</f>
        <v>7596918.3699999992</v>
      </c>
      <c r="M15" s="245">
        <v>0</v>
      </c>
      <c r="N15" s="246">
        <f>SUM(N13:N14)</f>
        <v>7997909.4399999995</v>
      </c>
    </row>
    <row r="16" spans="1:14" s="35" customFormat="1" ht="21.75" customHeight="1" thickTop="1">
      <c r="A16" s="4"/>
      <c r="B16" s="1"/>
      <c r="C16" s="40" t="s">
        <v>775</v>
      </c>
      <c r="D16" s="2"/>
      <c r="E16" s="39"/>
      <c r="F16" s="39"/>
      <c r="G16" s="39"/>
      <c r="H16" s="39"/>
      <c r="I16" s="39"/>
      <c r="J16" s="39"/>
      <c r="K16" s="39"/>
      <c r="L16" s="39"/>
      <c r="M16" s="39"/>
      <c r="N16" s="101"/>
    </row>
    <row r="17" spans="1:15" s="35" customFormat="1" ht="21.75" customHeight="1">
      <c r="A17" s="253"/>
      <c r="B17" s="254" t="s">
        <v>789</v>
      </c>
      <c r="C17" s="46"/>
      <c r="D17" s="255"/>
      <c r="E17" s="39"/>
      <c r="F17" s="39"/>
      <c r="G17" s="39"/>
      <c r="H17" s="39"/>
      <c r="I17" s="39"/>
      <c r="J17" s="39"/>
      <c r="K17" s="39"/>
      <c r="L17" s="39"/>
      <c r="M17" s="39"/>
      <c r="N17" s="101"/>
    </row>
    <row r="18" spans="1:15" s="1" customFormat="1" ht="23.25" customHeight="1">
      <c r="A18" s="4"/>
      <c r="C18" s="40" t="s">
        <v>561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6"/>
      <c r="O18" s="15"/>
    </row>
    <row r="19" spans="1:15" s="1" customFormat="1" ht="23.25" customHeight="1">
      <c r="A19" s="4"/>
      <c r="B19" s="40" t="s">
        <v>724</v>
      </c>
      <c r="C19" s="256"/>
      <c r="D19" s="2"/>
      <c r="E19" s="2"/>
      <c r="F19" s="2"/>
      <c r="G19" s="2"/>
      <c r="H19" s="2"/>
      <c r="I19" s="2"/>
      <c r="J19" s="2"/>
      <c r="K19" s="2"/>
      <c r="L19" s="2"/>
      <c r="M19" s="2"/>
      <c r="N19" s="6"/>
      <c r="O19" s="15"/>
    </row>
    <row r="20" spans="1:15" s="1" customFormat="1" ht="23.25" customHeight="1">
      <c r="A20" s="4"/>
      <c r="B20" s="40" t="s">
        <v>725</v>
      </c>
      <c r="C20" s="256"/>
      <c r="D20" s="2"/>
      <c r="E20" s="2"/>
      <c r="F20" s="2"/>
      <c r="G20" s="2"/>
      <c r="H20" s="2"/>
      <c r="I20" s="2"/>
      <c r="J20" s="2"/>
      <c r="K20" s="2"/>
      <c r="L20" s="2"/>
      <c r="M20" s="2"/>
      <c r="N20" s="6"/>
      <c r="O20" s="15"/>
    </row>
    <row r="21" spans="1:15" s="35" customFormat="1" ht="21.75" customHeight="1">
      <c r="B21" s="46"/>
      <c r="C21" s="4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101"/>
    </row>
    <row r="22" spans="1:15" s="35" customFormat="1" ht="21.75" customHeight="1">
      <c r="A22" s="114" t="s">
        <v>208</v>
      </c>
      <c r="B22" s="102" t="s">
        <v>149</v>
      </c>
      <c r="C22" s="102"/>
      <c r="D22" s="102"/>
      <c r="E22" s="102"/>
      <c r="F22" s="102"/>
      <c r="G22" s="115"/>
      <c r="H22" s="116"/>
      <c r="I22" s="116"/>
      <c r="J22" s="116"/>
      <c r="K22" s="116"/>
      <c r="L22" s="116"/>
      <c r="M22" s="116"/>
      <c r="N22" s="116"/>
    </row>
    <row r="23" spans="1:15" s="35" customFormat="1" ht="21.75" customHeight="1">
      <c r="A23" s="115"/>
      <c r="B23" s="102"/>
      <c r="C23" s="117" t="s">
        <v>777</v>
      </c>
      <c r="D23" s="102"/>
      <c r="E23" s="102"/>
      <c r="F23" s="102"/>
      <c r="G23" s="115"/>
      <c r="H23" s="116"/>
      <c r="I23" s="116"/>
      <c r="J23" s="116"/>
      <c r="K23" s="116"/>
      <c r="L23" s="116"/>
      <c r="M23" s="116"/>
      <c r="N23" s="116"/>
    </row>
    <row r="24" spans="1:15" s="35" customFormat="1" ht="21.75" customHeight="1">
      <c r="A24" s="118"/>
      <c r="C24" s="119"/>
      <c r="D24" s="118"/>
      <c r="E24" s="118"/>
      <c r="F24" s="120"/>
      <c r="G24" s="120"/>
      <c r="H24" s="120"/>
      <c r="I24" s="120"/>
      <c r="J24" s="121"/>
      <c r="K24" s="120"/>
      <c r="L24" s="122"/>
      <c r="M24" s="123"/>
      <c r="N24" s="124" t="s">
        <v>15</v>
      </c>
    </row>
    <row r="25" spans="1:15" s="35" customFormat="1" ht="21.75" customHeight="1">
      <c r="A25" s="118"/>
      <c r="C25" s="119"/>
      <c r="D25" s="118"/>
      <c r="E25" s="118"/>
      <c r="F25" s="374" t="s">
        <v>150</v>
      </c>
      <c r="G25" s="375"/>
      <c r="H25" s="376" t="s">
        <v>151</v>
      </c>
      <c r="I25" s="377"/>
      <c r="J25" s="374" t="s">
        <v>150</v>
      </c>
      <c r="K25" s="377"/>
      <c r="L25" s="376" t="s">
        <v>151</v>
      </c>
      <c r="M25" s="377"/>
      <c r="N25" s="374" t="s">
        <v>150</v>
      </c>
    </row>
    <row r="26" spans="1:15" s="35" customFormat="1" ht="21.75" customHeight="1">
      <c r="A26" s="115"/>
      <c r="B26" s="102"/>
      <c r="D26" s="102"/>
      <c r="E26" s="102"/>
      <c r="F26" s="378" t="s">
        <v>112</v>
      </c>
      <c r="G26" s="379"/>
      <c r="H26" s="380" t="s">
        <v>152</v>
      </c>
      <c r="I26" s="381"/>
      <c r="J26" s="378" t="s">
        <v>111</v>
      </c>
      <c r="K26" s="381"/>
      <c r="L26" s="380" t="s">
        <v>152</v>
      </c>
      <c r="M26" s="382" t="s">
        <v>562</v>
      </c>
      <c r="N26" s="17"/>
    </row>
    <row r="27" spans="1:15" s="35" customFormat="1" ht="21.75" customHeight="1">
      <c r="A27" s="115"/>
      <c r="B27" s="102"/>
      <c r="C27" s="102"/>
      <c r="D27" s="102"/>
      <c r="E27" s="102"/>
      <c r="F27" s="383"/>
      <c r="G27" s="379"/>
      <c r="H27" s="384" t="s">
        <v>153</v>
      </c>
      <c r="I27" s="381"/>
      <c r="J27" s="385"/>
      <c r="K27" s="381"/>
      <c r="L27" s="384" t="s">
        <v>153</v>
      </c>
      <c r="M27" s="381"/>
      <c r="N27" s="385"/>
    </row>
    <row r="28" spans="1:15" s="35" customFormat="1" ht="21.75" customHeight="1">
      <c r="A28" s="115"/>
      <c r="B28" s="117" t="s">
        <v>109</v>
      </c>
      <c r="C28" s="102"/>
      <c r="D28" s="102"/>
      <c r="E28" s="102"/>
      <c r="F28" s="102"/>
      <c r="G28" s="115"/>
      <c r="H28" s="116"/>
      <c r="I28" s="116"/>
      <c r="J28" s="116"/>
      <c r="K28" s="116"/>
      <c r="L28" s="116"/>
      <c r="M28" s="116"/>
      <c r="N28" s="116"/>
    </row>
    <row r="29" spans="1:15" s="35" customFormat="1" ht="21.75" customHeight="1">
      <c r="A29" s="115"/>
      <c r="B29" s="102" t="s">
        <v>154</v>
      </c>
      <c r="C29" s="102"/>
      <c r="D29" s="102"/>
      <c r="E29" s="102"/>
      <c r="F29" s="262">
        <v>586255.4</v>
      </c>
      <c r="G29" s="263"/>
      <c r="H29" s="262">
        <v>154583.6</v>
      </c>
      <c r="I29" s="262"/>
      <c r="J29" s="262">
        <v>740839</v>
      </c>
      <c r="K29" s="262"/>
      <c r="L29" s="262">
        <v>192467</v>
      </c>
      <c r="M29" s="262"/>
      <c r="N29" s="262">
        <v>933306</v>
      </c>
    </row>
    <row r="30" spans="1:15" s="35" customFormat="1" ht="21.75" customHeight="1">
      <c r="A30" s="115"/>
      <c r="B30" s="102" t="s">
        <v>563</v>
      </c>
      <c r="C30" s="102"/>
      <c r="D30" s="102"/>
      <c r="E30" s="102"/>
      <c r="F30" s="262"/>
      <c r="G30" s="263"/>
      <c r="H30" s="262"/>
      <c r="I30" s="262"/>
      <c r="J30" s="262"/>
      <c r="K30" s="262"/>
      <c r="L30" s="262"/>
      <c r="M30" s="262"/>
      <c r="N30" s="262"/>
    </row>
    <row r="31" spans="1:15" s="35" customFormat="1" ht="21.75" customHeight="1">
      <c r="A31" s="115"/>
      <c r="B31" s="102" t="s">
        <v>564</v>
      </c>
      <c r="C31" s="102"/>
      <c r="D31" s="102"/>
      <c r="E31" s="102"/>
      <c r="F31" s="262">
        <v>0</v>
      </c>
      <c r="G31" s="263"/>
      <c r="H31" s="262">
        <v>0</v>
      </c>
      <c r="I31" s="262"/>
      <c r="J31" s="262">
        <v>0</v>
      </c>
      <c r="K31" s="262"/>
      <c r="L31" s="262">
        <v>-60998.242793424659</v>
      </c>
      <c r="M31" s="262"/>
      <c r="N31" s="262">
        <v>-60998.242793424659</v>
      </c>
    </row>
    <row r="32" spans="1:15" s="35" customFormat="1" ht="21.75" customHeight="1" thickBot="1">
      <c r="A32" s="115"/>
      <c r="C32" s="102" t="s">
        <v>22</v>
      </c>
      <c r="F32" s="127">
        <f>SUM(F29:F31)</f>
        <v>586255.4</v>
      </c>
      <c r="G32" s="126"/>
      <c r="H32" s="127">
        <f>SUM(H29:H31)</f>
        <v>154583.6</v>
      </c>
      <c r="I32" s="125"/>
      <c r="J32" s="127">
        <f>SUM(J29:J31)</f>
        <v>740839</v>
      </c>
      <c r="K32" s="125"/>
      <c r="L32" s="127">
        <f>SUM(L29:L31)</f>
        <v>131468.75720657533</v>
      </c>
      <c r="M32" s="125"/>
      <c r="N32" s="127">
        <f>SUM(N29:N31)</f>
        <v>872307.75720657536</v>
      </c>
    </row>
    <row r="33" spans="1:29" s="35" customFormat="1" ht="21.75" customHeight="1" thickTop="1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W33" s="38"/>
      <c r="AA33" s="39"/>
      <c r="AB33" s="39"/>
      <c r="AC33" s="39"/>
    </row>
    <row r="38" spans="1:29" s="35" customFormat="1" ht="21.75" customHeight="1">
      <c r="A38" s="111"/>
      <c r="B38" s="133" t="s">
        <v>28</v>
      </c>
      <c r="C38" s="40"/>
      <c r="D38" s="102"/>
      <c r="E38" s="102"/>
      <c r="F38" s="83"/>
      <c r="G38" s="111"/>
      <c r="H38" s="131"/>
      <c r="I38" s="131"/>
      <c r="J38" s="131"/>
      <c r="K38" s="131"/>
      <c r="L38" s="131"/>
      <c r="M38" s="131"/>
      <c r="N38" s="131"/>
    </row>
    <row r="39" spans="1:29" s="35" customFormat="1" ht="21.75" customHeight="1">
      <c r="A39" s="51"/>
      <c r="B39" s="151" t="s">
        <v>451</v>
      </c>
      <c r="C39" s="151"/>
      <c r="D39" s="151"/>
      <c r="E39" s="151"/>
      <c r="F39" s="151"/>
      <c r="G39" s="71"/>
      <c r="H39" s="151" t="s">
        <v>452</v>
      </c>
      <c r="I39" s="96"/>
      <c r="K39" s="125"/>
      <c r="L39" s="151"/>
      <c r="M39" s="151"/>
      <c r="N39" s="151"/>
      <c r="W39" s="191"/>
    </row>
    <row r="40" spans="1:29" s="35" customFormat="1" ht="24" customHeight="1">
      <c r="A40" s="394" t="s">
        <v>13</v>
      </c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</row>
    <row r="41" spans="1:29" s="35" customFormat="1" ht="15.75" customHeight="1">
      <c r="A41" s="352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1:29" s="35" customFormat="1" ht="24" customHeight="1">
      <c r="A42" s="149" t="s">
        <v>155</v>
      </c>
      <c r="B42" s="39" t="s">
        <v>157</v>
      </c>
      <c r="C42" s="128"/>
      <c r="D42" s="39"/>
      <c r="E42" s="39"/>
      <c r="F42" s="39"/>
      <c r="G42" s="55"/>
      <c r="H42" s="57"/>
      <c r="I42" s="57"/>
      <c r="J42" s="57"/>
      <c r="K42" s="57"/>
      <c r="L42" s="57"/>
      <c r="M42" s="57"/>
      <c r="N42" s="57"/>
    </row>
    <row r="43" spans="1:29" s="35" customFormat="1" ht="24" customHeight="1">
      <c r="B43" s="39"/>
      <c r="C43" s="39"/>
      <c r="D43" s="39"/>
      <c r="E43" s="39"/>
      <c r="F43" s="39"/>
      <c r="G43" s="55"/>
      <c r="H43" s="57"/>
      <c r="I43" s="57"/>
      <c r="J43" s="57"/>
      <c r="K43" s="57"/>
      <c r="L43" s="57"/>
      <c r="M43" s="57"/>
      <c r="N43" s="129" t="s">
        <v>15</v>
      </c>
    </row>
    <row r="44" spans="1:29" s="35" customFormat="1" ht="24" customHeight="1">
      <c r="B44" s="39"/>
      <c r="C44" s="128"/>
      <c r="D44" s="39"/>
      <c r="E44" s="39"/>
      <c r="F44" s="39"/>
      <c r="G44" s="55"/>
      <c r="H44" s="57"/>
      <c r="I44" s="57"/>
      <c r="J44" s="57"/>
      <c r="K44" s="57"/>
      <c r="L44" s="130" t="s">
        <v>528</v>
      </c>
      <c r="M44" s="57"/>
      <c r="N44" s="130" t="s">
        <v>16</v>
      </c>
    </row>
    <row r="45" spans="1:29" s="35" customFormat="1" ht="24" customHeight="1">
      <c r="B45" s="39"/>
      <c r="D45" s="128" t="s">
        <v>158</v>
      </c>
      <c r="E45" s="128"/>
      <c r="F45" s="39"/>
      <c r="G45" s="55"/>
      <c r="H45" s="57"/>
      <c r="I45" s="57"/>
      <c r="J45" s="57"/>
      <c r="K45" s="57"/>
      <c r="L45" s="57"/>
      <c r="M45" s="57"/>
      <c r="N45" s="57"/>
    </row>
    <row r="46" spans="1:29" s="35" customFormat="1" ht="24" customHeight="1">
      <c r="B46" s="39"/>
      <c r="D46" s="39" t="s">
        <v>159</v>
      </c>
      <c r="E46" s="39"/>
      <c r="F46" s="39"/>
      <c r="G46" s="55"/>
      <c r="H46" s="57"/>
      <c r="I46" s="57"/>
      <c r="J46" s="57"/>
      <c r="K46" s="57"/>
      <c r="L46" s="264">
        <v>50592483.020000003</v>
      </c>
      <c r="M46" s="264"/>
      <c r="N46" s="265">
        <v>65889212.980000004</v>
      </c>
    </row>
    <row r="47" spans="1:29" s="35" customFormat="1" ht="24" customHeight="1">
      <c r="B47" s="39"/>
      <c r="D47" s="39" t="s">
        <v>565</v>
      </c>
      <c r="E47" s="39"/>
      <c r="F47" s="39"/>
      <c r="G47" s="55"/>
      <c r="H47" s="57"/>
      <c r="I47" s="57"/>
      <c r="J47" s="57"/>
      <c r="K47" s="57"/>
      <c r="L47" s="264">
        <v>44911.86</v>
      </c>
      <c r="M47" s="264"/>
      <c r="N47" s="264">
        <v>21759.66</v>
      </c>
    </row>
    <row r="48" spans="1:29" s="35" customFormat="1" ht="24" customHeight="1">
      <c r="B48" s="39"/>
      <c r="D48" s="39" t="s">
        <v>566</v>
      </c>
      <c r="E48" s="39"/>
      <c r="G48" s="55"/>
      <c r="H48" s="57"/>
      <c r="I48" s="57"/>
      <c r="J48" s="57"/>
      <c r="K48" s="57"/>
      <c r="L48" s="386">
        <f>SUM(L46:L47)</f>
        <v>50637394.880000003</v>
      </c>
      <c r="M48" s="57"/>
      <c r="N48" s="386">
        <f>SUM(N46:N47)</f>
        <v>65910972.640000001</v>
      </c>
    </row>
    <row r="49" spans="1:14" s="35" customFormat="1" ht="24" customHeight="1">
      <c r="B49" s="39"/>
      <c r="D49" s="39" t="s">
        <v>161</v>
      </c>
      <c r="E49" s="39"/>
      <c r="F49" s="39"/>
      <c r="G49" s="55"/>
      <c r="H49" s="57"/>
      <c r="I49" s="57"/>
      <c r="J49" s="57"/>
      <c r="K49" s="57"/>
      <c r="L49" s="57"/>
      <c r="M49" s="57"/>
      <c r="N49" s="88"/>
    </row>
    <row r="50" spans="1:14" s="35" customFormat="1" ht="24" customHeight="1">
      <c r="B50" s="39"/>
      <c r="D50" s="39" t="s">
        <v>567</v>
      </c>
      <c r="E50" s="39"/>
      <c r="F50" s="39"/>
      <c r="G50" s="55"/>
      <c r="H50" s="57"/>
      <c r="I50" s="57"/>
      <c r="J50" s="57"/>
      <c r="K50" s="57"/>
      <c r="L50" s="264">
        <v>17956487.98</v>
      </c>
      <c r="M50" s="265"/>
      <c r="N50" s="265">
        <v>16626317.180000002</v>
      </c>
    </row>
    <row r="51" spans="1:14" s="35" customFormat="1" ht="24" customHeight="1">
      <c r="D51" s="39" t="s">
        <v>568</v>
      </c>
      <c r="E51" s="39"/>
      <c r="F51" s="39"/>
      <c r="G51" s="55"/>
      <c r="H51" s="83"/>
      <c r="I51" s="57"/>
      <c r="J51" s="83"/>
      <c r="K51" s="57"/>
      <c r="L51" s="264">
        <v>4895835.4899999993</v>
      </c>
      <c r="M51" s="265"/>
      <c r="N51" s="265">
        <v>5896624.3600000003</v>
      </c>
    </row>
    <row r="52" spans="1:14" s="35" customFormat="1" ht="24" customHeight="1">
      <c r="D52" s="39" t="s">
        <v>569</v>
      </c>
      <c r="E52" s="39"/>
      <c r="F52" s="39"/>
      <c r="G52" s="55"/>
      <c r="H52" s="83"/>
      <c r="I52" s="57"/>
      <c r="J52" s="83"/>
      <c r="K52" s="57"/>
      <c r="L52" s="264">
        <v>4531495.7100000009</v>
      </c>
      <c r="M52" s="266"/>
      <c r="N52" s="265">
        <v>6780599.9199999999</v>
      </c>
    </row>
    <row r="53" spans="1:14" s="35" customFormat="1" ht="24" customHeight="1">
      <c r="B53" s="39"/>
      <c r="D53" s="39" t="s">
        <v>570</v>
      </c>
      <c r="E53" s="39"/>
      <c r="F53" s="39"/>
      <c r="G53" s="55"/>
      <c r="H53" s="39"/>
      <c r="I53" s="55"/>
      <c r="J53" s="39"/>
      <c r="K53" s="55"/>
      <c r="L53" s="264">
        <v>2036022.0299999998</v>
      </c>
      <c r="M53" s="266"/>
      <c r="N53" s="265">
        <v>11512507.529999999</v>
      </c>
    </row>
    <row r="54" spans="1:14" s="35" customFormat="1" ht="24" customHeight="1">
      <c r="B54" s="39"/>
      <c r="D54" s="39" t="s">
        <v>162</v>
      </c>
      <c r="E54" s="39"/>
      <c r="F54" s="39"/>
      <c r="G54" s="55"/>
      <c r="H54" s="39"/>
      <c r="I54" s="55"/>
      <c r="J54" s="39"/>
      <c r="K54" s="55"/>
      <c r="L54" s="388">
        <f>SUM(L50:L53)</f>
        <v>29419841.210000001</v>
      </c>
      <c r="M54" s="266" t="e">
        <v>#REF!</v>
      </c>
      <c r="N54" s="388">
        <f>SUM(N50:N53)</f>
        <v>40816048.990000002</v>
      </c>
    </row>
    <row r="55" spans="1:14" s="35" customFormat="1" ht="24" customHeight="1" thickBot="1">
      <c r="B55" s="39"/>
      <c r="D55" s="39" t="s">
        <v>160</v>
      </c>
      <c r="E55" s="39"/>
      <c r="G55" s="55"/>
      <c r="H55" s="39"/>
      <c r="I55" s="55"/>
      <c r="J55" s="39"/>
      <c r="K55" s="55"/>
      <c r="L55" s="387">
        <f>+L48+L54</f>
        <v>80057236.090000004</v>
      </c>
      <c r="M55" s="265"/>
      <c r="N55" s="387">
        <f>+N48+N54</f>
        <v>106727021.63</v>
      </c>
    </row>
    <row r="56" spans="1:14" s="35" customFormat="1" ht="15.75" customHeight="1" thickTop="1">
      <c r="A56" s="115"/>
      <c r="B56" s="102"/>
      <c r="C56" s="102"/>
      <c r="D56" s="102"/>
      <c r="E56" s="102"/>
      <c r="F56" s="125"/>
      <c r="G56" s="126"/>
      <c r="H56" s="125"/>
      <c r="I56" s="125"/>
      <c r="J56" s="125"/>
      <c r="K56" s="125"/>
      <c r="L56" s="125"/>
      <c r="M56" s="125"/>
      <c r="N56" s="125"/>
    </row>
    <row r="57" spans="1:14" s="35" customFormat="1" ht="24" customHeight="1">
      <c r="A57" s="149" t="s">
        <v>156</v>
      </c>
      <c r="B57" s="42" t="s">
        <v>164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s="35" customFormat="1" ht="24" customHeight="1">
      <c r="A58" s="110"/>
      <c r="C58" s="44" t="s">
        <v>571</v>
      </c>
      <c r="D58" s="102" t="s">
        <v>166</v>
      </c>
      <c r="E58" s="102"/>
      <c r="F58" s="102"/>
      <c r="G58" s="111"/>
      <c r="H58" s="83"/>
      <c r="I58" s="83"/>
      <c r="J58" s="83"/>
      <c r="K58" s="83"/>
    </row>
    <row r="59" spans="1:14" s="35" customFormat="1" ht="24" customHeight="1">
      <c r="A59" s="8"/>
      <c r="D59" s="83"/>
      <c r="E59" s="83"/>
      <c r="F59" s="83"/>
      <c r="G59" s="111"/>
      <c r="H59" s="113"/>
      <c r="I59" s="83"/>
      <c r="J59" s="107"/>
      <c r="K59" s="83"/>
      <c r="L59" s="83"/>
      <c r="M59" s="83"/>
      <c r="N59" s="134" t="s">
        <v>15</v>
      </c>
    </row>
    <row r="60" spans="1:14" s="35" customFormat="1" ht="24" customHeight="1">
      <c r="A60" s="8"/>
      <c r="D60" s="125"/>
      <c r="E60" s="125"/>
      <c r="F60" s="83"/>
      <c r="G60" s="111"/>
      <c r="H60" s="131"/>
      <c r="I60" s="131"/>
      <c r="J60" s="131"/>
      <c r="K60" s="131"/>
      <c r="L60" s="135" t="s">
        <v>528</v>
      </c>
      <c r="M60" s="113">
        <v>0</v>
      </c>
      <c r="N60" s="135" t="s">
        <v>16</v>
      </c>
    </row>
    <row r="61" spans="1:14" s="35" customFormat="1" ht="24" customHeight="1">
      <c r="A61" s="111"/>
      <c r="D61" s="40" t="s">
        <v>167</v>
      </c>
      <c r="E61" s="40"/>
      <c r="F61" s="83"/>
      <c r="G61" s="111"/>
      <c r="H61" s="131"/>
      <c r="I61" s="131"/>
      <c r="J61" s="131"/>
      <c r="K61" s="131"/>
      <c r="L61" s="267">
        <v>3554000</v>
      </c>
      <c r="M61" s="267"/>
      <c r="N61" s="267">
        <v>3554000</v>
      </c>
    </row>
    <row r="62" spans="1:14" s="35" customFormat="1" ht="24" customHeight="1">
      <c r="A62" s="111"/>
      <c r="D62" s="40" t="s">
        <v>381</v>
      </c>
      <c r="E62" s="40"/>
      <c r="F62" s="83"/>
      <c r="G62" s="111"/>
      <c r="H62" s="131"/>
      <c r="I62" s="131"/>
      <c r="J62" s="131"/>
      <c r="K62" s="131"/>
      <c r="L62" s="267">
        <v>-2094517.02</v>
      </c>
      <c r="M62" s="267"/>
      <c r="N62" s="267">
        <v>-1383717.42</v>
      </c>
    </row>
    <row r="63" spans="1:14" s="35" customFormat="1" ht="24" customHeight="1">
      <c r="A63" s="111"/>
      <c r="D63" s="40" t="s">
        <v>168</v>
      </c>
      <c r="E63" s="40"/>
      <c r="F63" s="83"/>
      <c r="G63" s="111"/>
      <c r="H63" s="131"/>
      <c r="I63" s="131"/>
      <c r="J63" s="131"/>
      <c r="K63" s="131"/>
      <c r="L63" s="268">
        <f>SUM(L61:L62)</f>
        <v>1459482.98</v>
      </c>
      <c r="M63" s="267"/>
      <c r="N63" s="268">
        <f>SUM(N61:N62)</f>
        <v>2170282.58</v>
      </c>
    </row>
    <row r="64" spans="1:14" s="35" customFormat="1" ht="24" customHeight="1">
      <c r="A64" s="111"/>
      <c r="C64" s="136" t="s">
        <v>572</v>
      </c>
      <c r="D64" s="102" t="s">
        <v>169</v>
      </c>
      <c r="E64" s="102"/>
      <c r="F64" s="83"/>
      <c r="G64" s="111"/>
      <c r="H64" s="131"/>
      <c r="I64" s="131"/>
      <c r="J64" s="131"/>
      <c r="K64" s="131"/>
      <c r="L64" s="131"/>
      <c r="M64" s="131"/>
      <c r="N64" s="131"/>
    </row>
    <row r="65" spans="1:29" s="35" customFormat="1" ht="24" customHeight="1">
      <c r="A65" s="111"/>
      <c r="C65" s="40"/>
      <c r="D65" s="102"/>
      <c r="E65" s="102"/>
      <c r="F65" s="83"/>
      <c r="G65" s="111"/>
      <c r="H65" s="131"/>
      <c r="I65" s="131"/>
      <c r="J65" s="131"/>
      <c r="K65" s="131"/>
      <c r="L65" s="131"/>
      <c r="M65" s="131"/>
      <c r="N65" s="137" t="s">
        <v>15</v>
      </c>
    </row>
    <row r="66" spans="1:29" s="35" customFormat="1" ht="24" customHeight="1">
      <c r="A66" s="111"/>
      <c r="C66" s="40"/>
      <c r="D66" s="102"/>
      <c r="E66" s="102"/>
      <c r="F66" s="83"/>
      <c r="G66" s="111"/>
      <c r="H66" s="131"/>
      <c r="I66" s="131"/>
      <c r="J66" s="131"/>
      <c r="K66" s="131"/>
      <c r="L66" s="138" t="s">
        <v>528</v>
      </c>
      <c r="M66" s="131">
        <v>0</v>
      </c>
      <c r="N66" s="138" t="s">
        <v>16</v>
      </c>
    </row>
    <row r="67" spans="1:29" s="35" customFormat="1" ht="24" customHeight="1">
      <c r="A67" s="111"/>
      <c r="B67" s="43"/>
      <c r="C67" s="39"/>
      <c r="D67" s="42" t="s">
        <v>170</v>
      </c>
      <c r="E67" s="42"/>
      <c r="F67" s="102"/>
      <c r="G67" s="111"/>
      <c r="H67" s="131"/>
      <c r="I67" s="131"/>
      <c r="J67" s="131"/>
      <c r="K67" s="131"/>
      <c r="L67" s="267">
        <v>370440</v>
      </c>
      <c r="M67" s="267"/>
      <c r="N67" s="267">
        <v>766440</v>
      </c>
      <c r="W67" s="38"/>
      <c r="AA67" s="39"/>
      <c r="AB67" s="39"/>
      <c r="AC67" s="39"/>
    </row>
    <row r="68" spans="1:29" s="35" customFormat="1" ht="24" customHeight="1">
      <c r="A68" s="111"/>
      <c r="B68" s="42"/>
      <c r="C68" s="39"/>
      <c r="D68" s="42" t="s">
        <v>171</v>
      </c>
      <c r="E68" s="42"/>
      <c r="F68" s="102"/>
      <c r="G68" s="111"/>
      <c r="H68" s="111"/>
      <c r="I68" s="111"/>
      <c r="J68" s="139"/>
      <c r="K68" s="111"/>
      <c r="L68" s="269">
        <v>339570.1</v>
      </c>
      <c r="M68" s="240"/>
      <c r="N68" s="269">
        <v>710010.1</v>
      </c>
      <c r="W68" s="38"/>
      <c r="AA68" s="39"/>
      <c r="AB68" s="39"/>
      <c r="AC68" s="39"/>
    </row>
    <row r="69" spans="1:29" s="35" customFormat="1" ht="24" customHeight="1">
      <c r="A69" s="111"/>
      <c r="B69" s="42"/>
      <c r="C69" s="39"/>
      <c r="D69" s="35" t="s">
        <v>22</v>
      </c>
      <c r="F69" s="102"/>
      <c r="G69" s="111"/>
      <c r="H69" s="111"/>
      <c r="I69" s="111"/>
      <c r="J69" s="139"/>
      <c r="K69" s="111"/>
      <c r="L69" s="240">
        <f>SUM(L67:L68)</f>
        <v>710010.1</v>
      </c>
      <c r="M69" s="240">
        <v>0</v>
      </c>
      <c r="N69" s="240">
        <f>SUM(N67:N68)</f>
        <v>1476450.1</v>
      </c>
      <c r="W69" s="38"/>
      <c r="AA69" s="39"/>
      <c r="AB69" s="39"/>
      <c r="AC69" s="39"/>
    </row>
    <row r="70" spans="1:29" s="35" customFormat="1" ht="24" customHeight="1">
      <c r="A70" s="111"/>
      <c r="C70" s="39"/>
      <c r="D70" s="42" t="s">
        <v>382</v>
      </c>
      <c r="E70" s="42"/>
      <c r="F70" s="102"/>
      <c r="G70" s="111"/>
      <c r="H70" s="111"/>
      <c r="I70" s="111"/>
      <c r="J70" s="139"/>
      <c r="K70" s="111"/>
      <c r="L70" s="270">
        <v>-35159.49</v>
      </c>
      <c r="M70" s="240"/>
      <c r="N70" s="240">
        <v>-90454.26</v>
      </c>
      <c r="W70" s="38"/>
      <c r="AA70" s="39"/>
      <c r="AB70" s="39"/>
      <c r="AC70" s="39"/>
    </row>
    <row r="71" spans="1:29" s="35" customFormat="1" ht="24" customHeight="1">
      <c r="A71" s="111"/>
      <c r="C71" s="39"/>
      <c r="D71" s="42" t="s">
        <v>172</v>
      </c>
      <c r="E71" s="42"/>
      <c r="F71" s="102"/>
      <c r="G71" s="111"/>
      <c r="H71" s="111"/>
      <c r="I71" s="111"/>
      <c r="J71" s="139"/>
      <c r="K71" s="111"/>
      <c r="L71" s="271">
        <f>SUM(L69:L70)</f>
        <v>674850.61</v>
      </c>
      <c r="M71" s="240">
        <v>0</v>
      </c>
      <c r="N71" s="271">
        <f>SUM(N69:N70)</f>
        <v>1385995.84</v>
      </c>
      <c r="W71" s="38"/>
      <c r="AA71" s="39"/>
      <c r="AB71" s="39"/>
      <c r="AC71" s="39"/>
    </row>
    <row r="72" spans="1:29" s="35" customFormat="1" ht="24" customHeight="1">
      <c r="A72" s="111"/>
      <c r="C72" s="39"/>
      <c r="D72" s="42"/>
      <c r="E72" s="42"/>
      <c r="F72" s="102"/>
      <c r="G72" s="111"/>
      <c r="H72" s="111"/>
      <c r="I72" s="111"/>
      <c r="J72" s="139"/>
      <c r="K72" s="111"/>
      <c r="L72" s="240"/>
      <c r="M72" s="240"/>
      <c r="N72" s="240"/>
      <c r="W72" s="38"/>
      <c r="AA72" s="39"/>
      <c r="AB72" s="39"/>
      <c r="AC72" s="39"/>
    </row>
    <row r="73" spans="1:29" s="35" customFormat="1" ht="24" customHeight="1">
      <c r="A73" s="111"/>
      <c r="C73" s="39"/>
      <c r="D73" s="42"/>
      <c r="E73" s="42"/>
      <c r="F73" s="102"/>
      <c r="G73" s="111"/>
      <c r="H73" s="111"/>
      <c r="I73" s="111"/>
      <c r="J73" s="139"/>
      <c r="K73" s="111"/>
      <c r="L73" s="240"/>
      <c r="M73" s="240"/>
      <c r="N73" s="240"/>
      <c r="W73" s="38"/>
      <c r="AA73" s="39"/>
      <c r="AB73" s="39"/>
      <c r="AC73" s="39"/>
    </row>
    <row r="74" spans="1:29" s="35" customFormat="1" ht="21.75" customHeight="1">
      <c r="A74" s="8"/>
      <c r="B74" s="56" t="s">
        <v>28</v>
      </c>
      <c r="C74" s="42"/>
      <c r="D74" s="40"/>
      <c r="E74" s="40"/>
      <c r="F74" s="40"/>
      <c r="G74" s="40"/>
      <c r="H74" s="107"/>
      <c r="I74" s="107"/>
      <c r="J74" s="107"/>
      <c r="K74" s="107"/>
      <c r="L74" s="107"/>
      <c r="M74" s="107"/>
      <c r="N74" s="107"/>
    </row>
    <row r="75" spans="1:29" s="35" customFormat="1" ht="21.75" customHeight="1">
      <c r="A75" s="51"/>
      <c r="B75" s="151" t="s">
        <v>451</v>
      </c>
      <c r="C75" s="151"/>
      <c r="D75" s="151"/>
      <c r="E75" s="151"/>
      <c r="F75" s="151"/>
      <c r="G75" s="71"/>
      <c r="H75" s="151" t="s">
        <v>452</v>
      </c>
      <c r="I75" s="96"/>
      <c r="K75" s="125"/>
      <c r="L75" s="151"/>
      <c r="M75" s="151"/>
      <c r="N75" s="151"/>
      <c r="W75" s="191"/>
    </row>
    <row r="76" spans="1:29" s="9" customFormat="1" ht="21.75" customHeight="1">
      <c r="A76" s="394" t="s">
        <v>748</v>
      </c>
      <c r="B76" s="394"/>
      <c r="C76" s="394"/>
      <c r="D76" s="394"/>
      <c r="E76" s="394"/>
      <c r="F76" s="394"/>
      <c r="G76" s="394"/>
      <c r="H76" s="394"/>
      <c r="I76" s="394"/>
      <c r="J76" s="394"/>
      <c r="K76" s="394"/>
      <c r="L76" s="394"/>
      <c r="M76" s="394"/>
      <c r="N76" s="394"/>
    </row>
    <row r="77" spans="1:29" s="9" customFormat="1" ht="14.25" customHeight="1">
      <c r="A77" s="352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</row>
    <row r="78" spans="1:29" s="9" customFormat="1" ht="21.75" customHeight="1">
      <c r="A78" s="149" t="s">
        <v>156</v>
      </c>
      <c r="B78" s="42" t="s">
        <v>747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</row>
    <row r="79" spans="1:29" ht="24" customHeight="1">
      <c r="A79" s="111"/>
      <c r="B79" s="35"/>
      <c r="C79" s="44" t="s">
        <v>573</v>
      </c>
      <c r="D79" s="111" t="s">
        <v>173</v>
      </c>
      <c r="E79" s="111"/>
      <c r="F79" s="111"/>
      <c r="G79" s="111"/>
      <c r="H79" s="111"/>
      <c r="I79" s="111"/>
      <c r="J79" s="139"/>
      <c r="K79" s="111"/>
      <c r="L79" s="113"/>
      <c r="M79" s="111"/>
      <c r="N79" s="72"/>
    </row>
    <row r="80" spans="1:29" s="9" customFormat="1" ht="24" customHeight="1">
      <c r="A80" s="111"/>
      <c r="B80" s="42"/>
      <c r="C80" s="39"/>
      <c r="D80" s="111"/>
      <c r="E80" s="111"/>
      <c r="F80" s="111"/>
      <c r="G80" s="111"/>
      <c r="H80" s="111"/>
      <c r="I80" s="111"/>
      <c r="J80" s="139"/>
      <c r="K80" s="111"/>
      <c r="L80" s="131"/>
      <c r="M80" s="131"/>
      <c r="N80" s="137" t="s">
        <v>15</v>
      </c>
    </row>
    <row r="81" spans="1:26" s="9" customFormat="1" ht="24" customHeight="1">
      <c r="A81" s="111"/>
      <c r="B81" s="42"/>
      <c r="C81" s="39"/>
      <c r="D81" s="111"/>
      <c r="E81" s="111"/>
      <c r="F81" s="111"/>
      <c r="G81" s="111"/>
      <c r="H81" s="111"/>
      <c r="I81" s="111"/>
      <c r="J81" s="139"/>
      <c r="K81" s="111"/>
      <c r="L81" s="138" t="s">
        <v>528</v>
      </c>
      <c r="M81" s="131">
        <v>0</v>
      </c>
      <c r="N81" s="138" t="s">
        <v>16</v>
      </c>
    </row>
    <row r="82" spans="1:26" s="9" customFormat="1" ht="24" customHeight="1">
      <c r="A82" s="102"/>
      <c r="B82" s="35"/>
      <c r="D82" s="42" t="s">
        <v>163</v>
      </c>
      <c r="E82" s="42"/>
      <c r="F82" s="102"/>
      <c r="G82" s="111"/>
      <c r="H82" s="83"/>
      <c r="I82" s="83"/>
      <c r="J82" s="83"/>
      <c r="K82" s="83"/>
      <c r="L82" s="272">
        <v>674850.61</v>
      </c>
      <c r="M82" s="272">
        <v>0</v>
      </c>
      <c r="N82" s="272">
        <v>1385995.84</v>
      </c>
    </row>
    <row r="83" spans="1:26" s="9" customFormat="1" ht="24" customHeight="1">
      <c r="A83" s="111"/>
      <c r="B83" s="35"/>
      <c r="D83" s="42" t="s">
        <v>383</v>
      </c>
      <c r="E83" s="42"/>
      <c r="F83" s="83"/>
      <c r="G83" s="111"/>
      <c r="H83" s="113"/>
      <c r="I83" s="83"/>
      <c r="J83" s="107"/>
      <c r="K83" s="83"/>
      <c r="L83" s="273">
        <v>-343831.09</v>
      </c>
      <c r="M83" s="274"/>
      <c r="N83" s="275">
        <v>-711145.23836746148</v>
      </c>
    </row>
    <row r="84" spans="1:26" ht="24" customHeight="1" thickBot="1">
      <c r="A84" s="111"/>
      <c r="B84" s="35"/>
      <c r="D84" s="42" t="s">
        <v>174</v>
      </c>
      <c r="E84" s="42"/>
      <c r="F84" s="83"/>
      <c r="G84" s="111"/>
      <c r="H84" s="131"/>
      <c r="I84" s="131"/>
      <c r="J84" s="131"/>
      <c r="K84" s="131"/>
      <c r="L84" s="276">
        <f>SUM(L82:L83)</f>
        <v>331019.51999999996</v>
      </c>
      <c r="M84" s="277">
        <v>0</v>
      </c>
      <c r="N84" s="278">
        <f>SUM(N82:N83)</f>
        <v>674850.6016325386</v>
      </c>
      <c r="O84" s="39"/>
      <c r="P84" s="39"/>
      <c r="Q84" s="39"/>
      <c r="R84" s="39"/>
      <c r="S84" s="39"/>
      <c r="T84" s="39"/>
      <c r="U84" s="39"/>
      <c r="V84" s="39"/>
      <c r="X84" s="39"/>
      <c r="Y84" s="39"/>
      <c r="Z84" s="39"/>
    </row>
    <row r="85" spans="1:26" s="9" customFormat="1" ht="12" customHeight="1" thickTop="1">
      <c r="A85" s="111"/>
      <c r="D85" s="102"/>
      <c r="E85" s="102"/>
      <c r="F85" s="83"/>
      <c r="G85" s="111"/>
      <c r="H85" s="131"/>
      <c r="I85" s="131"/>
      <c r="J85" s="131"/>
      <c r="K85" s="131"/>
      <c r="L85" s="131"/>
      <c r="M85" s="131"/>
      <c r="N85" s="116"/>
    </row>
    <row r="86" spans="1:26" s="9" customFormat="1" ht="21.75" customHeight="1">
      <c r="B86" s="83"/>
      <c r="C86" s="9" t="s">
        <v>574</v>
      </c>
      <c r="D86" s="102"/>
      <c r="E86" s="102"/>
      <c r="F86" s="83"/>
      <c r="G86" s="111"/>
      <c r="H86" s="131"/>
      <c r="I86" s="131"/>
      <c r="J86" s="131"/>
      <c r="K86" s="131"/>
      <c r="L86" s="131"/>
      <c r="M86" s="131"/>
      <c r="N86" s="116"/>
    </row>
    <row r="87" spans="1:26" ht="21.75" customHeight="1">
      <c r="B87" s="42" t="s">
        <v>575</v>
      </c>
      <c r="C87" s="9"/>
    </row>
    <row r="88" spans="1:26" ht="12" customHeight="1"/>
    <row r="89" spans="1:26" s="35" customFormat="1" ht="21.75" customHeight="1">
      <c r="A89" s="149" t="s">
        <v>165</v>
      </c>
      <c r="B89" s="140" t="s">
        <v>175</v>
      </c>
      <c r="C89" s="42"/>
      <c r="D89" s="40"/>
      <c r="E89" s="40"/>
      <c r="F89" s="40"/>
      <c r="G89" s="40"/>
      <c r="H89" s="40"/>
      <c r="I89" s="40"/>
      <c r="J89" s="41"/>
      <c r="K89" s="40"/>
      <c r="L89" s="40"/>
      <c r="M89" s="40"/>
      <c r="N89" s="40"/>
    </row>
    <row r="90" spans="1:26" s="9" customFormat="1" ht="21.75" customHeight="1">
      <c r="A90" s="111"/>
      <c r="B90" s="35"/>
      <c r="C90" s="40" t="s">
        <v>339</v>
      </c>
      <c r="D90" s="102"/>
      <c r="E90" s="102"/>
      <c r="F90" s="83"/>
      <c r="G90" s="111"/>
      <c r="H90" s="131"/>
      <c r="I90" s="131"/>
      <c r="J90" s="131"/>
      <c r="K90" s="131"/>
      <c r="L90" s="131"/>
      <c r="M90" s="131"/>
      <c r="N90" s="131"/>
    </row>
    <row r="91" spans="1:26" s="9" customFormat="1" ht="21.75" customHeight="1">
      <c r="A91" s="111"/>
      <c r="B91" s="35" t="s">
        <v>340</v>
      </c>
      <c r="C91" s="40"/>
      <c r="D91" s="102"/>
      <c r="E91" s="102"/>
      <c r="F91" s="83"/>
      <c r="G91" s="111"/>
      <c r="H91" s="131"/>
      <c r="I91" s="131"/>
      <c r="J91" s="131"/>
      <c r="K91" s="131"/>
      <c r="L91" s="131"/>
      <c r="M91" s="131"/>
      <c r="N91" s="131"/>
    </row>
    <row r="92" spans="1:26" s="35" customFormat="1" ht="21.75" customHeight="1">
      <c r="A92" s="8"/>
      <c r="B92" s="42"/>
      <c r="C92" s="40" t="s">
        <v>576</v>
      </c>
      <c r="D92" s="40"/>
      <c r="E92" s="40"/>
      <c r="F92" s="40"/>
      <c r="G92" s="40"/>
      <c r="H92" s="40"/>
      <c r="I92" s="40"/>
      <c r="J92" s="41"/>
      <c r="K92" s="40"/>
      <c r="L92" s="40"/>
      <c r="M92" s="40"/>
      <c r="N92" s="40"/>
    </row>
    <row r="93" spans="1:26" s="35" customFormat="1" ht="21.75" customHeight="1">
      <c r="A93" s="8"/>
      <c r="B93" s="39"/>
      <c r="C93" s="42"/>
      <c r="D93" s="40"/>
      <c r="E93" s="40"/>
      <c r="F93" s="40"/>
      <c r="G93" s="40"/>
      <c r="H93" s="40"/>
      <c r="I93" s="40"/>
      <c r="J93" s="41"/>
      <c r="K93" s="40"/>
      <c r="L93" s="55"/>
      <c r="M93" s="81"/>
      <c r="N93" s="84" t="s">
        <v>15</v>
      </c>
    </row>
    <row r="94" spans="1:26" s="35" customFormat="1" ht="21.75" customHeight="1">
      <c r="A94" s="8"/>
      <c r="B94" s="39"/>
      <c r="C94" s="42"/>
      <c r="D94" s="40"/>
      <c r="E94" s="40"/>
      <c r="F94" s="40"/>
      <c r="G94" s="40"/>
      <c r="H94" s="107"/>
      <c r="I94" s="107"/>
      <c r="J94" s="107"/>
      <c r="K94" s="107"/>
      <c r="L94" s="138" t="s">
        <v>528</v>
      </c>
      <c r="M94" s="131">
        <v>0</v>
      </c>
      <c r="N94" s="138" t="s">
        <v>16</v>
      </c>
    </row>
    <row r="95" spans="1:26" s="35" customFormat="1" ht="21.75" customHeight="1">
      <c r="A95" s="8"/>
      <c r="B95" s="39"/>
      <c r="D95" s="42" t="s">
        <v>347</v>
      </c>
      <c r="E95" s="42"/>
      <c r="F95" s="40"/>
      <c r="G95" s="40"/>
      <c r="H95" s="107"/>
      <c r="I95" s="107"/>
      <c r="J95" s="141"/>
      <c r="K95" s="107"/>
      <c r="L95" s="279">
        <v>3704195</v>
      </c>
      <c r="M95" s="279"/>
      <c r="N95" s="279">
        <v>2931277</v>
      </c>
    </row>
    <row r="96" spans="1:26" s="35" customFormat="1" ht="21.75" customHeight="1">
      <c r="A96" s="8"/>
      <c r="B96" s="39"/>
      <c r="D96" s="42" t="s">
        <v>341</v>
      </c>
      <c r="E96" s="42"/>
      <c r="F96" s="40"/>
      <c r="G96" s="40"/>
      <c r="H96" s="107"/>
      <c r="I96" s="107"/>
      <c r="J96" s="107"/>
      <c r="K96" s="107"/>
      <c r="L96" s="225">
        <v>832707</v>
      </c>
      <c r="M96" s="225"/>
      <c r="N96" s="225">
        <v>670326</v>
      </c>
    </row>
    <row r="97" spans="1:26" s="35" customFormat="1" ht="21.75" customHeight="1">
      <c r="A97" s="8"/>
      <c r="B97" s="39"/>
      <c r="D97" s="42" t="s">
        <v>342</v>
      </c>
      <c r="E97" s="42"/>
      <c r="F97" s="40"/>
      <c r="G97" s="40"/>
      <c r="H97" s="107"/>
      <c r="I97" s="107"/>
      <c r="J97" s="107"/>
      <c r="K97" s="107"/>
      <c r="L97" s="225">
        <v>129628</v>
      </c>
      <c r="M97" s="225"/>
      <c r="N97" s="225">
        <v>102592</v>
      </c>
    </row>
    <row r="98" spans="1:26" s="35" customFormat="1" ht="21.75" customHeight="1" thickBot="1">
      <c r="A98" s="8"/>
      <c r="B98" s="39"/>
      <c r="D98" s="42" t="s">
        <v>348</v>
      </c>
      <c r="E98" s="42"/>
      <c r="F98" s="40"/>
      <c r="G98" s="40"/>
      <c r="H98" s="107"/>
      <c r="I98" s="107"/>
      <c r="J98" s="107"/>
      <c r="K98" s="107"/>
      <c r="L98" s="280">
        <f>SUM(L95:L97)</f>
        <v>4666530</v>
      </c>
      <c r="M98" s="225"/>
      <c r="N98" s="280">
        <f>SUM(N95:N97)</f>
        <v>3704195</v>
      </c>
    </row>
    <row r="99" spans="1:26" s="35" customFormat="1" ht="3.75" customHeight="1" thickTop="1">
      <c r="A99" s="8"/>
      <c r="B99" s="39"/>
      <c r="D99" s="40"/>
      <c r="E99" s="40"/>
      <c r="F99" s="40"/>
      <c r="G99" s="40"/>
      <c r="H99" s="107"/>
      <c r="I99" s="107"/>
      <c r="J99" s="107"/>
      <c r="K99" s="107"/>
      <c r="L99" s="107"/>
      <c r="M99" s="107"/>
      <c r="N99" s="107"/>
    </row>
    <row r="100" spans="1:26" s="35" customFormat="1" ht="21.75" customHeight="1">
      <c r="A100" s="8"/>
      <c r="B100" s="42"/>
      <c r="C100" s="42" t="s">
        <v>577</v>
      </c>
      <c r="D100" s="40"/>
      <c r="E100" s="40"/>
      <c r="F100" s="40"/>
      <c r="G100" s="40"/>
      <c r="H100" s="107"/>
      <c r="I100" s="107"/>
      <c r="J100" s="107"/>
      <c r="K100" s="107"/>
      <c r="L100" s="107"/>
      <c r="M100" s="107"/>
      <c r="N100" s="107"/>
    </row>
    <row r="101" spans="1:26" s="35" customFormat="1" ht="21.75" customHeight="1">
      <c r="A101" s="8"/>
      <c r="B101" s="42" t="s">
        <v>343</v>
      </c>
      <c r="C101" s="39"/>
      <c r="D101" s="40"/>
      <c r="E101" s="40"/>
      <c r="F101" s="40"/>
      <c r="G101" s="40"/>
      <c r="H101" s="107"/>
      <c r="I101" s="107"/>
      <c r="J101" s="107"/>
      <c r="K101" s="107"/>
      <c r="L101" s="107"/>
      <c r="M101" s="107"/>
      <c r="N101" s="107"/>
    </row>
    <row r="102" spans="1:26" ht="21.75" customHeight="1">
      <c r="A102" s="8"/>
      <c r="C102" s="102"/>
      <c r="D102" s="40"/>
      <c r="E102" s="40"/>
      <c r="F102" s="40"/>
      <c r="G102" s="40"/>
      <c r="H102" s="107"/>
      <c r="I102" s="107"/>
      <c r="J102" s="107"/>
      <c r="K102" s="107"/>
      <c r="L102" s="107"/>
      <c r="M102" s="107"/>
      <c r="N102" s="142" t="s">
        <v>15</v>
      </c>
      <c r="O102" s="39"/>
      <c r="P102" s="39"/>
      <c r="Q102" s="39"/>
      <c r="R102" s="39"/>
      <c r="S102" s="39"/>
      <c r="T102" s="39"/>
      <c r="U102" s="39"/>
      <c r="V102" s="39"/>
      <c r="X102" s="39"/>
      <c r="Y102" s="39"/>
      <c r="Z102" s="39"/>
    </row>
    <row r="103" spans="1:26" ht="21.75" customHeight="1">
      <c r="A103" s="111"/>
      <c r="B103" s="102"/>
      <c r="D103" s="102"/>
      <c r="E103" s="102"/>
      <c r="F103" s="102"/>
      <c r="G103" s="111"/>
      <c r="H103" s="107"/>
      <c r="I103" s="107"/>
      <c r="J103" s="107"/>
      <c r="K103" s="116"/>
      <c r="L103" s="143" t="s">
        <v>528</v>
      </c>
      <c r="M103" s="144"/>
      <c r="N103" s="143" t="s">
        <v>16</v>
      </c>
      <c r="O103" s="39"/>
      <c r="P103" s="39"/>
      <c r="Q103" s="39"/>
      <c r="R103" s="39"/>
      <c r="S103" s="39"/>
      <c r="T103" s="39"/>
      <c r="U103" s="39"/>
      <c r="V103" s="39"/>
      <c r="X103" s="39"/>
      <c r="Y103" s="39"/>
      <c r="Z103" s="39"/>
    </row>
    <row r="104" spans="1:26" s="79" customFormat="1" ht="21.75" customHeight="1">
      <c r="A104" s="8"/>
      <c r="B104" s="39"/>
      <c r="C104" s="35"/>
      <c r="D104" s="42" t="s">
        <v>18</v>
      </c>
      <c r="E104" s="42"/>
      <c r="F104" s="40"/>
      <c r="G104" s="40"/>
      <c r="H104" s="107"/>
      <c r="I104" s="107"/>
      <c r="J104" s="107"/>
      <c r="K104" s="107"/>
      <c r="L104" s="273">
        <v>356540</v>
      </c>
      <c r="M104" s="225"/>
      <c r="N104" s="273">
        <v>281796</v>
      </c>
      <c r="O104" s="35"/>
      <c r="P104" s="35"/>
      <c r="Q104" s="35"/>
      <c r="R104" s="35"/>
      <c r="S104" s="35"/>
      <c r="T104" s="35"/>
      <c r="U104" s="35"/>
      <c r="V104" s="35"/>
      <c r="X104" s="35"/>
      <c r="Y104" s="35"/>
      <c r="Z104" s="35"/>
    </row>
    <row r="105" spans="1:26" s="79" customFormat="1" ht="21.75" customHeight="1">
      <c r="A105" s="8"/>
      <c r="B105" s="39"/>
      <c r="C105" s="35"/>
      <c r="D105" s="42" t="s">
        <v>19</v>
      </c>
      <c r="E105" s="42"/>
      <c r="F105" s="40"/>
      <c r="G105" s="40"/>
      <c r="H105" s="107"/>
      <c r="I105" s="107"/>
      <c r="J105" s="107"/>
      <c r="K105" s="107"/>
      <c r="L105" s="273">
        <v>605795</v>
      </c>
      <c r="M105" s="225"/>
      <c r="N105" s="273">
        <v>491122</v>
      </c>
      <c r="O105" s="35"/>
      <c r="P105" s="35"/>
      <c r="Q105" s="35"/>
      <c r="R105" s="35"/>
      <c r="S105" s="35"/>
      <c r="T105" s="35"/>
      <c r="U105" s="35"/>
      <c r="V105" s="35"/>
      <c r="X105" s="35"/>
      <c r="Y105" s="35"/>
      <c r="Z105" s="35"/>
    </row>
    <row r="106" spans="1:26" s="79" customFormat="1" ht="21.75" customHeight="1" thickBot="1">
      <c r="A106" s="8"/>
      <c r="B106" s="39"/>
      <c r="C106" s="42"/>
      <c r="D106" s="40" t="s">
        <v>22</v>
      </c>
      <c r="E106" s="40"/>
      <c r="F106" s="40"/>
      <c r="G106" s="40"/>
      <c r="H106" s="107"/>
      <c r="I106" s="107"/>
      <c r="J106" s="107"/>
      <c r="K106" s="107"/>
      <c r="L106" s="280">
        <f>SUM(L104:L105)</f>
        <v>962335</v>
      </c>
      <c r="M106" s="225"/>
      <c r="N106" s="281">
        <f>SUM(N104:N105)</f>
        <v>772918</v>
      </c>
      <c r="O106" s="35"/>
      <c r="P106" s="35"/>
      <c r="Q106" s="35"/>
      <c r="R106" s="35"/>
      <c r="S106" s="35"/>
      <c r="T106" s="35"/>
      <c r="U106" s="35"/>
      <c r="V106" s="35"/>
      <c r="X106" s="35"/>
      <c r="Y106" s="35"/>
      <c r="Z106" s="35"/>
    </row>
    <row r="107" spans="1:26" s="79" customFormat="1" ht="21.75" customHeight="1" thickTop="1">
      <c r="A107" s="8"/>
      <c r="B107" s="39"/>
      <c r="C107" s="42" t="s">
        <v>344</v>
      </c>
      <c r="D107" s="40"/>
      <c r="E107" s="40"/>
      <c r="F107" s="40"/>
      <c r="G107" s="40"/>
      <c r="H107" s="107"/>
      <c r="I107" s="107"/>
      <c r="J107" s="107"/>
      <c r="K107" s="113"/>
      <c r="L107" s="145"/>
      <c r="M107" s="39"/>
      <c r="N107" s="35"/>
      <c r="O107" s="35"/>
      <c r="P107" s="35"/>
      <c r="Q107" s="35"/>
      <c r="R107" s="35"/>
      <c r="S107" s="35"/>
      <c r="T107" s="35"/>
      <c r="U107" s="35"/>
      <c r="V107" s="35"/>
    </row>
    <row r="108" spans="1:26" ht="21.75" customHeight="1">
      <c r="A108" s="111"/>
      <c r="B108" s="102"/>
      <c r="D108" s="102"/>
      <c r="E108" s="102"/>
      <c r="F108" s="102"/>
      <c r="G108" s="111"/>
      <c r="H108" s="107"/>
      <c r="J108" s="144"/>
      <c r="L108" s="143" t="s">
        <v>528</v>
      </c>
      <c r="N108" s="143" t="s">
        <v>16</v>
      </c>
      <c r="O108" s="39"/>
      <c r="P108" s="39"/>
      <c r="Q108" s="39"/>
      <c r="R108" s="39"/>
      <c r="S108" s="39"/>
      <c r="T108" s="39"/>
      <c r="U108" s="39"/>
      <c r="V108" s="39"/>
      <c r="X108" s="39"/>
      <c r="Y108" s="39"/>
      <c r="Z108" s="39"/>
    </row>
    <row r="109" spans="1:26" s="79" customFormat="1" ht="21.75" customHeight="1">
      <c r="A109" s="8"/>
      <c r="B109" s="39"/>
      <c r="C109" s="42"/>
      <c r="D109" s="40" t="s">
        <v>345</v>
      </c>
      <c r="E109" s="40"/>
      <c r="F109" s="40"/>
      <c r="G109" s="40"/>
      <c r="H109" s="107"/>
      <c r="I109" s="35"/>
      <c r="J109" s="113"/>
      <c r="K109" s="35"/>
      <c r="L109" s="113">
        <v>3.5</v>
      </c>
      <c r="M109" s="39"/>
      <c r="N109" s="107">
        <v>3.5</v>
      </c>
      <c r="O109" s="35"/>
      <c r="P109" s="35"/>
      <c r="Q109" s="35"/>
      <c r="R109" s="35"/>
      <c r="S109" s="35"/>
      <c r="T109" s="35"/>
      <c r="U109" s="35"/>
      <c r="V109" s="35"/>
    </row>
    <row r="110" spans="1:26" s="35" customFormat="1" ht="21.75" customHeight="1">
      <c r="A110" s="8"/>
      <c r="C110" s="140"/>
      <c r="D110" s="8" t="s">
        <v>367</v>
      </c>
      <c r="E110" s="8"/>
      <c r="F110" s="8"/>
      <c r="G110" s="8"/>
      <c r="H110" s="113"/>
      <c r="J110" s="113"/>
      <c r="L110" s="113">
        <v>7</v>
      </c>
      <c r="N110" s="113">
        <v>7</v>
      </c>
    </row>
    <row r="111" spans="1:26" ht="8.25" customHeight="1"/>
    <row r="112" spans="1:26" s="35" customFormat="1" ht="21.75" customHeight="1">
      <c r="A112" s="8"/>
      <c r="C112" s="140" t="s">
        <v>433</v>
      </c>
      <c r="D112" s="8"/>
      <c r="E112" s="8"/>
      <c r="F112" s="8"/>
      <c r="G112" s="8"/>
      <c r="H112" s="113"/>
      <c r="I112" s="113"/>
      <c r="J112" s="113"/>
      <c r="K112" s="113"/>
      <c r="L112" s="145"/>
    </row>
    <row r="113" spans="1:26" s="35" customFormat="1" ht="21.75" customHeight="1">
      <c r="A113" s="8"/>
      <c r="B113" s="35" t="s">
        <v>434</v>
      </c>
      <c r="D113" s="8"/>
      <c r="E113" s="8"/>
      <c r="F113" s="8"/>
      <c r="G113" s="8"/>
      <c r="H113" s="113"/>
      <c r="I113" s="113"/>
      <c r="J113" s="113"/>
      <c r="K113" s="113"/>
      <c r="L113" s="145"/>
    </row>
    <row r="114" spans="1:26" s="35" customFormat="1" ht="21.75" customHeight="1">
      <c r="A114" s="8"/>
      <c r="C114" s="140"/>
      <c r="D114" s="8"/>
      <c r="E114" s="8"/>
      <c r="F114" s="8"/>
      <c r="G114" s="8"/>
      <c r="H114" s="113"/>
      <c r="J114" s="113"/>
      <c r="L114" s="113"/>
      <c r="N114" s="113"/>
    </row>
    <row r="115" spans="1:26" s="79" customFormat="1" ht="21.75" customHeight="1">
      <c r="A115" s="9"/>
      <c r="B115" s="71" t="s">
        <v>28</v>
      </c>
      <c r="C115" s="71"/>
      <c r="D115" s="9"/>
      <c r="E115" s="9"/>
      <c r="F115" s="9"/>
      <c r="G115" s="9"/>
      <c r="H115" s="9"/>
      <c r="I115" s="147"/>
      <c r="J115" s="148"/>
      <c r="K115" s="148"/>
      <c r="L115" s="9"/>
      <c r="M115" s="23"/>
      <c r="N115" s="23"/>
      <c r="O115" s="35"/>
      <c r="P115" s="35"/>
      <c r="Q115" s="35"/>
      <c r="R115" s="35"/>
      <c r="S115" s="35"/>
      <c r="T115" s="35"/>
      <c r="U115" s="35"/>
      <c r="V115" s="35"/>
      <c r="X115" s="35"/>
      <c r="Y115" s="35"/>
      <c r="Z115" s="35"/>
    </row>
    <row r="116" spans="1:26" s="35" customFormat="1" ht="21.75" customHeight="1">
      <c r="A116" s="51"/>
      <c r="B116" s="151" t="s">
        <v>451</v>
      </c>
      <c r="C116" s="151"/>
      <c r="D116" s="151"/>
      <c r="E116" s="151"/>
      <c r="F116" s="151"/>
      <c r="G116" s="71"/>
      <c r="H116" s="151" t="s">
        <v>452</v>
      </c>
      <c r="I116" s="96"/>
      <c r="K116" s="125"/>
      <c r="L116" s="151"/>
      <c r="M116" s="151"/>
      <c r="N116" s="151"/>
      <c r="W116" s="191"/>
    </row>
    <row r="117" spans="1:26" s="79" customFormat="1" ht="21.75" customHeight="1">
      <c r="A117" s="394" t="s">
        <v>749</v>
      </c>
      <c r="B117" s="394"/>
      <c r="C117" s="394"/>
      <c r="D117" s="394"/>
      <c r="E117" s="394"/>
      <c r="F117" s="394"/>
      <c r="G117" s="394"/>
      <c r="H117" s="394"/>
      <c r="I117" s="394"/>
      <c r="J117" s="394"/>
      <c r="K117" s="394"/>
      <c r="L117" s="394"/>
      <c r="M117" s="394"/>
      <c r="N117" s="394"/>
      <c r="O117" s="35"/>
      <c r="P117" s="35"/>
      <c r="Q117" s="35"/>
      <c r="R117" s="35"/>
      <c r="S117" s="35"/>
      <c r="T117" s="35"/>
      <c r="U117" s="35"/>
      <c r="V117" s="35"/>
      <c r="X117" s="35"/>
      <c r="Y117" s="35"/>
      <c r="Z117" s="35"/>
    </row>
    <row r="118" spans="1:26" s="79" customFormat="1" ht="21.75" customHeight="1">
      <c r="A118" s="352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5"/>
      <c r="P118" s="35"/>
      <c r="Q118" s="35"/>
      <c r="R118" s="35"/>
      <c r="S118" s="35"/>
      <c r="T118" s="35"/>
      <c r="U118" s="35"/>
      <c r="V118" s="35"/>
      <c r="X118" s="35"/>
      <c r="Y118" s="35"/>
      <c r="Z118" s="35"/>
    </row>
    <row r="119" spans="1:26" s="35" customFormat="1" ht="21.75" customHeight="1">
      <c r="A119" s="149" t="s">
        <v>165</v>
      </c>
      <c r="B119" s="140" t="s">
        <v>432</v>
      </c>
      <c r="C119" s="42"/>
      <c r="D119" s="40"/>
      <c r="E119" s="40"/>
      <c r="F119" s="40"/>
      <c r="G119" s="40"/>
      <c r="H119" s="40"/>
      <c r="I119" s="40"/>
      <c r="J119" s="41"/>
      <c r="K119" s="40"/>
      <c r="L119" s="40"/>
      <c r="M119" s="40"/>
      <c r="N119" s="40"/>
    </row>
    <row r="120" spans="1:26" s="35" customFormat="1" ht="21.75" customHeight="1">
      <c r="A120" s="8"/>
      <c r="C120" s="8" t="s">
        <v>338</v>
      </c>
      <c r="E120" s="8"/>
      <c r="F120" s="8"/>
      <c r="G120" s="8"/>
      <c r="H120" s="113"/>
      <c r="I120" s="113"/>
      <c r="J120" s="113"/>
      <c r="K120" s="113"/>
      <c r="L120" s="145"/>
    </row>
    <row r="121" spans="1:26" s="35" customFormat="1" ht="21.75" customHeight="1">
      <c r="A121" s="8"/>
      <c r="B121" s="8"/>
      <c r="C121" s="140" t="s">
        <v>435</v>
      </c>
      <c r="F121" s="8"/>
      <c r="G121" s="8"/>
      <c r="H121" s="113"/>
      <c r="I121" s="113"/>
      <c r="J121" s="113"/>
      <c r="K121" s="113"/>
      <c r="L121" s="145"/>
    </row>
    <row r="122" spans="1:26" s="35" customFormat="1" ht="21.75" customHeight="1">
      <c r="A122" s="8"/>
      <c r="B122" s="140" t="s">
        <v>436</v>
      </c>
      <c r="D122" s="8"/>
      <c r="E122" s="8"/>
      <c r="F122" s="8"/>
      <c r="G122" s="8"/>
      <c r="H122" s="113"/>
      <c r="I122" s="113"/>
      <c r="J122" s="113"/>
      <c r="K122" s="113"/>
      <c r="L122" s="145"/>
    </row>
    <row r="123" spans="1:26" s="35" customFormat="1" ht="21.75" customHeight="1">
      <c r="A123" s="8"/>
      <c r="B123" s="140"/>
      <c r="D123" s="8"/>
      <c r="E123" s="8"/>
      <c r="F123" s="8"/>
      <c r="G123" s="8"/>
      <c r="H123" s="113"/>
      <c r="I123" s="113"/>
      <c r="J123" s="113"/>
      <c r="K123" s="113"/>
      <c r="L123" s="145"/>
      <c r="N123" s="146" t="s">
        <v>15</v>
      </c>
    </row>
    <row r="124" spans="1:26" s="35" customFormat="1" ht="21.75" customHeight="1">
      <c r="A124" s="111"/>
      <c r="B124" s="102"/>
      <c r="C124" s="42"/>
      <c r="D124" s="102"/>
      <c r="E124" s="102"/>
      <c r="F124" s="102"/>
      <c r="G124" s="111"/>
      <c r="H124" s="113"/>
      <c r="J124" s="144"/>
      <c r="L124" s="143" t="s">
        <v>145</v>
      </c>
      <c r="N124" s="143" t="s">
        <v>346</v>
      </c>
    </row>
    <row r="125" spans="1:26" s="79" customFormat="1" ht="21.75" customHeight="1">
      <c r="A125" s="8"/>
      <c r="B125" s="39"/>
      <c r="C125" s="42" t="s">
        <v>578</v>
      </c>
      <c r="D125" s="40"/>
      <c r="E125" s="40"/>
      <c r="F125" s="40"/>
      <c r="G125" s="40"/>
      <c r="H125" s="113"/>
      <c r="I125" s="35"/>
      <c r="J125" s="113"/>
      <c r="K125" s="35"/>
      <c r="L125" s="113"/>
      <c r="M125" s="39"/>
      <c r="N125" s="113"/>
      <c r="O125" s="35"/>
      <c r="P125" s="35"/>
      <c r="Q125" s="35"/>
      <c r="R125" s="35"/>
      <c r="S125" s="35"/>
      <c r="T125" s="35"/>
      <c r="U125" s="35"/>
      <c r="V125" s="35"/>
    </row>
    <row r="126" spans="1:26" s="79" customFormat="1" ht="21.75" customHeight="1">
      <c r="A126" s="8"/>
      <c r="B126" s="39"/>
      <c r="C126" s="42" t="s">
        <v>349</v>
      </c>
      <c r="D126" s="40"/>
      <c r="E126" s="40"/>
      <c r="F126" s="40"/>
      <c r="G126" s="40"/>
      <c r="H126" s="113"/>
      <c r="I126" s="35"/>
      <c r="J126" s="113"/>
      <c r="K126" s="35"/>
      <c r="L126" s="273">
        <v>-574554</v>
      </c>
      <c r="M126" s="209">
        <v>566494</v>
      </c>
      <c r="N126" s="273">
        <v>672055</v>
      </c>
      <c r="O126" s="35"/>
      <c r="P126" s="35"/>
      <c r="Q126" s="35"/>
      <c r="R126" s="35"/>
      <c r="S126" s="35"/>
      <c r="T126" s="35"/>
      <c r="U126" s="35"/>
      <c r="V126" s="35"/>
    </row>
    <row r="127" spans="1:26" s="79" customFormat="1" ht="21.75" customHeight="1">
      <c r="A127" s="8"/>
      <c r="B127" s="39"/>
      <c r="C127" s="8" t="s">
        <v>366</v>
      </c>
      <c r="D127" s="40"/>
      <c r="E127" s="40"/>
      <c r="F127" s="40"/>
      <c r="G127" s="40"/>
      <c r="H127" s="113"/>
      <c r="I127" s="35"/>
      <c r="J127" s="113"/>
      <c r="K127" s="35"/>
      <c r="L127" s="273">
        <v>687505</v>
      </c>
      <c r="M127" s="209">
        <v>-466461</v>
      </c>
      <c r="N127" s="273">
        <v>-594649</v>
      </c>
      <c r="O127" s="35"/>
      <c r="P127" s="35"/>
      <c r="Q127" s="35"/>
      <c r="R127" s="35"/>
      <c r="S127" s="35"/>
      <c r="T127" s="35"/>
      <c r="U127" s="35"/>
      <c r="V127" s="35"/>
    </row>
    <row r="128" spans="1:26" s="79" customFormat="1" ht="21.75" customHeight="1">
      <c r="A128" s="8"/>
      <c r="B128" s="39"/>
      <c r="C128" s="42" t="s">
        <v>350</v>
      </c>
      <c r="D128" s="40"/>
      <c r="E128" s="40"/>
      <c r="F128" s="40"/>
      <c r="G128" s="40"/>
      <c r="H128" s="113"/>
      <c r="I128" s="35"/>
      <c r="J128" s="113"/>
      <c r="K128" s="35"/>
      <c r="L128" s="273">
        <v>51011</v>
      </c>
      <c r="M128" s="209">
        <v>-42027</v>
      </c>
      <c r="N128" s="273">
        <v>-50499</v>
      </c>
      <c r="O128" s="35"/>
      <c r="P128" s="35"/>
      <c r="Q128" s="35"/>
      <c r="R128" s="35"/>
      <c r="S128" s="35"/>
      <c r="T128" s="35"/>
      <c r="U128" s="35"/>
      <c r="V128" s="35"/>
    </row>
    <row r="129" spans="1:28" s="79" customFormat="1" ht="21.75" customHeight="1">
      <c r="A129" s="8"/>
      <c r="B129" s="8"/>
      <c r="C129" s="35" t="s">
        <v>351</v>
      </c>
      <c r="D129" s="35"/>
      <c r="E129" s="35"/>
      <c r="F129" s="40"/>
      <c r="G129" s="40"/>
      <c r="H129" s="107"/>
      <c r="I129" s="107"/>
      <c r="J129" s="107"/>
      <c r="K129" s="113"/>
      <c r="L129" s="145"/>
      <c r="M129" s="39"/>
      <c r="N129" s="35"/>
      <c r="O129" s="35"/>
      <c r="P129" s="35"/>
      <c r="Q129" s="35"/>
      <c r="R129" s="35"/>
      <c r="S129" s="35"/>
      <c r="T129" s="35"/>
      <c r="U129" s="35"/>
      <c r="V129" s="35"/>
    </row>
    <row r="130" spans="1:28" s="79" customFormat="1" ht="21.75" customHeight="1">
      <c r="A130" s="8"/>
      <c r="B130" s="140" t="s">
        <v>352</v>
      </c>
      <c r="C130" s="35"/>
      <c r="D130" s="8"/>
      <c r="E130" s="8"/>
      <c r="F130" s="40"/>
      <c r="G130" s="40"/>
      <c r="H130" s="107"/>
      <c r="I130" s="107"/>
      <c r="J130" s="107"/>
      <c r="K130" s="113"/>
      <c r="L130" s="145"/>
      <c r="M130" s="39"/>
      <c r="N130" s="35"/>
      <c r="O130" s="35"/>
      <c r="P130" s="35"/>
      <c r="Q130" s="35"/>
      <c r="R130" s="35"/>
      <c r="S130" s="35"/>
      <c r="T130" s="35"/>
      <c r="U130" s="35"/>
      <c r="V130" s="35"/>
    </row>
    <row r="132" spans="1:28" s="79" customFormat="1" ht="21.75" customHeight="1">
      <c r="A132" s="45" t="s">
        <v>176</v>
      </c>
      <c r="B132" s="39" t="s">
        <v>177</v>
      </c>
      <c r="C132" s="42"/>
      <c r="D132" s="40"/>
      <c r="E132" s="40"/>
      <c r="F132" s="40"/>
      <c r="G132" s="40"/>
      <c r="H132" s="107"/>
      <c r="I132" s="107"/>
      <c r="J132" s="107"/>
      <c r="K132" s="107"/>
      <c r="L132" s="107"/>
      <c r="M132" s="107"/>
      <c r="N132" s="113"/>
      <c r="O132" s="35"/>
      <c r="P132" s="35"/>
      <c r="Q132" s="35"/>
      <c r="R132" s="35"/>
      <c r="S132" s="35"/>
      <c r="T132" s="35"/>
      <c r="U132" s="35"/>
      <c r="V132" s="35"/>
      <c r="X132" s="35"/>
      <c r="Y132" s="35"/>
      <c r="Z132" s="35"/>
    </row>
    <row r="133" spans="1:28" s="284" customFormat="1" ht="23.25" customHeight="1">
      <c r="A133" s="8"/>
      <c r="B133" s="282" t="s">
        <v>579</v>
      </c>
      <c r="C133" s="256"/>
      <c r="D133" s="256"/>
      <c r="E133" s="2"/>
      <c r="F133" s="2"/>
      <c r="G133" s="142"/>
      <c r="H133" s="142"/>
      <c r="I133" s="142"/>
      <c r="J133" s="142"/>
      <c r="K133" s="142"/>
      <c r="L133" s="142"/>
      <c r="M133" s="283"/>
      <c r="N133" s="196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</row>
    <row r="134" spans="1:28" s="284" customFormat="1" ht="23.25" customHeight="1">
      <c r="A134" s="8"/>
      <c r="B134" s="194" t="s">
        <v>580</v>
      </c>
      <c r="C134" s="194"/>
      <c r="D134" s="194"/>
      <c r="E134" s="2"/>
      <c r="F134" s="2"/>
      <c r="G134" s="142"/>
      <c r="H134" s="142"/>
      <c r="I134" s="142"/>
      <c r="J134" s="142"/>
      <c r="K134" s="142"/>
      <c r="L134" s="142"/>
      <c r="M134" s="283"/>
      <c r="N134" s="196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</row>
    <row r="135" spans="1:28" s="284" customFormat="1" ht="23.25" customHeight="1">
      <c r="A135" s="8"/>
      <c r="B135" s="194" t="s">
        <v>581</v>
      </c>
      <c r="C135" s="194"/>
      <c r="D135" s="194"/>
      <c r="E135" s="2"/>
      <c r="F135" s="2"/>
      <c r="G135" s="142"/>
      <c r="H135" s="142"/>
      <c r="I135" s="142"/>
      <c r="J135" s="142"/>
      <c r="K135" s="142"/>
      <c r="L135" s="142"/>
      <c r="M135" s="283"/>
      <c r="N135" s="196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</row>
    <row r="136" spans="1:28" s="284" customFormat="1" ht="23.25" customHeight="1">
      <c r="A136" s="8"/>
      <c r="B136" s="194" t="s">
        <v>582</v>
      </c>
      <c r="C136" s="194"/>
      <c r="D136" s="194"/>
      <c r="E136" s="2"/>
      <c r="F136" s="2"/>
      <c r="G136" s="142"/>
      <c r="H136" s="142"/>
      <c r="I136" s="142"/>
      <c r="J136" s="142"/>
      <c r="K136" s="142"/>
      <c r="L136" s="142"/>
      <c r="M136" s="283"/>
      <c r="N136" s="196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</row>
    <row r="137" spans="1:28" s="284" customFormat="1" ht="23.25" customHeight="1">
      <c r="A137" s="8"/>
      <c r="B137" s="282" t="s">
        <v>583</v>
      </c>
      <c r="C137" s="197"/>
      <c r="D137" s="256"/>
      <c r="E137" s="2"/>
      <c r="F137" s="2"/>
      <c r="G137" s="142"/>
      <c r="H137" s="142"/>
      <c r="I137" s="142"/>
      <c r="J137" s="142"/>
      <c r="K137" s="142"/>
      <c r="L137" s="142"/>
      <c r="M137" s="283"/>
      <c r="N137" s="196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</row>
    <row r="138" spans="1:28" s="284" customFormat="1" ht="23.25" customHeight="1">
      <c r="A138" s="8"/>
      <c r="B138" s="194" t="s">
        <v>584</v>
      </c>
      <c r="C138" s="194"/>
      <c r="D138" s="194"/>
      <c r="E138" s="2"/>
      <c r="F138" s="2"/>
      <c r="G138" s="142"/>
      <c r="H138" s="142"/>
      <c r="I138" s="142"/>
      <c r="J138" s="142"/>
      <c r="K138" s="142"/>
      <c r="L138" s="142"/>
      <c r="M138" s="283"/>
      <c r="N138" s="196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</row>
    <row r="139" spans="1:28" s="284" customFormat="1" ht="23.25" customHeight="1">
      <c r="A139" s="8"/>
      <c r="B139" s="194" t="s">
        <v>585</v>
      </c>
      <c r="C139" s="194"/>
      <c r="D139" s="194"/>
      <c r="E139" s="2"/>
      <c r="F139" s="2"/>
      <c r="G139" s="142"/>
      <c r="H139" s="142"/>
      <c r="I139" s="142"/>
      <c r="J139" s="142"/>
      <c r="K139" s="142"/>
      <c r="L139" s="142"/>
      <c r="M139" s="283"/>
      <c r="N139" s="196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</row>
    <row r="140" spans="1:28" s="284" customFormat="1" ht="23.25" customHeight="1">
      <c r="A140" s="8"/>
      <c r="B140" s="194" t="s">
        <v>586</v>
      </c>
      <c r="C140" s="194"/>
      <c r="D140" s="194"/>
      <c r="E140" s="2"/>
      <c r="F140" s="2"/>
      <c r="G140" s="142"/>
      <c r="H140" s="142"/>
      <c r="I140" s="142"/>
      <c r="J140" s="142"/>
      <c r="K140" s="142"/>
      <c r="L140" s="142"/>
      <c r="M140" s="283"/>
      <c r="N140" s="196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</row>
    <row r="141" spans="1:28" s="284" customFormat="1" ht="23.25" customHeight="1">
      <c r="A141" s="8"/>
      <c r="B141" s="194" t="s">
        <v>587</v>
      </c>
      <c r="C141" s="194"/>
      <c r="D141" s="194"/>
      <c r="E141" s="2"/>
      <c r="F141" s="2"/>
      <c r="G141" s="142"/>
      <c r="H141" s="142"/>
      <c r="I141" s="142"/>
      <c r="J141" s="142"/>
      <c r="K141" s="142"/>
      <c r="L141" s="142"/>
      <c r="M141" s="283"/>
      <c r="N141" s="196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</row>
    <row r="142" spans="1:28" s="284" customFormat="1" ht="23.25" customHeight="1">
      <c r="A142" s="8"/>
      <c r="B142" s="194" t="s">
        <v>588</v>
      </c>
      <c r="C142" s="194"/>
      <c r="D142" s="194"/>
      <c r="E142" s="2"/>
      <c r="F142" s="2"/>
      <c r="G142" s="142"/>
      <c r="H142" s="142"/>
      <c r="I142" s="142"/>
      <c r="J142" s="142"/>
      <c r="K142" s="142"/>
      <c r="L142" s="142"/>
      <c r="M142" s="283"/>
      <c r="N142" s="196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</row>
    <row r="143" spans="1:28" s="284" customFormat="1" ht="23.25" customHeight="1">
      <c r="A143" s="8"/>
      <c r="B143" s="194" t="s">
        <v>589</v>
      </c>
      <c r="C143" s="194"/>
      <c r="D143" s="194"/>
      <c r="E143" s="2"/>
      <c r="F143" s="2"/>
      <c r="G143" s="142"/>
      <c r="H143" s="142"/>
      <c r="I143" s="142"/>
      <c r="J143" s="142"/>
      <c r="K143" s="142"/>
      <c r="L143" s="142"/>
      <c r="M143" s="283"/>
      <c r="N143" s="196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</row>
    <row r="144" spans="1:28" s="79" customFormat="1" ht="21.75" customHeight="1">
      <c r="A144" s="9"/>
      <c r="B144" s="35"/>
      <c r="C144" s="71"/>
      <c r="D144" s="9"/>
      <c r="E144" s="9"/>
      <c r="F144" s="9"/>
      <c r="G144" s="9"/>
      <c r="H144" s="9"/>
      <c r="I144" s="147"/>
      <c r="J144" s="148"/>
      <c r="K144" s="148"/>
      <c r="L144" s="9"/>
      <c r="M144" s="23"/>
      <c r="N144" s="23"/>
      <c r="O144" s="35"/>
      <c r="P144" s="35"/>
      <c r="Q144" s="35"/>
      <c r="R144" s="35"/>
      <c r="S144" s="35"/>
      <c r="T144" s="35"/>
      <c r="U144" s="35"/>
      <c r="V144" s="35"/>
      <c r="X144" s="35"/>
      <c r="Y144" s="35"/>
      <c r="Z144" s="35"/>
    </row>
    <row r="145" spans="1:28" s="79" customFormat="1" ht="21.75" customHeight="1">
      <c r="A145" s="9"/>
      <c r="B145" s="35"/>
      <c r="C145" s="71"/>
      <c r="D145" s="9"/>
      <c r="E145" s="9"/>
      <c r="F145" s="9"/>
      <c r="G145" s="9"/>
      <c r="H145" s="9"/>
      <c r="I145" s="147"/>
      <c r="J145" s="148"/>
      <c r="K145" s="148"/>
      <c r="L145" s="9"/>
      <c r="M145" s="23"/>
      <c r="N145" s="23"/>
      <c r="O145" s="35"/>
      <c r="P145" s="35"/>
      <c r="Q145" s="35"/>
      <c r="R145" s="35"/>
      <c r="S145" s="35"/>
      <c r="T145" s="35"/>
      <c r="U145" s="35"/>
      <c r="V145" s="35"/>
      <c r="X145" s="35"/>
      <c r="Y145" s="35"/>
      <c r="Z145" s="35"/>
    </row>
    <row r="146" spans="1:28" s="79" customFormat="1" ht="21.75" customHeight="1">
      <c r="A146" s="9"/>
      <c r="B146" s="35"/>
      <c r="C146" s="71"/>
      <c r="D146" s="9"/>
      <c r="E146" s="9"/>
      <c r="F146" s="9"/>
      <c r="G146" s="9"/>
      <c r="H146" s="9"/>
      <c r="I146" s="147"/>
      <c r="J146" s="148"/>
      <c r="K146" s="148"/>
      <c r="L146" s="9"/>
      <c r="M146" s="23"/>
      <c r="N146" s="23"/>
      <c r="O146" s="35"/>
      <c r="P146" s="35"/>
      <c r="Q146" s="35"/>
      <c r="R146" s="35"/>
      <c r="S146" s="35"/>
      <c r="T146" s="35"/>
      <c r="U146" s="35"/>
      <c r="V146" s="35"/>
      <c r="X146" s="35"/>
      <c r="Y146" s="35"/>
      <c r="Z146" s="35"/>
    </row>
    <row r="147" spans="1:28" s="79" customFormat="1" ht="21.75" customHeight="1">
      <c r="A147" s="9"/>
      <c r="B147" s="35"/>
      <c r="C147" s="71"/>
      <c r="D147" s="9"/>
      <c r="E147" s="9"/>
      <c r="F147" s="9"/>
      <c r="G147" s="9"/>
      <c r="H147" s="9"/>
      <c r="I147" s="147"/>
      <c r="J147" s="148"/>
      <c r="K147" s="148"/>
      <c r="L147" s="9"/>
      <c r="M147" s="23"/>
      <c r="N147" s="23"/>
      <c r="O147" s="35"/>
      <c r="P147" s="35"/>
      <c r="Q147" s="35"/>
      <c r="R147" s="35"/>
      <c r="S147" s="35"/>
      <c r="T147" s="35"/>
      <c r="U147" s="35"/>
      <c r="V147" s="35"/>
      <c r="X147" s="35"/>
      <c r="Y147" s="35"/>
      <c r="Z147" s="35"/>
    </row>
    <row r="148" spans="1:28" s="79" customFormat="1" ht="21.75" customHeight="1">
      <c r="A148" s="9"/>
      <c r="B148" s="35"/>
      <c r="C148" s="71"/>
      <c r="D148" s="9"/>
      <c r="E148" s="9"/>
      <c r="F148" s="9"/>
      <c r="G148" s="9"/>
      <c r="H148" s="9"/>
      <c r="I148" s="147"/>
      <c r="J148" s="148"/>
      <c r="K148" s="148"/>
      <c r="L148" s="9"/>
      <c r="M148" s="23"/>
      <c r="N148" s="23"/>
      <c r="O148" s="35"/>
      <c r="P148" s="35"/>
      <c r="Q148" s="35"/>
      <c r="R148" s="35"/>
      <c r="S148" s="35"/>
      <c r="T148" s="35"/>
      <c r="U148" s="35"/>
      <c r="V148" s="35"/>
      <c r="X148" s="35"/>
      <c r="Y148" s="35"/>
      <c r="Z148" s="35"/>
    </row>
    <row r="149" spans="1:28" s="79" customFormat="1" ht="21.75" customHeight="1">
      <c r="A149" s="9"/>
      <c r="B149" s="35"/>
      <c r="C149" s="71"/>
      <c r="D149" s="9"/>
      <c r="E149" s="9"/>
      <c r="F149" s="9"/>
      <c r="G149" s="9"/>
      <c r="H149" s="9"/>
      <c r="I149" s="147"/>
      <c r="J149" s="148"/>
      <c r="K149" s="148"/>
      <c r="L149" s="9"/>
      <c r="M149" s="23"/>
      <c r="N149" s="23"/>
      <c r="O149" s="35"/>
      <c r="P149" s="35"/>
      <c r="Q149" s="35"/>
      <c r="R149" s="35"/>
      <c r="S149" s="35"/>
      <c r="T149" s="35"/>
      <c r="U149" s="35"/>
      <c r="V149" s="35"/>
      <c r="X149" s="35"/>
      <c r="Y149" s="35"/>
      <c r="Z149" s="35"/>
    </row>
    <row r="150" spans="1:28" s="79" customFormat="1" ht="21.75" customHeight="1">
      <c r="A150" s="9"/>
      <c r="B150" s="35"/>
      <c r="C150" s="71"/>
      <c r="D150" s="9"/>
      <c r="E150" s="9"/>
      <c r="F150" s="9"/>
      <c r="G150" s="9"/>
      <c r="H150" s="9"/>
      <c r="I150" s="147"/>
      <c r="J150" s="148"/>
      <c r="K150" s="148"/>
      <c r="L150" s="9"/>
      <c r="M150" s="23"/>
      <c r="N150" s="23"/>
      <c r="O150" s="35"/>
      <c r="P150" s="35"/>
      <c r="Q150" s="35"/>
      <c r="R150" s="35"/>
      <c r="S150" s="35"/>
      <c r="T150" s="35"/>
      <c r="U150" s="35"/>
      <c r="V150" s="35"/>
      <c r="X150" s="35"/>
      <c r="Y150" s="35"/>
      <c r="Z150" s="35"/>
    </row>
    <row r="151" spans="1:28" s="79" customFormat="1" ht="21.75" customHeight="1">
      <c r="A151" s="9"/>
      <c r="B151" s="35"/>
      <c r="C151" s="71"/>
      <c r="D151" s="9"/>
      <c r="E151" s="9"/>
      <c r="F151" s="9"/>
      <c r="G151" s="9"/>
      <c r="H151" s="9"/>
      <c r="I151" s="147"/>
      <c r="J151" s="148"/>
      <c r="K151" s="148"/>
      <c r="L151" s="9"/>
      <c r="M151" s="23"/>
      <c r="N151" s="23"/>
      <c r="O151" s="35"/>
      <c r="P151" s="35"/>
      <c r="Q151" s="35"/>
      <c r="R151" s="35"/>
      <c r="S151" s="35"/>
      <c r="T151" s="35"/>
      <c r="U151" s="35"/>
      <c r="V151" s="35"/>
      <c r="X151" s="35"/>
      <c r="Y151" s="35"/>
      <c r="Z151" s="35"/>
    </row>
    <row r="152" spans="1:28" s="79" customFormat="1" ht="21.75" customHeight="1">
      <c r="A152" s="9"/>
      <c r="B152" s="35"/>
      <c r="C152" s="71"/>
      <c r="D152" s="9"/>
      <c r="E152" s="9"/>
      <c r="F152" s="9"/>
      <c r="G152" s="9"/>
      <c r="H152" s="9"/>
      <c r="I152" s="147"/>
      <c r="J152" s="148"/>
      <c r="K152" s="148"/>
      <c r="L152" s="9"/>
      <c r="M152" s="23"/>
      <c r="N152" s="23"/>
      <c r="O152" s="35"/>
      <c r="P152" s="35"/>
      <c r="Q152" s="35"/>
      <c r="R152" s="35"/>
      <c r="S152" s="35"/>
      <c r="T152" s="35"/>
      <c r="U152" s="35"/>
      <c r="V152" s="35"/>
      <c r="X152" s="35"/>
      <c r="Y152" s="35"/>
      <c r="Z152" s="35"/>
    </row>
    <row r="153" spans="1:28" s="35" customFormat="1" ht="21.75" customHeight="1">
      <c r="B153" s="96" t="s">
        <v>28</v>
      </c>
      <c r="L153" s="96"/>
      <c r="N153" s="96"/>
    </row>
    <row r="154" spans="1:28" s="35" customFormat="1" ht="21.75" customHeight="1">
      <c r="A154" s="51"/>
      <c r="B154" s="151" t="s">
        <v>451</v>
      </c>
      <c r="C154" s="151"/>
      <c r="D154" s="151"/>
      <c r="E154" s="151"/>
      <c r="F154" s="151"/>
      <c r="G154" s="71"/>
      <c r="H154" s="151" t="s">
        <v>452</v>
      </c>
      <c r="I154" s="96"/>
      <c r="K154" s="125"/>
      <c r="L154" s="151"/>
      <c r="M154" s="151"/>
      <c r="N154" s="151"/>
      <c r="W154" s="191"/>
    </row>
    <row r="155" spans="1:28" s="35" customFormat="1" ht="21.75" customHeight="1">
      <c r="A155" s="394" t="s">
        <v>756</v>
      </c>
      <c r="B155" s="394"/>
      <c r="C155" s="394"/>
      <c r="D155" s="394"/>
      <c r="E155" s="394"/>
      <c r="F155" s="394"/>
      <c r="G155" s="394"/>
      <c r="H155" s="394"/>
      <c r="I155" s="394"/>
      <c r="J155" s="394"/>
      <c r="K155" s="394"/>
      <c r="L155" s="394"/>
      <c r="M155" s="394"/>
      <c r="N155" s="394"/>
    </row>
    <row r="156" spans="1:28" s="35" customFormat="1" ht="21.75" customHeight="1">
      <c r="A156" s="352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</row>
    <row r="157" spans="1:28" s="35" customFormat="1" ht="24.75" customHeight="1">
      <c r="A157" s="45" t="s">
        <v>176</v>
      </c>
      <c r="B157" s="39" t="s">
        <v>754</v>
      </c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</row>
    <row r="158" spans="1:28" s="284" customFormat="1" ht="23.25" customHeight="1">
      <c r="A158" s="352"/>
      <c r="B158" s="285" t="s">
        <v>590</v>
      </c>
      <c r="C158" s="286"/>
      <c r="D158" s="287"/>
      <c r="E158" s="288"/>
      <c r="F158" s="288"/>
      <c r="G158" s="289"/>
      <c r="H158" s="289"/>
      <c r="I158" s="289"/>
      <c r="J158" s="289"/>
      <c r="K158" s="289"/>
      <c r="L158" s="289"/>
      <c r="M158" s="290"/>
      <c r="N158" s="196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  <c r="AA158" s="194"/>
      <c r="AB158" s="194"/>
    </row>
    <row r="159" spans="1:28" s="284" customFormat="1" ht="23.25" customHeight="1">
      <c r="A159" s="118"/>
      <c r="B159" s="287" t="s">
        <v>726</v>
      </c>
      <c r="C159" s="194"/>
      <c r="D159" s="287"/>
      <c r="E159" s="288"/>
      <c r="F159" s="288"/>
      <c r="G159" s="289"/>
      <c r="H159" s="289"/>
      <c r="I159" s="289"/>
      <c r="J159" s="289"/>
      <c r="K159" s="289"/>
      <c r="L159" s="289"/>
      <c r="M159" s="290"/>
      <c r="N159" s="196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  <c r="AA159" s="194"/>
      <c r="AB159" s="194"/>
    </row>
    <row r="160" spans="1:28" s="284" customFormat="1" ht="23.25" customHeight="1">
      <c r="A160" s="118"/>
      <c r="B160" s="291" t="s">
        <v>727</v>
      </c>
      <c r="C160" s="194"/>
      <c r="D160" s="291"/>
      <c r="E160" s="288"/>
      <c r="F160" s="288"/>
      <c r="G160" s="289"/>
      <c r="H160" s="289"/>
      <c r="I160" s="289"/>
      <c r="J160" s="289"/>
      <c r="K160" s="289"/>
      <c r="L160" s="289"/>
      <c r="M160" s="290"/>
      <c r="N160" s="196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</row>
    <row r="161" spans="1:28" s="199" customFormat="1" ht="23.25" customHeight="1">
      <c r="A161" s="118"/>
      <c r="B161" s="199" t="s">
        <v>780</v>
      </c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</row>
    <row r="162" spans="1:28" s="199" customFormat="1" ht="23.25" customHeight="1">
      <c r="A162" s="194"/>
      <c r="L162" s="292" t="s">
        <v>311</v>
      </c>
      <c r="N162" s="292" t="s">
        <v>315</v>
      </c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  <c r="AA162" s="194"/>
      <c r="AB162" s="194"/>
    </row>
    <row r="163" spans="1:28" s="199" customFormat="1" ht="23.25" customHeight="1">
      <c r="A163" s="194"/>
      <c r="C163" s="199" t="s">
        <v>591</v>
      </c>
      <c r="L163" s="225">
        <v>31061175.180000003</v>
      </c>
      <c r="M163" s="225"/>
      <c r="N163" s="225">
        <v>31061175.180000003</v>
      </c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</row>
    <row r="164" spans="1:28" s="199" customFormat="1" ht="23.25" customHeight="1">
      <c r="A164" s="194"/>
      <c r="C164" s="199" t="s">
        <v>592</v>
      </c>
      <c r="L164" s="293">
        <v>66301.37</v>
      </c>
      <c r="M164" s="225"/>
      <c r="N164" s="293">
        <v>13260274</v>
      </c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  <c r="AA164" s="194"/>
      <c r="AB164" s="194"/>
    </row>
    <row r="165" spans="1:28" s="199" customFormat="1" ht="23.25" customHeight="1">
      <c r="A165" s="194"/>
      <c r="C165" s="199" t="s">
        <v>593</v>
      </c>
      <c r="L165" s="225">
        <v>468.48466600313094</v>
      </c>
      <c r="M165" s="225"/>
      <c r="N165" s="225">
        <v>2.3424233300156545</v>
      </c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  <c r="AA165" s="194"/>
      <c r="AB165" s="194"/>
    </row>
    <row r="166" spans="1:28" s="199" customFormat="1" ht="23.25" customHeight="1">
      <c r="A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  <c r="AA166" s="194"/>
      <c r="AB166" s="194"/>
    </row>
    <row r="167" spans="1:28" s="79" customFormat="1" ht="21.75" customHeight="1">
      <c r="A167" s="194"/>
      <c r="B167" s="42" t="s">
        <v>750</v>
      </c>
      <c r="C167" s="102"/>
      <c r="D167" s="40"/>
      <c r="E167" s="40"/>
      <c r="F167" s="40"/>
      <c r="G167" s="40"/>
      <c r="H167" s="107"/>
      <c r="I167" s="107"/>
      <c r="J167" s="107"/>
      <c r="K167" s="107"/>
      <c r="L167" s="107"/>
      <c r="M167" s="107"/>
      <c r="N167" s="113"/>
      <c r="O167" s="35"/>
      <c r="P167" s="35"/>
      <c r="Q167" s="35"/>
      <c r="R167" s="35"/>
      <c r="S167" s="35"/>
      <c r="T167" s="35"/>
      <c r="U167" s="35"/>
      <c r="V167" s="35"/>
      <c r="X167" s="35"/>
      <c r="Y167" s="35"/>
      <c r="Z167" s="35"/>
    </row>
    <row r="168" spans="1:28" s="79" customFormat="1" ht="21.75" customHeight="1">
      <c r="A168" s="8"/>
      <c r="B168" s="39" t="s">
        <v>751</v>
      </c>
      <c r="C168" s="42"/>
      <c r="D168" s="40"/>
      <c r="E168" s="40"/>
      <c r="F168" s="40"/>
      <c r="G168" s="40"/>
      <c r="H168" s="107"/>
      <c r="I168" s="107"/>
      <c r="J168" s="107"/>
      <c r="K168" s="107"/>
      <c r="L168" s="107"/>
      <c r="M168" s="107"/>
      <c r="N168" s="113"/>
      <c r="O168" s="35"/>
      <c r="P168" s="35"/>
      <c r="Q168" s="35"/>
      <c r="R168" s="35"/>
      <c r="S168" s="35"/>
      <c r="T168" s="35"/>
      <c r="U168" s="35"/>
      <c r="V168" s="35"/>
      <c r="X168" s="35"/>
      <c r="Y168" s="35"/>
      <c r="Z168" s="35"/>
    </row>
    <row r="169" spans="1:28" s="79" customFormat="1" ht="21.75" customHeight="1">
      <c r="A169" s="8"/>
      <c r="B169" s="39" t="s">
        <v>752</v>
      </c>
      <c r="C169" s="42"/>
      <c r="D169" s="40"/>
      <c r="E169" s="40"/>
      <c r="F169" s="40"/>
      <c r="G169" s="40"/>
      <c r="H169" s="107"/>
      <c r="I169" s="107"/>
      <c r="J169" s="107"/>
      <c r="K169" s="107"/>
      <c r="L169" s="107"/>
      <c r="M169" s="107"/>
      <c r="N169" s="113"/>
      <c r="O169" s="35"/>
      <c r="P169" s="35"/>
      <c r="Q169" s="35"/>
      <c r="R169" s="35"/>
      <c r="S169" s="35"/>
      <c r="T169" s="35"/>
      <c r="U169" s="35"/>
      <c r="V169" s="35"/>
      <c r="X169" s="35"/>
      <c r="Y169" s="35"/>
      <c r="Z169" s="35"/>
    </row>
    <row r="170" spans="1:28" s="79" customFormat="1" ht="21.75" customHeight="1">
      <c r="A170" s="8"/>
      <c r="B170" s="39" t="s">
        <v>753</v>
      </c>
      <c r="C170" s="42"/>
      <c r="D170" s="40"/>
      <c r="E170" s="40"/>
      <c r="F170" s="40"/>
      <c r="G170" s="40"/>
      <c r="H170" s="107"/>
      <c r="I170" s="107"/>
      <c r="J170" s="107"/>
      <c r="K170" s="107"/>
      <c r="L170" s="107"/>
      <c r="M170" s="107"/>
      <c r="N170" s="113"/>
      <c r="O170" s="35"/>
      <c r="P170" s="35"/>
      <c r="Q170" s="35"/>
      <c r="R170" s="35"/>
      <c r="S170" s="35"/>
      <c r="T170" s="35"/>
      <c r="U170" s="35"/>
      <c r="V170" s="35"/>
      <c r="X170" s="35"/>
      <c r="Y170" s="35"/>
      <c r="Z170" s="35"/>
    </row>
    <row r="171" spans="1:28" s="79" customFormat="1" ht="21.75" customHeight="1">
      <c r="A171" s="8"/>
      <c r="B171" s="39"/>
      <c r="C171" s="42"/>
      <c r="D171" s="40"/>
      <c r="E171" s="40"/>
      <c r="F171" s="40"/>
      <c r="G171" s="40"/>
      <c r="H171" s="107"/>
      <c r="I171" s="107"/>
      <c r="J171" s="107"/>
      <c r="K171" s="107"/>
      <c r="L171" s="107"/>
      <c r="M171" s="107"/>
      <c r="N171" s="113"/>
      <c r="O171" s="35"/>
      <c r="P171" s="35"/>
      <c r="Q171" s="35"/>
      <c r="R171" s="35"/>
      <c r="S171" s="35"/>
      <c r="T171" s="35"/>
      <c r="U171" s="35"/>
      <c r="V171" s="35"/>
      <c r="X171" s="35"/>
      <c r="Y171" s="35"/>
      <c r="Z171" s="35"/>
    </row>
    <row r="172" spans="1:28" s="79" customFormat="1" ht="21.75" customHeight="1">
      <c r="A172" s="45" t="s">
        <v>178</v>
      </c>
      <c r="B172" s="71" t="s">
        <v>180</v>
      </c>
      <c r="C172" s="71"/>
      <c r="D172" s="9"/>
      <c r="E172" s="9"/>
      <c r="F172" s="9"/>
      <c r="G172" s="9"/>
      <c r="H172" s="9"/>
      <c r="I172" s="147"/>
      <c r="J172" s="148"/>
      <c r="K172" s="148"/>
      <c r="L172" s="9"/>
      <c r="M172" s="23"/>
      <c r="N172" s="23"/>
      <c r="O172" s="35"/>
      <c r="P172" s="35"/>
      <c r="Q172" s="35"/>
      <c r="R172" s="35"/>
      <c r="S172" s="35"/>
      <c r="T172" s="35"/>
      <c r="U172" s="35"/>
      <c r="V172" s="35"/>
      <c r="X172" s="35"/>
      <c r="Y172" s="35"/>
      <c r="Z172" s="35"/>
    </row>
    <row r="173" spans="1:28" s="79" customFormat="1" ht="21.75" customHeight="1">
      <c r="A173" s="35"/>
      <c r="B173" s="39"/>
      <c r="C173" s="71" t="s">
        <v>475</v>
      </c>
      <c r="D173" s="9"/>
      <c r="E173" s="9"/>
      <c r="F173" s="9"/>
      <c r="G173" s="9"/>
      <c r="H173" s="9"/>
      <c r="I173" s="147"/>
      <c r="J173" s="148"/>
      <c r="K173" s="148"/>
      <c r="L173" s="9"/>
      <c r="M173" s="23"/>
      <c r="N173" s="23"/>
      <c r="O173" s="35"/>
      <c r="P173" s="35"/>
      <c r="Q173" s="35"/>
      <c r="R173" s="35"/>
      <c r="S173" s="35"/>
      <c r="T173" s="35"/>
      <c r="U173" s="35"/>
      <c r="V173" s="35"/>
      <c r="X173" s="35"/>
      <c r="Y173" s="35"/>
      <c r="Z173" s="35"/>
    </row>
    <row r="174" spans="1:28" s="79" customFormat="1" ht="21.75" customHeight="1">
      <c r="A174" s="9"/>
      <c r="B174" s="71" t="s">
        <v>438</v>
      </c>
      <c r="C174" s="71"/>
      <c r="D174" s="9"/>
      <c r="E174" s="9"/>
      <c r="F174" s="9"/>
      <c r="G174" s="9"/>
      <c r="H174" s="9"/>
      <c r="I174" s="147"/>
      <c r="J174" s="148"/>
      <c r="K174" s="148"/>
      <c r="L174" s="9"/>
      <c r="M174" s="23"/>
      <c r="N174" s="23"/>
      <c r="O174" s="35"/>
      <c r="P174" s="35"/>
      <c r="Q174" s="35"/>
      <c r="R174" s="35"/>
      <c r="S174" s="35"/>
      <c r="T174" s="35"/>
      <c r="U174" s="35"/>
      <c r="V174" s="35"/>
      <c r="X174" s="35"/>
      <c r="Y174" s="35"/>
      <c r="Z174" s="35"/>
    </row>
    <row r="175" spans="1:28" s="79" customFormat="1" ht="21.75" customHeight="1">
      <c r="A175" s="9"/>
      <c r="B175" s="71" t="s">
        <v>437</v>
      </c>
      <c r="C175" s="71"/>
      <c r="D175" s="9"/>
      <c r="E175" s="9"/>
      <c r="F175" s="9"/>
      <c r="G175" s="9"/>
      <c r="H175" s="9"/>
      <c r="I175" s="147"/>
      <c r="J175" s="148"/>
      <c r="K175" s="148"/>
      <c r="L175" s="9"/>
      <c r="M175" s="23"/>
      <c r="N175" s="23"/>
      <c r="O175" s="35"/>
      <c r="P175" s="35"/>
      <c r="Q175" s="35"/>
      <c r="R175" s="35"/>
      <c r="S175" s="35"/>
      <c r="T175" s="35"/>
      <c r="U175" s="35"/>
      <c r="V175" s="35"/>
      <c r="X175" s="35"/>
      <c r="Y175" s="35"/>
      <c r="Z175" s="35"/>
    </row>
    <row r="176" spans="1:28" s="79" customFormat="1" ht="21.75" customHeight="1">
      <c r="A176" s="9"/>
      <c r="B176" s="71"/>
      <c r="C176" s="71"/>
      <c r="D176" s="9"/>
      <c r="E176" s="9"/>
      <c r="F176" s="9"/>
      <c r="G176" s="9"/>
      <c r="H176" s="9"/>
      <c r="I176" s="147"/>
      <c r="J176" s="148"/>
      <c r="K176" s="148"/>
      <c r="L176" s="9"/>
      <c r="M176" s="23"/>
      <c r="N176" s="23"/>
      <c r="O176" s="35"/>
      <c r="P176" s="35"/>
      <c r="Q176" s="35"/>
      <c r="R176" s="35"/>
      <c r="S176" s="35"/>
      <c r="T176" s="35"/>
      <c r="U176" s="35"/>
      <c r="V176" s="35"/>
      <c r="X176" s="35"/>
      <c r="Y176" s="35"/>
      <c r="Z176" s="35"/>
    </row>
    <row r="177" spans="1:26" s="35" customFormat="1" ht="21.75" customHeight="1">
      <c r="A177" s="114" t="s">
        <v>179</v>
      </c>
      <c r="B177" s="102" t="s">
        <v>182</v>
      </c>
      <c r="C177" s="102"/>
      <c r="D177" s="102"/>
      <c r="E177" s="102"/>
      <c r="F177" s="102"/>
      <c r="G177" s="115"/>
      <c r="H177" s="116"/>
      <c r="I177" s="116"/>
      <c r="J177" s="116"/>
      <c r="K177" s="116"/>
      <c r="L177" s="116"/>
      <c r="M177" s="116"/>
      <c r="N177" s="147"/>
    </row>
    <row r="178" spans="1:26" s="35" customFormat="1" ht="21.75" customHeight="1">
      <c r="B178" s="102"/>
      <c r="C178" s="71" t="s">
        <v>476</v>
      </c>
      <c r="D178" s="102"/>
      <c r="E178" s="102"/>
      <c r="F178" s="102"/>
      <c r="G178" s="115"/>
      <c r="H178" s="116"/>
      <c r="I178" s="116"/>
      <c r="J178" s="116"/>
      <c r="K178" s="116"/>
      <c r="L178" s="116"/>
      <c r="M178" s="116"/>
      <c r="N178" s="147"/>
    </row>
    <row r="179" spans="1:26" s="35" customFormat="1" ht="21.75" customHeight="1">
      <c r="A179" s="115"/>
      <c r="B179" s="102" t="s">
        <v>183</v>
      </c>
      <c r="C179" s="102"/>
      <c r="D179" s="102"/>
      <c r="E179" s="102"/>
      <c r="F179" s="102"/>
      <c r="G179" s="115"/>
      <c r="H179" s="116"/>
      <c r="I179" s="116"/>
      <c r="J179" s="116"/>
      <c r="K179" s="116"/>
      <c r="L179" s="116"/>
      <c r="M179" s="116"/>
      <c r="N179" s="147"/>
    </row>
    <row r="180" spans="1:26" s="35" customFormat="1" ht="21.75" customHeight="1">
      <c r="A180" s="115"/>
      <c r="C180" s="149" t="s">
        <v>594</v>
      </c>
      <c r="D180" s="35" t="s">
        <v>770</v>
      </c>
      <c r="L180" s="96"/>
      <c r="N180" s="96"/>
    </row>
    <row r="181" spans="1:26" s="35" customFormat="1" ht="21.75" customHeight="1">
      <c r="L181" s="96"/>
      <c r="M181" s="72"/>
      <c r="N181" s="150" t="s">
        <v>15</v>
      </c>
    </row>
    <row r="182" spans="1:26" ht="21.75" customHeight="1">
      <c r="C182" s="35" t="s">
        <v>184</v>
      </c>
      <c r="D182" s="102"/>
      <c r="E182" s="102"/>
      <c r="F182" s="102"/>
      <c r="G182" s="111"/>
      <c r="H182" s="35"/>
      <c r="I182" s="35"/>
      <c r="J182" s="35"/>
      <c r="K182" s="116"/>
      <c r="L182" s="143" t="s">
        <v>528</v>
      </c>
      <c r="M182" s="144"/>
      <c r="N182" s="143" t="s">
        <v>16</v>
      </c>
      <c r="O182" s="39"/>
      <c r="P182" s="39"/>
      <c r="Q182" s="39"/>
      <c r="R182" s="39"/>
      <c r="S182" s="39"/>
      <c r="T182" s="39"/>
      <c r="U182" s="39"/>
      <c r="V182" s="39"/>
      <c r="X182" s="39"/>
      <c r="Y182" s="39"/>
      <c r="Z182" s="39"/>
    </row>
    <row r="183" spans="1:26" ht="21.75" customHeight="1">
      <c r="A183" s="111"/>
      <c r="B183" s="151"/>
      <c r="D183" s="35" t="s">
        <v>185</v>
      </c>
      <c r="E183" s="35"/>
      <c r="F183" s="151"/>
      <c r="G183" s="71"/>
      <c r="H183" s="35"/>
      <c r="I183" s="35"/>
      <c r="J183" s="35"/>
      <c r="K183" s="125"/>
      <c r="L183" s="294">
        <v>7326894.6299999999</v>
      </c>
      <c r="M183" s="294"/>
      <c r="N183" s="294">
        <v>8524882.6199999992</v>
      </c>
    </row>
    <row r="184" spans="1:26" ht="21.75" customHeight="1">
      <c r="A184" s="51"/>
      <c r="B184" s="151"/>
      <c r="D184" s="35" t="s">
        <v>768</v>
      </c>
      <c r="E184" s="35"/>
      <c r="F184" s="151"/>
      <c r="G184" s="71"/>
      <c r="H184" s="35"/>
      <c r="I184" s="35"/>
      <c r="J184" s="35"/>
      <c r="K184" s="125"/>
      <c r="L184" s="294">
        <v>-131468.76</v>
      </c>
      <c r="M184" s="294"/>
      <c r="N184" s="294">
        <v>-154583.6</v>
      </c>
    </row>
    <row r="185" spans="1:26" ht="21.75" customHeight="1" thickBot="1">
      <c r="A185" s="51"/>
      <c r="B185" s="151"/>
      <c r="D185" s="35" t="s">
        <v>186</v>
      </c>
      <c r="E185" s="35"/>
      <c r="F185" s="151"/>
      <c r="G185" s="71"/>
      <c r="H185" s="35"/>
      <c r="I185" s="35"/>
      <c r="J185" s="35"/>
      <c r="K185" s="125"/>
      <c r="L185" s="295">
        <f>SUM(L183:L184)</f>
        <v>7195425.8700000001</v>
      </c>
      <c r="M185" s="294"/>
      <c r="N185" s="295">
        <f>SUM(N183:N184)</f>
        <v>8370299.0199999996</v>
      </c>
    </row>
    <row r="186" spans="1:26" s="79" customFormat="1" ht="21.75" customHeight="1" thickTop="1">
      <c r="A186" s="9"/>
      <c r="B186" s="35"/>
      <c r="C186" s="71"/>
      <c r="D186" s="9"/>
      <c r="E186" s="9"/>
      <c r="F186" s="9"/>
      <c r="G186" s="9"/>
      <c r="H186" s="9"/>
      <c r="I186" s="147"/>
      <c r="J186" s="148"/>
      <c r="K186" s="148"/>
      <c r="L186" s="9"/>
      <c r="M186" s="23"/>
      <c r="N186" s="23"/>
      <c r="O186" s="35"/>
      <c r="P186" s="35"/>
      <c r="Q186" s="35"/>
      <c r="R186" s="35"/>
      <c r="S186" s="35"/>
      <c r="T186" s="35"/>
      <c r="U186" s="35"/>
      <c r="V186" s="35"/>
      <c r="X186" s="35"/>
      <c r="Y186" s="35"/>
      <c r="Z186" s="35"/>
    </row>
    <row r="187" spans="1:26" s="79" customFormat="1" ht="21.75" customHeight="1">
      <c r="A187" s="9"/>
      <c r="B187" s="35"/>
      <c r="C187" s="71"/>
      <c r="D187" s="9"/>
      <c r="E187" s="9"/>
      <c r="F187" s="9"/>
      <c r="G187" s="9"/>
      <c r="H187" s="9"/>
      <c r="I187" s="147"/>
      <c r="J187" s="148"/>
      <c r="K187" s="148"/>
      <c r="L187" s="9"/>
      <c r="M187" s="23"/>
      <c r="N187" s="23"/>
      <c r="O187" s="35"/>
      <c r="P187" s="35"/>
      <c r="Q187" s="35"/>
      <c r="R187" s="35"/>
      <c r="S187" s="35"/>
      <c r="T187" s="35"/>
      <c r="U187" s="35"/>
      <c r="V187" s="35"/>
      <c r="X187" s="35"/>
      <c r="Y187" s="35"/>
      <c r="Z187" s="35"/>
    </row>
    <row r="188" spans="1:26" s="79" customFormat="1" ht="21.75" customHeight="1">
      <c r="A188" s="9"/>
      <c r="B188" s="35"/>
      <c r="C188" s="71"/>
      <c r="D188" s="9"/>
      <c r="E188" s="9"/>
      <c r="F188" s="9"/>
      <c r="G188" s="9"/>
      <c r="H188" s="9"/>
      <c r="I188" s="147"/>
      <c r="J188" s="148"/>
      <c r="K188" s="148"/>
      <c r="L188" s="9"/>
      <c r="M188" s="23"/>
      <c r="N188" s="23"/>
      <c r="O188" s="35"/>
      <c r="P188" s="35"/>
      <c r="Q188" s="35"/>
      <c r="R188" s="35"/>
      <c r="S188" s="35"/>
      <c r="T188" s="35"/>
      <c r="U188" s="35"/>
      <c r="V188" s="35"/>
      <c r="X188" s="35"/>
      <c r="Y188" s="35"/>
      <c r="Z188" s="35"/>
    </row>
    <row r="189" spans="1:26" s="79" customFormat="1" ht="21.75" customHeight="1">
      <c r="A189" s="9"/>
      <c r="B189" s="35"/>
      <c r="C189" s="71"/>
      <c r="D189" s="9"/>
      <c r="E189" s="9"/>
      <c r="F189" s="9"/>
      <c r="G189" s="9"/>
      <c r="H189" s="9"/>
      <c r="I189" s="147"/>
      <c r="J189" s="148"/>
      <c r="K189" s="148"/>
      <c r="L189" s="9"/>
      <c r="M189" s="23"/>
      <c r="N189" s="23"/>
      <c r="O189" s="35"/>
      <c r="P189" s="35"/>
      <c r="Q189" s="35"/>
      <c r="R189" s="35"/>
      <c r="S189" s="35"/>
      <c r="T189" s="35"/>
      <c r="U189" s="35"/>
      <c r="V189" s="35"/>
      <c r="X189" s="35"/>
      <c r="Y189" s="35"/>
      <c r="Z189" s="35"/>
    </row>
    <row r="190" spans="1:26" s="79" customFormat="1" ht="21.75" customHeight="1">
      <c r="A190" s="9"/>
      <c r="B190" s="35"/>
      <c r="C190" s="71"/>
      <c r="D190" s="9"/>
      <c r="E190" s="9"/>
      <c r="F190" s="9"/>
      <c r="G190" s="9"/>
      <c r="H190" s="9"/>
      <c r="I190" s="147"/>
      <c r="J190" s="148"/>
      <c r="K190" s="148"/>
      <c r="L190" s="9"/>
      <c r="M190" s="23"/>
      <c r="N190" s="23"/>
      <c r="O190" s="35"/>
      <c r="P190" s="35"/>
      <c r="Q190" s="35"/>
      <c r="R190" s="35"/>
      <c r="S190" s="35"/>
      <c r="T190" s="35"/>
      <c r="U190" s="35"/>
      <c r="V190" s="35"/>
      <c r="X190" s="35"/>
      <c r="Y190" s="35"/>
      <c r="Z190" s="35"/>
    </row>
    <row r="191" spans="1:26" s="35" customFormat="1" ht="21.75" customHeight="1">
      <c r="B191" s="96" t="s">
        <v>28</v>
      </c>
      <c r="L191" s="96"/>
      <c r="N191" s="96"/>
    </row>
    <row r="192" spans="1:26" s="35" customFormat="1" ht="21.75" customHeight="1">
      <c r="A192" s="51"/>
      <c r="B192" s="151" t="s">
        <v>451</v>
      </c>
      <c r="C192" s="151"/>
      <c r="D192" s="151"/>
      <c r="E192" s="151"/>
      <c r="F192" s="151"/>
      <c r="G192" s="71"/>
      <c r="H192" s="151" t="s">
        <v>452</v>
      </c>
      <c r="I192" s="96"/>
      <c r="K192" s="125"/>
      <c r="L192" s="151"/>
      <c r="M192" s="151"/>
      <c r="N192" s="151"/>
      <c r="W192" s="191"/>
    </row>
    <row r="193" spans="1:26" s="35" customFormat="1" ht="21.75" customHeight="1">
      <c r="A193" s="394" t="s">
        <v>765</v>
      </c>
      <c r="B193" s="394"/>
      <c r="C193" s="394"/>
      <c r="D193" s="394"/>
      <c r="E193" s="394"/>
      <c r="F193" s="394"/>
      <c r="G193" s="394"/>
      <c r="H193" s="394"/>
      <c r="I193" s="394"/>
      <c r="J193" s="394"/>
      <c r="K193" s="394"/>
      <c r="L193" s="394"/>
      <c r="M193" s="394"/>
      <c r="N193" s="394"/>
    </row>
    <row r="194" spans="1:26" s="35" customFormat="1" ht="21.75" customHeight="1">
      <c r="A194" s="352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</row>
    <row r="195" spans="1:26" s="35" customFormat="1" ht="21.75" customHeight="1">
      <c r="A195" s="114" t="s">
        <v>179</v>
      </c>
      <c r="B195" s="102" t="s">
        <v>755</v>
      </c>
      <c r="C195" s="102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</row>
    <row r="196" spans="1:26" ht="21.75" customHeight="1">
      <c r="A196" s="51"/>
      <c r="B196" s="83"/>
      <c r="C196" s="152" t="s">
        <v>595</v>
      </c>
      <c r="D196" s="102" t="s">
        <v>353</v>
      </c>
      <c r="E196" s="102"/>
      <c r="F196" s="83"/>
      <c r="G196" s="115"/>
      <c r="H196" s="131"/>
      <c r="I196" s="131"/>
      <c r="J196" s="131"/>
      <c r="K196" s="131"/>
      <c r="L196" s="131"/>
      <c r="M196" s="131"/>
      <c r="N196" s="116"/>
    </row>
    <row r="197" spans="1:26" ht="21.75" customHeight="1">
      <c r="A197" s="115"/>
      <c r="B197" s="83"/>
      <c r="C197" s="83"/>
      <c r="D197" s="102" t="s">
        <v>596</v>
      </c>
      <c r="E197" s="102"/>
      <c r="F197" s="83"/>
      <c r="G197" s="115"/>
      <c r="H197" s="131"/>
      <c r="I197" s="131"/>
      <c r="J197" s="131"/>
      <c r="K197" s="131"/>
      <c r="L197" s="131"/>
      <c r="M197" s="131"/>
      <c r="N197" s="116"/>
    </row>
    <row r="198" spans="1:26" ht="21.75" customHeight="1">
      <c r="A198" s="115"/>
      <c r="B198" s="83"/>
      <c r="C198" s="83"/>
      <c r="D198" s="102"/>
      <c r="E198" s="102"/>
      <c r="F198" s="83"/>
      <c r="G198" s="111"/>
      <c r="H198" s="131"/>
      <c r="I198" s="131"/>
      <c r="J198" s="131"/>
      <c r="K198" s="131"/>
      <c r="L198" s="131"/>
      <c r="M198" s="131"/>
      <c r="N198" s="153" t="s">
        <v>15</v>
      </c>
      <c r="O198" s="39"/>
      <c r="P198" s="39"/>
      <c r="Q198" s="39"/>
      <c r="R198" s="39"/>
      <c r="S198" s="39"/>
      <c r="T198" s="39"/>
      <c r="U198" s="39"/>
      <c r="V198" s="39"/>
      <c r="X198" s="39"/>
      <c r="Y198" s="39"/>
      <c r="Z198" s="39"/>
    </row>
    <row r="199" spans="1:26" ht="21.75" customHeight="1">
      <c r="A199" s="111"/>
      <c r="B199" s="102"/>
      <c r="C199" s="102"/>
      <c r="D199" s="102"/>
      <c r="E199" s="102"/>
      <c r="F199" s="102"/>
      <c r="G199" s="111"/>
      <c r="H199" s="131"/>
      <c r="I199" s="131"/>
      <c r="J199" s="131"/>
      <c r="K199" s="116"/>
      <c r="L199" s="143" t="s">
        <v>528</v>
      </c>
      <c r="M199" s="144"/>
      <c r="N199" s="143" t="s">
        <v>16</v>
      </c>
      <c r="O199" s="39"/>
      <c r="P199" s="39"/>
      <c r="Q199" s="39"/>
      <c r="R199" s="39"/>
      <c r="S199" s="39"/>
      <c r="T199" s="39"/>
      <c r="U199" s="39"/>
      <c r="V199" s="39"/>
      <c r="X199" s="39"/>
      <c r="Y199" s="39"/>
      <c r="Z199" s="39"/>
    </row>
    <row r="200" spans="1:26" ht="21.75" customHeight="1">
      <c r="A200" s="111"/>
      <c r="B200" s="83"/>
      <c r="C200" s="83"/>
      <c r="D200" s="102" t="s">
        <v>187</v>
      </c>
      <c r="E200" s="102"/>
      <c r="F200" s="83"/>
      <c r="G200" s="115"/>
      <c r="H200" s="131"/>
      <c r="I200" s="131"/>
      <c r="J200" s="131"/>
      <c r="K200" s="131"/>
      <c r="L200" s="267">
        <v>34003328.479999959</v>
      </c>
      <c r="M200" s="267"/>
      <c r="N200" s="267">
        <v>39431474.200000003</v>
      </c>
    </row>
    <row r="201" spans="1:26" ht="21.75" customHeight="1">
      <c r="A201" s="115"/>
      <c r="B201" s="83"/>
      <c r="C201" s="83"/>
      <c r="D201" s="102" t="s">
        <v>188</v>
      </c>
      <c r="E201" s="102"/>
      <c r="F201" s="83"/>
      <c r="G201" s="115"/>
      <c r="H201" s="131"/>
      <c r="I201" s="131"/>
      <c r="J201" s="131"/>
      <c r="K201" s="131"/>
      <c r="L201" s="296" t="s">
        <v>8</v>
      </c>
      <c r="M201" s="297"/>
      <c r="N201" s="296" t="s">
        <v>8</v>
      </c>
    </row>
    <row r="202" spans="1:26" ht="21.75" customHeight="1">
      <c r="A202" s="115"/>
      <c r="B202" s="83"/>
      <c r="C202" s="83"/>
      <c r="D202" s="102" t="s">
        <v>355</v>
      </c>
      <c r="E202" s="102"/>
      <c r="F202" s="83"/>
      <c r="G202" s="115"/>
      <c r="H202" s="131"/>
      <c r="I202" s="131"/>
      <c r="J202" s="131"/>
      <c r="K202" s="131"/>
      <c r="L202" s="267">
        <f>+L200*L201</f>
        <v>6800665.6959999921</v>
      </c>
      <c r="M202" s="267"/>
      <c r="N202" s="267">
        <f>+N200*N201</f>
        <v>7886294.8400000008</v>
      </c>
    </row>
    <row r="203" spans="1:26" s="35" customFormat="1" ht="21.75" customHeight="1">
      <c r="A203" s="115"/>
      <c r="B203" s="83"/>
      <c r="C203" s="83"/>
      <c r="D203" s="102" t="s">
        <v>354</v>
      </c>
      <c r="E203" s="102"/>
      <c r="F203" s="83"/>
      <c r="G203" s="115"/>
      <c r="H203" s="131"/>
      <c r="I203" s="131"/>
      <c r="J203" s="131"/>
      <c r="K203" s="131"/>
      <c r="L203" s="298">
        <v>394760.17400000524</v>
      </c>
      <c r="M203" s="267"/>
      <c r="N203" s="298">
        <v>484004.17999999877</v>
      </c>
    </row>
    <row r="204" spans="1:26" s="35" customFormat="1" ht="21.75" customHeight="1" thickBot="1">
      <c r="A204" s="115"/>
      <c r="B204" s="83"/>
      <c r="C204" s="83"/>
      <c r="D204" s="102" t="s">
        <v>356</v>
      </c>
      <c r="E204" s="102"/>
      <c r="F204" s="83"/>
      <c r="G204" s="115"/>
      <c r="H204" s="131"/>
      <c r="I204" s="131"/>
      <c r="J204" s="131"/>
      <c r="K204" s="131"/>
      <c r="L204" s="299">
        <f>SUM(L202:L203)</f>
        <v>7195425.8699999973</v>
      </c>
      <c r="M204" s="267"/>
      <c r="N204" s="299">
        <f>SUM(N202:N203)</f>
        <v>8370299.0199999996</v>
      </c>
    </row>
    <row r="205" spans="1:26" s="35" customFormat="1" ht="21.75" customHeight="1" thickTop="1">
      <c r="A205" s="115"/>
      <c r="B205" s="83"/>
      <c r="C205" s="83"/>
      <c r="D205" s="102" t="s">
        <v>379</v>
      </c>
      <c r="E205" s="102"/>
      <c r="F205" s="83"/>
      <c r="G205" s="115"/>
      <c r="H205" s="131"/>
      <c r="I205" s="131"/>
      <c r="J205" s="131"/>
      <c r="K205" s="131"/>
      <c r="L205" s="360">
        <v>0.21160945682809243</v>
      </c>
      <c r="M205" s="267"/>
      <c r="N205" s="360">
        <v>0.21227456466743003</v>
      </c>
    </row>
    <row r="206" spans="1:26" s="35" customFormat="1" ht="21.75" customHeight="1">
      <c r="A206" s="115"/>
      <c r="B206" s="83"/>
      <c r="C206" s="83"/>
      <c r="D206" s="102"/>
      <c r="E206" s="102"/>
      <c r="F206" s="102"/>
      <c r="G206" s="102"/>
      <c r="H206" s="83"/>
      <c r="I206" s="131"/>
      <c r="J206" s="131"/>
      <c r="K206" s="131"/>
      <c r="L206" s="132"/>
      <c r="M206" s="131"/>
      <c r="N206" s="132"/>
    </row>
    <row r="207" spans="1:26" s="79" customFormat="1" ht="21.75" customHeight="1">
      <c r="A207" s="45" t="s">
        <v>181</v>
      </c>
      <c r="B207" s="71" t="s">
        <v>274</v>
      </c>
      <c r="C207" s="71"/>
      <c r="D207" s="9"/>
      <c r="E207" s="9"/>
      <c r="F207" s="9"/>
      <c r="G207" s="9"/>
      <c r="H207" s="9"/>
      <c r="I207" s="147"/>
      <c r="J207" s="148"/>
      <c r="K207" s="148"/>
      <c r="L207" s="9"/>
      <c r="M207" s="23"/>
      <c r="N207" s="23"/>
      <c r="O207" s="35"/>
      <c r="P207" s="35"/>
      <c r="Q207" s="35"/>
      <c r="R207" s="35"/>
      <c r="S207" s="35"/>
      <c r="T207" s="35"/>
      <c r="U207" s="35"/>
      <c r="V207" s="35"/>
      <c r="X207" s="35"/>
      <c r="Y207" s="35"/>
      <c r="Z207" s="35"/>
    </row>
    <row r="208" spans="1:26" s="79" customFormat="1" ht="21.75" customHeight="1">
      <c r="A208" s="35"/>
      <c r="B208" s="78"/>
      <c r="C208" s="78" t="s">
        <v>597</v>
      </c>
      <c r="D208" s="154"/>
      <c r="E208" s="154"/>
      <c r="F208" s="154"/>
      <c r="G208" s="154"/>
      <c r="H208" s="154"/>
      <c r="I208" s="155"/>
      <c r="J208" s="156"/>
      <c r="K208" s="156"/>
      <c r="L208" s="157"/>
      <c r="M208" s="158"/>
      <c r="N208" s="158"/>
      <c r="O208" s="35"/>
      <c r="P208" s="35"/>
      <c r="Q208" s="35"/>
      <c r="R208" s="35"/>
      <c r="S208" s="35"/>
      <c r="T208" s="35"/>
      <c r="U208" s="35"/>
      <c r="V208" s="35"/>
      <c r="X208" s="35"/>
      <c r="Y208" s="35"/>
      <c r="Z208" s="35"/>
    </row>
    <row r="209" spans="1:26" ht="21.75" customHeight="1">
      <c r="A209" s="154"/>
      <c r="B209" s="35" t="s">
        <v>440</v>
      </c>
      <c r="C209" s="78"/>
      <c r="D209" s="154"/>
      <c r="E209" s="154"/>
      <c r="F209" s="154"/>
      <c r="G209" s="154"/>
      <c r="H209" s="154"/>
      <c r="I209" s="155"/>
      <c r="J209" s="156"/>
      <c r="K209" s="156"/>
      <c r="L209" s="157"/>
      <c r="M209" s="158"/>
      <c r="N209" s="158"/>
    </row>
    <row r="210" spans="1:26" s="35" customFormat="1" ht="21.75" customHeight="1">
      <c r="A210" s="159"/>
      <c r="B210" s="35" t="s">
        <v>439</v>
      </c>
      <c r="D210" s="160"/>
      <c r="E210" s="160"/>
      <c r="F210" s="160"/>
      <c r="G210" s="78"/>
      <c r="H210" s="160"/>
      <c r="I210" s="96"/>
      <c r="J210" s="133"/>
      <c r="K210" s="125"/>
      <c r="L210" s="161"/>
      <c r="M210" s="160"/>
      <c r="N210" s="162"/>
    </row>
    <row r="211" spans="1:26" s="35" customFormat="1" ht="21.75" customHeight="1">
      <c r="A211" s="159"/>
      <c r="B211" s="78"/>
      <c r="C211" s="78" t="s">
        <v>790</v>
      </c>
      <c r="D211" s="160"/>
      <c r="E211" s="160"/>
      <c r="F211" s="160"/>
      <c r="G211" s="78"/>
      <c r="H211" s="160"/>
      <c r="I211" s="96"/>
      <c r="J211" s="133"/>
      <c r="K211" s="125"/>
      <c r="L211" s="161"/>
      <c r="M211" s="160"/>
      <c r="N211" s="162"/>
    </row>
    <row r="212" spans="1:26" s="79" customFormat="1" ht="21.75" customHeight="1">
      <c r="A212" s="159"/>
      <c r="B212" s="35" t="s">
        <v>477</v>
      </c>
      <c r="C212" s="71"/>
      <c r="D212" s="9"/>
      <c r="E212" s="9"/>
      <c r="F212" s="9"/>
      <c r="G212" s="9"/>
      <c r="H212" s="9"/>
      <c r="I212" s="147"/>
      <c r="J212" s="148"/>
      <c r="K212" s="148"/>
      <c r="L212" s="9"/>
      <c r="M212" s="23"/>
      <c r="N212" s="23"/>
      <c r="O212" s="35"/>
      <c r="P212" s="35"/>
      <c r="Q212" s="35"/>
      <c r="R212" s="35"/>
      <c r="S212" s="35"/>
      <c r="T212" s="35"/>
      <c r="U212" s="35"/>
      <c r="V212" s="35"/>
      <c r="X212" s="35"/>
      <c r="Y212" s="35"/>
      <c r="Z212" s="35"/>
    </row>
    <row r="213" spans="1:26" s="48" customFormat="1" ht="21.75" customHeight="1">
      <c r="A213" s="9"/>
      <c r="B213" s="35" t="s">
        <v>441</v>
      </c>
      <c r="C213" s="35"/>
      <c r="D213" s="35"/>
      <c r="E213" s="35"/>
      <c r="F213" s="35"/>
      <c r="G213" s="35"/>
      <c r="H213" s="35"/>
      <c r="I213" s="35"/>
      <c r="J213" s="35"/>
      <c r="K213" s="35"/>
      <c r="L213" s="96"/>
      <c r="M213" s="35"/>
      <c r="N213" s="96"/>
      <c r="O213" s="35"/>
    </row>
    <row r="214" spans="1:26" s="48" customFormat="1" ht="21.75" customHeight="1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96"/>
      <c r="M214" s="35"/>
      <c r="N214" s="96"/>
    </row>
    <row r="215" spans="1:26" s="46" customFormat="1" ht="21.75" customHeight="1">
      <c r="A215" s="149" t="s">
        <v>264</v>
      </c>
      <c r="B215" s="35" t="s">
        <v>275</v>
      </c>
      <c r="C215" s="35"/>
      <c r="D215" s="35"/>
      <c r="E215" s="35"/>
      <c r="F215" s="35"/>
      <c r="G215" s="35"/>
      <c r="H215" s="35"/>
      <c r="I215" s="35"/>
      <c r="J215" s="35"/>
      <c r="K215" s="35"/>
      <c r="L215" s="96"/>
      <c r="M215" s="35"/>
      <c r="N215" s="96"/>
      <c r="O215" s="9"/>
      <c r="P215" s="9"/>
      <c r="Q215" s="9"/>
      <c r="R215" s="9"/>
      <c r="S215" s="9"/>
      <c r="T215" s="9"/>
      <c r="U215" s="9"/>
      <c r="V215" s="9"/>
      <c r="X215" s="9"/>
      <c r="Y215" s="9"/>
      <c r="Z215" s="9"/>
    </row>
    <row r="216" spans="1:26" s="46" customFormat="1" ht="21.75" customHeight="1">
      <c r="A216" s="9"/>
      <c r="B216" s="35"/>
      <c r="C216" s="60" t="s">
        <v>598</v>
      </c>
      <c r="D216" s="9" t="s">
        <v>442</v>
      </c>
      <c r="E216" s="35"/>
      <c r="F216" s="35"/>
      <c r="G216" s="35"/>
      <c r="H216" s="35"/>
      <c r="I216" s="35"/>
      <c r="J216" s="35"/>
      <c r="K216" s="35"/>
      <c r="L216" s="96"/>
      <c r="M216" s="35"/>
      <c r="N216" s="96"/>
      <c r="O216" s="9"/>
      <c r="P216" s="9"/>
      <c r="Q216" s="9"/>
      <c r="R216" s="9"/>
      <c r="S216" s="9"/>
      <c r="T216" s="9"/>
      <c r="U216" s="9"/>
      <c r="V216" s="9"/>
      <c r="X216" s="9"/>
      <c r="Y216" s="9"/>
      <c r="Z216" s="9"/>
    </row>
    <row r="217" spans="1:26" s="35" customFormat="1" ht="21.75" customHeight="1">
      <c r="B217" s="35" t="s">
        <v>444</v>
      </c>
      <c r="L217" s="96"/>
      <c r="N217" s="96"/>
    </row>
    <row r="218" spans="1:26" s="35" customFormat="1" ht="21.75" customHeight="1">
      <c r="B218" s="35" t="s">
        <v>443</v>
      </c>
      <c r="L218" s="96"/>
      <c r="N218" s="96"/>
    </row>
    <row r="219" spans="1:26" s="35" customFormat="1" ht="21.75" customHeight="1">
      <c r="C219" s="35" t="s">
        <v>276</v>
      </c>
      <c r="L219" s="96"/>
      <c r="N219" s="96"/>
    </row>
    <row r="220" spans="1:26" s="35" customFormat="1" ht="21.75" customHeight="1">
      <c r="J220" s="165" t="s">
        <v>757</v>
      </c>
      <c r="L220" s="96"/>
      <c r="N220" s="96"/>
    </row>
    <row r="221" spans="1:26" s="35" customFormat="1" ht="21.75" customHeight="1">
      <c r="C221" s="163"/>
      <c r="D221" s="163" t="s">
        <v>277</v>
      </c>
      <c r="E221" s="163"/>
      <c r="F221" s="163"/>
      <c r="H221" s="164" t="s">
        <v>278</v>
      </c>
      <c r="J221" s="164" t="s">
        <v>758</v>
      </c>
      <c r="K221" s="164"/>
      <c r="L221" s="397" t="s">
        <v>279</v>
      </c>
      <c r="M221" s="397"/>
      <c r="N221" s="397"/>
    </row>
    <row r="222" spans="1:26" s="35" customFormat="1" ht="21.75" customHeight="1">
      <c r="C222" s="35" t="s">
        <v>450</v>
      </c>
      <c r="H222" s="165" t="s">
        <v>280</v>
      </c>
      <c r="J222" s="165" t="s">
        <v>759</v>
      </c>
      <c r="K222" s="165"/>
      <c r="L222" s="35" t="s">
        <v>357</v>
      </c>
      <c r="N222" s="165"/>
    </row>
    <row r="223" spans="1:26" s="35" customFormat="1" ht="21.75" customHeight="1">
      <c r="H223" s="165" t="s">
        <v>281</v>
      </c>
      <c r="J223" s="165" t="s">
        <v>760</v>
      </c>
    </row>
    <row r="224" spans="1:26" s="35" customFormat="1" ht="21.75" customHeight="1">
      <c r="C224" s="194" t="s">
        <v>542</v>
      </c>
      <c r="H224" s="165" t="s">
        <v>280</v>
      </c>
      <c r="I224" s="35" t="s">
        <v>360</v>
      </c>
      <c r="K224" s="165"/>
      <c r="L224" s="35" t="s">
        <v>284</v>
      </c>
    </row>
    <row r="225" spans="1:26" s="35" customFormat="1" ht="21.75" customHeight="1">
      <c r="K225" s="165"/>
      <c r="L225" s="35" t="s">
        <v>761</v>
      </c>
    </row>
    <row r="226" spans="1:26" s="35" customFormat="1" ht="21.75" customHeight="1">
      <c r="K226" s="165"/>
      <c r="L226" s="35" t="s">
        <v>599</v>
      </c>
    </row>
    <row r="227" spans="1:26" s="35" customFormat="1" ht="21.75" customHeight="1">
      <c r="K227" s="165"/>
    </row>
    <row r="228" spans="1:26" s="35" customFormat="1" ht="21.75" customHeight="1">
      <c r="K228" s="165"/>
    </row>
    <row r="229" spans="1:26" s="35" customFormat="1" ht="21.75" customHeight="1">
      <c r="K229" s="165"/>
    </row>
    <row r="230" spans="1:26" s="49" customFormat="1" ht="21.75" customHeight="1">
      <c r="A230" s="35"/>
      <c r="B230" s="42" t="s">
        <v>28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8"/>
      <c r="P230" s="48"/>
      <c r="Q230" s="48"/>
      <c r="R230" s="48"/>
      <c r="S230" s="48"/>
      <c r="T230" s="48"/>
      <c r="U230" s="48"/>
      <c r="V230" s="48"/>
      <c r="X230" s="48"/>
      <c r="Y230" s="48"/>
      <c r="Z230" s="48"/>
    </row>
    <row r="231" spans="1:26" s="35" customFormat="1" ht="21.75" customHeight="1">
      <c r="A231" s="140"/>
      <c r="B231" s="151" t="s">
        <v>451</v>
      </c>
      <c r="C231" s="151"/>
      <c r="D231" s="151"/>
      <c r="E231" s="151"/>
      <c r="F231" s="151"/>
      <c r="G231" s="71"/>
      <c r="H231" s="151" t="s">
        <v>452</v>
      </c>
      <c r="I231" s="96"/>
      <c r="K231" s="125"/>
      <c r="L231" s="151"/>
      <c r="M231" s="151"/>
      <c r="N231" s="151"/>
      <c r="W231" s="191"/>
    </row>
    <row r="232" spans="1:26" s="35" customFormat="1" ht="21.75" customHeight="1">
      <c r="A232" s="398" t="s">
        <v>766</v>
      </c>
      <c r="B232" s="398"/>
      <c r="C232" s="398"/>
      <c r="D232" s="398"/>
      <c r="E232" s="398"/>
      <c r="F232" s="398"/>
      <c r="G232" s="398"/>
      <c r="H232" s="398"/>
      <c r="I232" s="398"/>
      <c r="J232" s="398"/>
      <c r="K232" s="398"/>
      <c r="L232" s="398"/>
      <c r="M232" s="398"/>
      <c r="N232" s="398"/>
    </row>
    <row r="233" spans="1:26" s="35" customFormat="1" ht="10.5" customHeight="1">
      <c r="K233" s="165"/>
    </row>
    <row r="234" spans="1:26" s="46" customFormat="1" ht="21.75" customHeight="1">
      <c r="A234" s="149" t="s">
        <v>264</v>
      </c>
      <c r="B234" s="35" t="s">
        <v>285</v>
      </c>
      <c r="C234" s="35"/>
      <c r="D234" s="35"/>
      <c r="E234" s="35"/>
      <c r="F234" s="35"/>
      <c r="G234" s="35"/>
      <c r="H234" s="35"/>
      <c r="I234" s="35"/>
      <c r="J234" s="35"/>
      <c r="K234" s="35"/>
      <c r="L234" s="96"/>
      <c r="M234" s="35"/>
      <c r="N234" s="96"/>
      <c r="O234" s="9"/>
      <c r="P234" s="9"/>
      <c r="Q234" s="9"/>
      <c r="R234" s="9"/>
      <c r="S234" s="9"/>
      <c r="T234" s="9"/>
      <c r="U234" s="9"/>
      <c r="V234" s="9"/>
      <c r="X234" s="9"/>
      <c r="Y234" s="9"/>
      <c r="Z234" s="9"/>
    </row>
    <row r="235" spans="1:26" s="35" customFormat="1" ht="21.75" customHeight="1">
      <c r="J235" s="165" t="s">
        <v>757</v>
      </c>
      <c r="L235" s="96"/>
      <c r="N235" s="96"/>
    </row>
    <row r="236" spans="1:26" s="35" customFormat="1" ht="21.75" customHeight="1">
      <c r="C236" s="163"/>
      <c r="D236" s="163" t="s">
        <v>277</v>
      </c>
      <c r="E236" s="163"/>
      <c r="F236" s="163"/>
      <c r="H236" s="164" t="s">
        <v>278</v>
      </c>
      <c r="J236" s="164" t="s">
        <v>758</v>
      </c>
      <c r="K236" s="164"/>
      <c r="L236" s="397" t="s">
        <v>279</v>
      </c>
      <c r="M236" s="397"/>
      <c r="N236" s="397"/>
    </row>
    <row r="237" spans="1:26" s="35" customFormat="1" ht="21.75" customHeight="1">
      <c r="C237" s="35" t="s">
        <v>455</v>
      </c>
      <c r="H237" s="165" t="s">
        <v>280</v>
      </c>
      <c r="J237" s="165" t="s">
        <v>759</v>
      </c>
      <c r="K237" s="165"/>
      <c r="L237" s="35" t="s">
        <v>357</v>
      </c>
      <c r="N237" s="165"/>
    </row>
    <row r="238" spans="1:26" s="35" customFormat="1" ht="21.75" customHeight="1">
      <c r="H238" s="165" t="s">
        <v>281</v>
      </c>
      <c r="J238" s="165" t="s">
        <v>760</v>
      </c>
    </row>
    <row r="239" spans="1:26" s="35" customFormat="1" ht="21.75" customHeight="1">
      <c r="C239" s="35" t="s">
        <v>456</v>
      </c>
      <c r="H239" s="165" t="s">
        <v>282</v>
      </c>
      <c r="J239" s="165" t="s">
        <v>287</v>
      </c>
      <c r="L239" s="35" t="s">
        <v>762</v>
      </c>
      <c r="N239" s="165"/>
    </row>
    <row r="240" spans="1:26" s="35" customFormat="1" ht="21.75" customHeight="1">
      <c r="H240" s="165" t="s">
        <v>283</v>
      </c>
      <c r="L240" s="165"/>
      <c r="N240" s="165"/>
    </row>
    <row r="241" spans="1:26" s="35" customFormat="1" ht="21.75" customHeight="1">
      <c r="C241" s="35" t="s">
        <v>457</v>
      </c>
      <c r="H241" s="165" t="s">
        <v>282</v>
      </c>
      <c r="J241" s="165" t="s">
        <v>359</v>
      </c>
      <c r="L241" s="35" t="s">
        <v>284</v>
      </c>
    </row>
    <row r="242" spans="1:26" s="35" customFormat="1" ht="21.75" customHeight="1">
      <c r="H242" s="165" t="s">
        <v>283</v>
      </c>
      <c r="L242" s="165"/>
      <c r="N242" s="165"/>
    </row>
    <row r="243" spans="1:26" s="35" customFormat="1" ht="21.75" customHeight="1">
      <c r="C243" s="35" t="s">
        <v>458</v>
      </c>
      <c r="H243" s="165" t="s">
        <v>282</v>
      </c>
      <c r="J243" s="165" t="s">
        <v>358</v>
      </c>
      <c r="L243" s="35" t="s">
        <v>763</v>
      </c>
    </row>
    <row r="244" spans="1:26" s="35" customFormat="1" ht="21.75" customHeight="1">
      <c r="H244" s="165" t="s">
        <v>283</v>
      </c>
    </row>
    <row r="245" spans="1:26" s="35" customFormat="1" ht="21.75" customHeight="1">
      <c r="C245" s="35" t="s">
        <v>459</v>
      </c>
      <c r="H245" s="165" t="s">
        <v>282</v>
      </c>
      <c r="J245" s="165" t="s">
        <v>358</v>
      </c>
      <c r="L245" s="35" t="s">
        <v>764</v>
      </c>
    </row>
    <row r="246" spans="1:26" s="35" customFormat="1" ht="21.75" customHeight="1">
      <c r="H246" s="165" t="s">
        <v>283</v>
      </c>
    </row>
    <row r="247" spans="1:26" s="35" customFormat="1" ht="21.75" customHeight="1">
      <c r="C247" s="194" t="s">
        <v>600</v>
      </c>
      <c r="H247" s="165" t="s">
        <v>282</v>
      </c>
      <c r="J247" s="165" t="s">
        <v>601</v>
      </c>
      <c r="L247" s="35" t="s">
        <v>762</v>
      </c>
    </row>
    <row r="248" spans="1:26" s="35" customFormat="1" ht="21.75" customHeight="1">
      <c r="H248" s="165" t="s">
        <v>283</v>
      </c>
    </row>
    <row r="249" spans="1:26" s="35" customFormat="1" ht="9" customHeight="1">
      <c r="N249" s="96"/>
    </row>
    <row r="250" spans="1:26" s="35" customFormat="1" ht="21.75" customHeight="1">
      <c r="C250" s="149" t="s">
        <v>602</v>
      </c>
      <c r="D250" s="35" t="s">
        <v>776</v>
      </c>
      <c r="N250" s="96"/>
    </row>
    <row r="251" spans="1:26" s="79" customFormat="1" ht="21.75" customHeight="1">
      <c r="A251" s="35"/>
      <c r="B251" s="35"/>
      <c r="C251" s="35"/>
      <c r="D251" s="102"/>
      <c r="E251" s="35"/>
      <c r="F251" s="35"/>
      <c r="G251" s="35"/>
      <c r="H251" s="35"/>
      <c r="I251" s="35"/>
      <c r="J251" s="35"/>
      <c r="K251" s="35"/>
      <c r="L251" s="35"/>
      <c r="M251" s="35"/>
      <c r="N251" s="146" t="s">
        <v>15</v>
      </c>
      <c r="O251" s="35"/>
      <c r="P251" s="35"/>
      <c r="Q251" s="35"/>
      <c r="R251" s="35"/>
      <c r="S251" s="35"/>
      <c r="T251" s="35"/>
      <c r="U251" s="35"/>
      <c r="V251" s="35"/>
      <c r="X251" s="35"/>
      <c r="Y251" s="35"/>
      <c r="Z251" s="35"/>
    </row>
    <row r="252" spans="1:26" ht="21.75" customHeight="1">
      <c r="B252" s="35"/>
      <c r="C252" s="102"/>
      <c r="D252" s="102"/>
      <c r="E252" s="102"/>
      <c r="F252" s="102"/>
      <c r="G252" s="111"/>
      <c r="H252" s="35"/>
      <c r="I252" s="35"/>
      <c r="J252" s="35"/>
      <c r="K252" s="116"/>
      <c r="L252" s="143" t="s">
        <v>528</v>
      </c>
      <c r="M252" s="144"/>
      <c r="N252" s="143" t="s">
        <v>16</v>
      </c>
      <c r="O252" s="39"/>
      <c r="P252" s="39"/>
      <c r="Q252" s="39"/>
      <c r="R252" s="39"/>
      <c r="S252" s="39"/>
      <c r="T252" s="39"/>
      <c r="U252" s="39"/>
      <c r="V252" s="39"/>
      <c r="X252" s="39"/>
      <c r="Y252" s="39"/>
      <c r="Z252" s="39"/>
    </row>
    <row r="253" spans="1:26" s="35" customFormat="1" ht="21.75" customHeight="1">
      <c r="A253" s="111"/>
      <c r="D253" s="166" t="s">
        <v>603</v>
      </c>
      <c r="E253" s="102" t="s">
        <v>130</v>
      </c>
      <c r="F253" s="102"/>
      <c r="N253" s="96"/>
    </row>
    <row r="254" spans="1:26" s="35" customFormat="1" ht="21.75" customHeight="1">
      <c r="E254" s="35" t="s">
        <v>458</v>
      </c>
      <c r="F254" s="102"/>
      <c r="L254" s="300">
        <v>80506.8</v>
      </c>
      <c r="M254" s="301"/>
      <c r="N254" s="300">
        <v>90522</v>
      </c>
    </row>
    <row r="255" spans="1:26" s="35" customFormat="1" ht="21.75" customHeight="1">
      <c r="E255" s="35" t="s">
        <v>457</v>
      </c>
      <c r="F255" s="102"/>
      <c r="L255" s="302">
        <v>0</v>
      </c>
      <c r="M255" s="301"/>
      <c r="N255" s="303">
        <v>40981</v>
      </c>
    </row>
    <row r="256" spans="1:26" s="35" customFormat="1" ht="21.75" customHeight="1">
      <c r="F256" s="102"/>
      <c r="L256" s="96"/>
      <c r="M256" s="96"/>
      <c r="N256" s="96"/>
    </row>
    <row r="257" spans="1:26" s="35" customFormat="1" ht="21.75" customHeight="1">
      <c r="D257" s="149" t="s">
        <v>604</v>
      </c>
      <c r="E257" s="35" t="s">
        <v>161</v>
      </c>
      <c r="F257" s="102"/>
      <c r="L257" s="96"/>
      <c r="M257" s="96"/>
      <c r="N257" s="96"/>
    </row>
    <row r="258" spans="1:26" s="35" customFormat="1" ht="21.75" customHeight="1">
      <c r="E258" s="35" t="s">
        <v>456</v>
      </c>
      <c r="F258" s="102"/>
      <c r="L258" s="300">
        <v>24080.36</v>
      </c>
      <c r="M258" s="300"/>
      <c r="N258" s="300">
        <v>46775.23</v>
      </c>
    </row>
    <row r="259" spans="1:26" s="35" customFormat="1" ht="21.75" customHeight="1">
      <c r="E259" s="194" t="s">
        <v>542</v>
      </c>
      <c r="F259" s="102"/>
      <c r="L259" s="300">
        <v>225629.4</v>
      </c>
      <c r="M259" s="300"/>
      <c r="N259" s="300">
        <v>0</v>
      </c>
    </row>
    <row r="260" spans="1:26" s="35" customFormat="1" ht="12" customHeight="1">
      <c r="F260" s="102"/>
      <c r="L260" s="96"/>
      <c r="M260" s="96"/>
      <c r="N260" s="96"/>
    </row>
    <row r="261" spans="1:26" s="96" customFormat="1" ht="21.75" customHeight="1">
      <c r="B261" s="151"/>
      <c r="C261" s="167" t="s">
        <v>605</v>
      </c>
      <c r="D261" s="35" t="s">
        <v>445</v>
      </c>
    </row>
    <row r="262" spans="1:26" s="96" customFormat="1" ht="21.75" customHeight="1">
      <c r="B262" s="151"/>
      <c r="D262" s="96" t="s">
        <v>606</v>
      </c>
      <c r="E262" s="35"/>
    </row>
    <row r="263" spans="1:26" s="96" customFormat="1" ht="21.75" customHeight="1">
      <c r="N263" s="146" t="s">
        <v>15</v>
      </c>
    </row>
    <row r="264" spans="1:26" s="96" customFormat="1" ht="21.75" customHeight="1">
      <c r="L264" s="168" t="s">
        <v>528</v>
      </c>
      <c r="N264" s="168" t="s">
        <v>16</v>
      </c>
    </row>
    <row r="265" spans="1:26" s="96" customFormat="1" ht="21.75" customHeight="1">
      <c r="D265" s="149" t="s">
        <v>607</v>
      </c>
      <c r="E265" s="35" t="s">
        <v>286</v>
      </c>
      <c r="F265" s="35"/>
      <c r="G265" s="35"/>
    </row>
    <row r="266" spans="1:26" s="96" customFormat="1" ht="21.75" customHeight="1">
      <c r="E266" s="35" t="s">
        <v>458</v>
      </c>
      <c r="F266" s="35"/>
      <c r="G266" s="35"/>
      <c r="L266" s="300">
        <v>547140</v>
      </c>
      <c r="M266" s="300"/>
      <c r="N266" s="300">
        <v>84600</v>
      </c>
    </row>
    <row r="267" spans="1:26" s="96" customFormat="1" ht="21.75" customHeight="1">
      <c r="E267" s="35" t="s">
        <v>459</v>
      </c>
      <c r="F267" s="35"/>
      <c r="G267" s="35"/>
      <c r="L267" s="300">
        <v>7695</v>
      </c>
      <c r="M267" s="300"/>
      <c r="N267" s="300">
        <v>0</v>
      </c>
    </row>
    <row r="268" spans="1:26" s="96" customFormat="1" ht="21.75" customHeight="1">
      <c r="E268" s="35" t="s">
        <v>457</v>
      </c>
      <c r="F268" s="35"/>
      <c r="G268" s="35"/>
      <c r="L268" s="300">
        <v>0</v>
      </c>
      <c r="M268" s="300"/>
      <c r="N268" s="300">
        <v>38640</v>
      </c>
    </row>
    <row r="269" spans="1:26" s="96" customFormat="1" ht="21.75" customHeight="1">
      <c r="D269" s="35"/>
      <c r="E269" s="35"/>
      <c r="F269" s="35"/>
      <c r="G269" s="35"/>
      <c r="L269" s="300"/>
      <c r="M269" s="300"/>
      <c r="N269" s="300"/>
    </row>
    <row r="270" spans="1:26" s="49" customFormat="1" ht="21.75" customHeight="1">
      <c r="A270" s="35"/>
      <c r="B270" s="42" t="s">
        <v>28</v>
      </c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8"/>
      <c r="P270" s="48"/>
      <c r="Q270" s="48"/>
      <c r="R270" s="48"/>
      <c r="S270" s="48"/>
      <c r="T270" s="48"/>
      <c r="U270" s="48"/>
      <c r="V270" s="48"/>
      <c r="X270" s="48"/>
      <c r="Y270" s="48"/>
      <c r="Z270" s="48"/>
    </row>
    <row r="271" spans="1:26" s="35" customFormat="1" ht="21.75" customHeight="1">
      <c r="A271" s="140"/>
      <c r="B271" s="151" t="s">
        <v>451</v>
      </c>
      <c r="C271" s="151"/>
      <c r="D271" s="151"/>
      <c r="E271" s="151"/>
      <c r="F271" s="151"/>
      <c r="G271" s="71"/>
      <c r="H271" s="151" t="s">
        <v>452</v>
      </c>
      <c r="I271" s="96"/>
      <c r="K271" s="125"/>
      <c r="L271" s="151"/>
      <c r="M271" s="151"/>
      <c r="N271" s="151"/>
      <c r="W271" s="191"/>
    </row>
    <row r="272" spans="1:26" s="35" customFormat="1" ht="21.75" customHeight="1">
      <c r="A272" s="398" t="s">
        <v>12</v>
      </c>
      <c r="B272" s="398"/>
      <c r="C272" s="398"/>
      <c r="D272" s="398"/>
      <c r="E272" s="398"/>
      <c r="F272" s="398"/>
      <c r="G272" s="398"/>
      <c r="H272" s="398"/>
      <c r="I272" s="398"/>
      <c r="J272" s="398"/>
      <c r="K272" s="398"/>
      <c r="L272" s="398"/>
      <c r="M272" s="398"/>
      <c r="N272" s="398"/>
    </row>
    <row r="273" spans="1:26" s="35" customFormat="1" ht="21.75" customHeight="1">
      <c r="A273" s="352"/>
      <c r="B273" s="352"/>
      <c r="C273" s="352"/>
      <c r="D273" s="352"/>
      <c r="E273" s="352"/>
      <c r="F273" s="352"/>
      <c r="G273" s="352"/>
      <c r="H273" s="352"/>
      <c r="I273" s="352"/>
      <c r="J273" s="352"/>
      <c r="K273" s="352"/>
      <c r="L273" s="352"/>
      <c r="M273" s="352"/>
      <c r="N273" s="352"/>
    </row>
    <row r="274" spans="1:26" s="46" customFormat="1" ht="21.75" customHeight="1">
      <c r="A274" s="149" t="s">
        <v>264</v>
      </c>
      <c r="B274" s="35" t="s">
        <v>285</v>
      </c>
      <c r="C274" s="35"/>
      <c r="D274" s="35"/>
      <c r="E274" s="35"/>
      <c r="F274" s="35"/>
      <c r="G274" s="35"/>
      <c r="H274" s="35"/>
      <c r="I274" s="35"/>
      <c r="J274" s="35"/>
      <c r="K274" s="35"/>
      <c r="L274" s="96"/>
      <c r="M274" s="35"/>
      <c r="N274" s="96"/>
      <c r="O274" s="9"/>
      <c r="P274" s="9"/>
      <c r="Q274" s="9"/>
      <c r="R274" s="9"/>
      <c r="S274" s="9"/>
      <c r="T274" s="9"/>
      <c r="U274" s="9"/>
      <c r="V274" s="9"/>
      <c r="X274" s="9"/>
      <c r="Y274" s="9"/>
      <c r="Z274" s="9"/>
    </row>
    <row r="275" spans="1:26" s="96" customFormat="1" ht="21.75" customHeight="1">
      <c r="N275" s="146" t="s">
        <v>15</v>
      </c>
    </row>
    <row r="276" spans="1:26" s="96" customFormat="1" ht="21.75" customHeight="1">
      <c r="L276" s="168" t="s">
        <v>528</v>
      </c>
      <c r="N276" s="168" t="s">
        <v>16</v>
      </c>
    </row>
    <row r="277" spans="1:26" s="96" customFormat="1" ht="21.75" customHeight="1">
      <c r="D277" s="149" t="s">
        <v>608</v>
      </c>
      <c r="E277" s="35" t="s">
        <v>287</v>
      </c>
      <c r="F277" s="35"/>
      <c r="G277" s="35"/>
      <c r="L277" s="304"/>
      <c r="M277" s="301"/>
      <c r="N277" s="301"/>
    </row>
    <row r="278" spans="1:26" s="96" customFormat="1" ht="21.75" customHeight="1">
      <c r="E278" s="35" t="s">
        <v>456</v>
      </c>
      <c r="F278" s="35"/>
      <c r="G278" s="35"/>
      <c r="L278" s="300">
        <v>132372</v>
      </c>
      <c r="M278" s="300"/>
      <c r="N278" s="300">
        <v>110310</v>
      </c>
    </row>
    <row r="279" spans="1:26" s="96" customFormat="1" ht="21.75" customHeight="1">
      <c r="E279" s="194" t="s">
        <v>542</v>
      </c>
      <c r="F279" s="35"/>
      <c r="G279" s="35"/>
      <c r="L279" s="300">
        <v>720629.4</v>
      </c>
      <c r="M279" s="300"/>
      <c r="N279" s="300">
        <v>0</v>
      </c>
    </row>
    <row r="280" spans="1:26" s="96" customFormat="1" ht="7.5" customHeight="1">
      <c r="D280" s="35"/>
      <c r="E280" s="35"/>
      <c r="F280" s="35"/>
      <c r="G280" s="35"/>
      <c r="L280" s="300"/>
      <c r="M280" s="300"/>
      <c r="N280" s="300"/>
    </row>
    <row r="281" spans="1:26" s="96" customFormat="1" ht="21.75" customHeight="1">
      <c r="D281" s="149" t="s">
        <v>609</v>
      </c>
      <c r="E281" s="35" t="s">
        <v>288</v>
      </c>
      <c r="F281" s="35"/>
      <c r="G281" s="35"/>
      <c r="L281" s="304"/>
      <c r="M281" s="301"/>
      <c r="N281" s="301"/>
    </row>
    <row r="282" spans="1:26" s="96" customFormat="1" ht="21.75" customHeight="1">
      <c r="E282" s="35" t="s">
        <v>456</v>
      </c>
      <c r="F282" s="35"/>
      <c r="G282" s="35"/>
      <c r="L282" s="300">
        <v>6313.9</v>
      </c>
      <c r="M282" s="300"/>
      <c r="N282" s="300">
        <v>23873.599999999999</v>
      </c>
    </row>
    <row r="283" spans="1:26" s="96" customFormat="1" ht="21.75" customHeight="1">
      <c r="E283" s="35" t="s">
        <v>457</v>
      </c>
      <c r="F283" s="35"/>
      <c r="G283" s="35"/>
      <c r="L283" s="300">
        <v>0</v>
      </c>
      <c r="M283" s="300"/>
      <c r="N283" s="300">
        <v>28453.439999999999</v>
      </c>
    </row>
    <row r="284" spans="1:26" s="96" customFormat="1" ht="21.75" customHeight="1">
      <c r="E284" s="194" t="s">
        <v>600</v>
      </c>
      <c r="F284" s="35"/>
      <c r="G284" s="35"/>
      <c r="L284" s="301">
        <v>1869.16</v>
      </c>
      <c r="M284" s="301"/>
      <c r="N284" s="301">
        <v>0</v>
      </c>
    </row>
    <row r="285" spans="1:26" s="96" customFormat="1" ht="7.5" customHeight="1">
      <c r="D285" s="35"/>
      <c r="E285" s="35"/>
      <c r="F285" s="35"/>
      <c r="G285" s="35"/>
      <c r="L285" s="301"/>
      <c r="M285" s="301"/>
      <c r="N285" s="301"/>
    </row>
    <row r="286" spans="1:26" s="96" customFormat="1" ht="21.75" customHeight="1">
      <c r="D286" s="149" t="s">
        <v>610</v>
      </c>
      <c r="E286" s="35" t="s">
        <v>289</v>
      </c>
      <c r="F286" s="35"/>
      <c r="G286" s="35"/>
      <c r="L286" s="304"/>
      <c r="M286" s="301"/>
      <c r="N286" s="301"/>
    </row>
    <row r="287" spans="1:26" s="96" customFormat="1" ht="21.75" customHeight="1">
      <c r="D287" s="35"/>
      <c r="E287" s="169" t="s">
        <v>290</v>
      </c>
      <c r="F287" s="35"/>
      <c r="G287" s="35"/>
      <c r="L287" s="301"/>
      <c r="M287" s="301"/>
      <c r="N287" s="301"/>
    </row>
    <row r="288" spans="1:26" s="35" customFormat="1" ht="21.75" customHeight="1">
      <c r="A288" s="96"/>
      <c r="E288" s="35" t="s">
        <v>450</v>
      </c>
      <c r="L288" s="301">
        <v>0</v>
      </c>
      <c r="M288" s="301"/>
      <c r="N288" s="301">
        <v>1618073.37</v>
      </c>
    </row>
    <row r="289" spans="1:26" s="35" customFormat="1" ht="12" customHeight="1">
      <c r="N289" s="96"/>
    </row>
    <row r="290" spans="1:26" s="79" customFormat="1" ht="21.75" customHeight="1">
      <c r="A290" s="35"/>
      <c r="B290" s="35"/>
      <c r="C290" s="149" t="s">
        <v>611</v>
      </c>
      <c r="D290" s="35" t="s">
        <v>612</v>
      </c>
      <c r="E290" s="35"/>
      <c r="F290" s="35"/>
      <c r="G290" s="35"/>
      <c r="H290" s="35"/>
      <c r="I290" s="35"/>
      <c r="J290" s="35"/>
      <c r="K290" s="35"/>
      <c r="L290" s="96"/>
      <c r="M290" s="35"/>
      <c r="N290" s="96"/>
      <c r="O290" s="35"/>
      <c r="P290" s="35"/>
      <c r="Q290" s="35"/>
      <c r="R290" s="35"/>
      <c r="S290" s="35"/>
      <c r="T290" s="35"/>
      <c r="U290" s="35"/>
      <c r="V290" s="35"/>
      <c r="X290" s="35"/>
      <c r="Y290" s="35"/>
      <c r="Z290" s="35"/>
    </row>
    <row r="291" spans="1:26" s="79" customFormat="1" ht="21.7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146" t="s">
        <v>15</v>
      </c>
      <c r="O291" s="35"/>
      <c r="P291" s="35"/>
      <c r="Q291" s="35"/>
      <c r="R291" s="35"/>
      <c r="S291" s="35"/>
      <c r="T291" s="35"/>
      <c r="U291" s="35"/>
      <c r="V291" s="35"/>
      <c r="X291" s="35"/>
      <c r="Y291" s="35"/>
      <c r="Z291" s="35"/>
    </row>
    <row r="292" spans="1:26" ht="21.75" customHeight="1">
      <c r="B292" s="35"/>
      <c r="C292" s="102"/>
      <c r="D292" s="102"/>
      <c r="E292" s="102"/>
      <c r="F292" s="102"/>
      <c r="G292" s="111"/>
      <c r="H292" s="35"/>
      <c r="I292" s="35"/>
      <c r="J292" s="35"/>
      <c r="K292" s="116"/>
      <c r="L292" s="143" t="s">
        <v>528</v>
      </c>
      <c r="M292" s="144"/>
      <c r="N292" s="143" t="s">
        <v>16</v>
      </c>
      <c r="O292" s="39"/>
      <c r="P292" s="39"/>
      <c r="Q292" s="39"/>
      <c r="R292" s="39"/>
      <c r="S292" s="39"/>
      <c r="T292" s="39"/>
      <c r="U292" s="39"/>
      <c r="V292" s="39"/>
      <c r="X292" s="39"/>
      <c r="Y292" s="39"/>
      <c r="Z292" s="39"/>
    </row>
    <row r="293" spans="1:26" s="79" customFormat="1" ht="21.75" customHeight="1">
      <c r="A293" s="111"/>
      <c r="B293" s="35"/>
      <c r="C293" s="35"/>
      <c r="D293" s="35" t="s">
        <v>237</v>
      </c>
      <c r="E293" s="35"/>
      <c r="F293" s="35"/>
      <c r="G293" s="35"/>
      <c r="H293" s="35"/>
      <c r="I293" s="35"/>
      <c r="J293" s="35"/>
      <c r="K293" s="35"/>
      <c r="L293" s="305">
        <v>11256450.970000001</v>
      </c>
      <c r="M293" s="205"/>
      <c r="N293" s="301">
        <v>8862691.1799999997</v>
      </c>
      <c r="O293" s="35"/>
      <c r="P293" s="35"/>
      <c r="Q293" s="35"/>
      <c r="R293" s="35"/>
      <c r="S293" s="35"/>
      <c r="T293" s="35"/>
      <c r="U293" s="35"/>
      <c r="V293" s="35"/>
      <c r="X293" s="35"/>
      <c r="Y293" s="35"/>
      <c r="Z293" s="35"/>
    </row>
    <row r="294" spans="1:26" s="79" customFormat="1" ht="21.75" customHeight="1">
      <c r="A294" s="35"/>
      <c r="B294" s="35"/>
      <c r="C294" s="35"/>
      <c r="D294" s="35" t="s">
        <v>241</v>
      </c>
      <c r="E294" s="35"/>
      <c r="F294" s="35"/>
      <c r="G294" s="35"/>
      <c r="H294" s="35"/>
      <c r="I294" s="35"/>
      <c r="J294" s="35"/>
      <c r="K294" s="35"/>
      <c r="L294" s="301">
        <v>262402</v>
      </c>
      <c r="M294" s="205"/>
      <c r="N294" s="301">
        <v>480774</v>
      </c>
      <c r="O294" s="35"/>
      <c r="P294" s="35"/>
      <c r="Q294" s="35"/>
      <c r="R294" s="35"/>
      <c r="S294" s="35"/>
      <c r="T294" s="35"/>
      <c r="U294" s="35"/>
      <c r="V294" s="35"/>
      <c r="X294" s="35"/>
      <c r="Y294" s="35"/>
      <c r="Z294" s="35"/>
    </row>
    <row r="295" spans="1:26" s="79" customFormat="1" ht="21.75" customHeight="1" thickBot="1">
      <c r="A295" s="35"/>
      <c r="B295" s="35"/>
      <c r="C295" s="35"/>
      <c r="D295" s="35"/>
      <c r="E295" s="35"/>
      <c r="F295" s="35" t="s">
        <v>22</v>
      </c>
      <c r="G295" s="35"/>
      <c r="H295" s="35"/>
      <c r="I295" s="35"/>
      <c r="J295" s="35"/>
      <c r="K295" s="35"/>
      <c r="L295" s="306">
        <f>SUM(L293:L294)</f>
        <v>11518852.970000001</v>
      </c>
      <c r="M295" s="205"/>
      <c r="N295" s="306">
        <f>SUM(N293:N294)</f>
        <v>9343465.1799999997</v>
      </c>
      <c r="O295" s="35"/>
      <c r="P295" s="35"/>
      <c r="Q295" s="35"/>
      <c r="R295" s="35"/>
      <c r="S295" s="35"/>
      <c r="T295" s="35"/>
      <c r="U295" s="35"/>
      <c r="V295" s="35"/>
      <c r="X295" s="35"/>
      <c r="Y295" s="35"/>
      <c r="Z295" s="35"/>
    </row>
    <row r="296" spans="1:26" s="35" customFormat="1" ht="6" customHeight="1" thickTop="1">
      <c r="L296" s="96"/>
      <c r="N296" s="96"/>
    </row>
    <row r="297" spans="1:26" s="35" customFormat="1" ht="21.75" customHeight="1">
      <c r="C297" s="307" t="s">
        <v>613</v>
      </c>
      <c r="L297" s="96"/>
      <c r="N297" s="96"/>
    </row>
    <row r="298" spans="1:26" s="35" customFormat="1" ht="21.75" customHeight="1">
      <c r="L298" s="96"/>
      <c r="N298" s="96" t="s">
        <v>15</v>
      </c>
    </row>
    <row r="299" spans="1:26" s="35" customFormat="1" ht="21.75" customHeight="1">
      <c r="L299" s="143" t="s">
        <v>528</v>
      </c>
      <c r="M299" s="144"/>
      <c r="N299" s="143" t="s">
        <v>16</v>
      </c>
    </row>
    <row r="300" spans="1:26" s="35" customFormat="1" ht="21.75" customHeight="1">
      <c r="D300" s="194" t="s">
        <v>170</v>
      </c>
      <c r="E300" s="194"/>
      <c r="L300" s="301">
        <v>458649.59999999998</v>
      </c>
      <c r="M300" s="194"/>
      <c r="N300" s="309">
        <v>0</v>
      </c>
    </row>
    <row r="301" spans="1:26" s="35" customFormat="1" ht="21.75" customHeight="1">
      <c r="D301" s="194" t="s">
        <v>614</v>
      </c>
      <c r="E301" s="194"/>
      <c r="L301" s="301">
        <v>1299465</v>
      </c>
      <c r="M301" s="194"/>
      <c r="N301" s="309">
        <v>0</v>
      </c>
    </row>
    <row r="302" spans="1:26" s="35" customFormat="1" ht="21.75" customHeight="1">
      <c r="D302" s="194" t="s">
        <v>615</v>
      </c>
      <c r="E302" s="194"/>
      <c r="L302" s="301">
        <v>1188000</v>
      </c>
      <c r="M302" s="194"/>
      <c r="N302" s="309">
        <v>0</v>
      </c>
    </row>
    <row r="303" spans="1:26" s="35" customFormat="1" ht="21.75" customHeight="1">
      <c r="D303" s="194" t="s">
        <v>616</v>
      </c>
      <c r="E303" s="194"/>
      <c r="L303" s="301">
        <v>11010588</v>
      </c>
      <c r="M303" s="194"/>
      <c r="N303" s="309">
        <v>0</v>
      </c>
    </row>
    <row r="304" spans="1:26" s="35" customFormat="1" ht="21.75" customHeight="1" thickBot="1">
      <c r="D304" s="6"/>
      <c r="E304" s="308" t="s">
        <v>22</v>
      </c>
      <c r="L304" s="306">
        <f>SUM(L300:L303)</f>
        <v>13956702.6</v>
      </c>
      <c r="M304" s="194"/>
      <c r="N304" s="306">
        <f>SUM(N300:N303)</f>
        <v>0</v>
      </c>
    </row>
    <row r="305" spans="1:26" s="35" customFormat="1" ht="8.25" customHeight="1" thickTop="1">
      <c r="D305" s="6"/>
      <c r="E305" s="308"/>
      <c r="L305" s="310"/>
      <c r="M305" s="194"/>
      <c r="N305" s="310"/>
    </row>
    <row r="306" spans="1:26" s="35" customFormat="1" ht="21.75" customHeight="1">
      <c r="C306" s="199" t="s">
        <v>617</v>
      </c>
      <c r="D306" s="6"/>
      <c r="E306" s="308"/>
      <c r="L306" s="310"/>
      <c r="M306" s="194"/>
      <c r="N306" s="310"/>
    </row>
    <row r="307" spans="1:26" s="35" customFormat="1" ht="21.75" customHeight="1">
      <c r="C307" s="199" t="s">
        <v>619</v>
      </c>
      <c r="D307" s="6"/>
      <c r="E307" s="308"/>
      <c r="L307" s="310"/>
      <c r="M307" s="194"/>
      <c r="N307" s="310"/>
    </row>
    <row r="308" spans="1:26" s="35" customFormat="1" ht="21.75" customHeight="1">
      <c r="C308" s="199" t="s">
        <v>618</v>
      </c>
      <c r="D308" s="6"/>
      <c r="E308" s="308"/>
      <c r="L308" s="310"/>
      <c r="M308" s="194"/>
      <c r="N308" s="310"/>
    </row>
    <row r="309" spans="1:26" s="35" customFormat="1" ht="21.75" customHeight="1">
      <c r="C309" s="199" t="s">
        <v>620</v>
      </c>
      <c r="D309" s="6"/>
      <c r="E309" s="308"/>
      <c r="L309" s="310"/>
      <c r="M309" s="194"/>
      <c r="N309" s="310"/>
    </row>
    <row r="310" spans="1:26" s="35" customFormat="1" ht="21.75" customHeight="1">
      <c r="C310" s="199"/>
      <c r="D310" s="6"/>
      <c r="E310" s="308"/>
      <c r="L310" s="310"/>
      <c r="M310" s="194"/>
      <c r="N310" s="310"/>
    </row>
    <row r="311" spans="1:26" s="35" customFormat="1" ht="21.75" customHeight="1">
      <c r="A311" s="352"/>
      <c r="B311" s="352"/>
      <c r="C311" s="352"/>
      <c r="D311" s="352"/>
      <c r="E311" s="352"/>
      <c r="F311" s="352"/>
      <c r="G311" s="352"/>
      <c r="H311" s="352"/>
      <c r="I311" s="352"/>
      <c r="J311" s="352"/>
      <c r="K311" s="352"/>
      <c r="L311" s="352"/>
      <c r="M311" s="352"/>
      <c r="N311" s="352"/>
    </row>
    <row r="312" spans="1:26" s="49" customFormat="1" ht="21.75" customHeight="1">
      <c r="A312" s="35"/>
      <c r="B312" s="42" t="s">
        <v>28</v>
      </c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8"/>
      <c r="P312" s="48"/>
      <c r="Q312" s="48"/>
      <c r="R312" s="48"/>
      <c r="S312" s="48"/>
      <c r="T312" s="48"/>
      <c r="U312" s="48"/>
      <c r="V312" s="48"/>
      <c r="X312" s="48"/>
      <c r="Y312" s="48"/>
      <c r="Z312" s="48"/>
    </row>
    <row r="313" spans="1:26" s="35" customFormat="1" ht="21.75" customHeight="1">
      <c r="A313" s="140"/>
      <c r="B313" s="151" t="s">
        <v>451</v>
      </c>
      <c r="C313" s="151"/>
      <c r="D313" s="151"/>
      <c r="E313" s="151"/>
      <c r="F313" s="151"/>
      <c r="G313" s="71"/>
      <c r="H313" s="151" t="s">
        <v>452</v>
      </c>
      <c r="I313" s="96"/>
      <c r="K313" s="125"/>
      <c r="L313" s="151"/>
      <c r="M313" s="151"/>
      <c r="N313" s="151"/>
      <c r="W313" s="191"/>
    </row>
    <row r="314" spans="1:26" s="35" customFormat="1" ht="21.75" customHeight="1">
      <c r="A314" s="398" t="s">
        <v>771</v>
      </c>
      <c r="B314" s="398"/>
      <c r="C314" s="398"/>
      <c r="D314" s="398"/>
      <c r="E314" s="398"/>
      <c r="F314" s="398"/>
      <c r="G314" s="398"/>
      <c r="H314" s="398"/>
      <c r="I314" s="398"/>
      <c r="J314" s="398"/>
      <c r="K314" s="398"/>
      <c r="L314" s="398"/>
      <c r="M314" s="398"/>
      <c r="N314" s="398"/>
    </row>
    <row r="315" spans="1:26" s="35" customFormat="1" ht="21.75" customHeight="1">
      <c r="A315" s="352"/>
      <c r="B315" s="352"/>
      <c r="C315" s="352"/>
      <c r="D315" s="352"/>
      <c r="E315" s="352"/>
      <c r="F315" s="352"/>
      <c r="G315" s="352"/>
      <c r="H315" s="352"/>
      <c r="I315" s="352"/>
      <c r="J315" s="352"/>
      <c r="K315" s="352"/>
      <c r="L315" s="352"/>
      <c r="M315" s="352"/>
      <c r="N315" s="352"/>
    </row>
    <row r="316" spans="1:26" s="35" customFormat="1" ht="21.75" customHeight="1">
      <c r="A316" s="149" t="s">
        <v>265</v>
      </c>
      <c r="B316" s="35" t="s">
        <v>291</v>
      </c>
      <c r="L316" s="96"/>
      <c r="N316" s="96"/>
    </row>
    <row r="317" spans="1:26" s="35" customFormat="1" ht="21.75" customHeight="1">
      <c r="C317" s="35" t="s">
        <v>621</v>
      </c>
      <c r="L317" s="96"/>
      <c r="N317" s="96"/>
    </row>
    <row r="318" spans="1:26" s="35" customFormat="1" ht="21.75" customHeight="1">
      <c r="L318" s="96"/>
      <c r="N318" s="146" t="s">
        <v>15</v>
      </c>
    </row>
    <row r="319" spans="1:26" ht="21.75" customHeight="1">
      <c r="B319" s="35"/>
      <c r="C319" s="102"/>
      <c r="D319" s="102"/>
      <c r="E319" s="102"/>
      <c r="F319" s="102"/>
      <c r="G319" s="111"/>
      <c r="H319" s="35"/>
      <c r="I319" s="35"/>
      <c r="J319" s="35"/>
      <c r="K319" s="116"/>
      <c r="L319" s="143" t="s">
        <v>528</v>
      </c>
      <c r="M319" s="144"/>
      <c r="N319" s="143" t="s">
        <v>16</v>
      </c>
      <c r="O319" s="39"/>
      <c r="P319" s="39"/>
      <c r="Q319" s="39"/>
      <c r="R319" s="39"/>
      <c r="S319" s="39"/>
      <c r="T319" s="39"/>
      <c r="U319" s="39"/>
      <c r="V319" s="39"/>
      <c r="X319" s="39"/>
      <c r="Y319" s="39"/>
      <c r="Z319" s="39"/>
    </row>
    <row r="320" spans="1:26" s="205" customFormat="1" ht="23.85" customHeight="1">
      <c r="D320" s="35" t="s">
        <v>292</v>
      </c>
      <c r="L320" s="311">
        <v>-1248058.3500000001</v>
      </c>
      <c r="N320" s="301">
        <v>16757987.189999999</v>
      </c>
      <c r="O320" s="361"/>
    </row>
    <row r="321" spans="1:29" s="205" customFormat="1" ht="23.85" customHeight="1">
      <c r="D321" s="35" t="s">
        <v>293</v>
      </c>
      <c r="L321" s="312">
        <v>48262279.75</v>
      </c>
      <c r="N321" s="301">
        <v>41820526.75</v>
      </c>
      <c r="O321" s="361"/>
    </row>
    <row r="322" spans="1:29" s="205" customFormat="1" ht="23.85" customHeight="1">
      <c r="D322" s="35" t="s">
        <v>728</v>
      </c>
      <c r="L322" s="312">
        <v>2116249.87</v>
      </c>
      <c r="N322" s="301">
        <v>2802264.39</v>
      </c>
      <c r="O322" s="361"/>
    </row>
    <row r="323" spans="1:29" s="205" customFormat="1" ht="24" customHeight="1">
      <c r="A323" s="362"/>
      <c r="B323" s="363"/>
      <c r="D323" s="294" t="s">
        <v>729</v>
      </c>
      <c r="E323" s="294"/>
      <c r="F323" s="359"/>
      <c r="J323" s="310"/>
      <c r="L323" s="294">
        <v>7926096.8700000001</v>
      </c>
      <c r="N323" s="294">
        <v>8058180.8600000003</v>
      </c>
      <c r="O323" s="361"/>
    </row>
    <row r="324" spans="1:29" s="365" customFormat="1" ht="24" customHeight="1">
      <c r="A324" s="205"/>
      <c r="B324" s="205"/>
      <c r="C324" s="205"/>
      <c r="D324" s="205" t="s">
        <v>730</v>
      </c>
      <c r="E324" s="205"/>
      <c r="F324" s="205"/>
      <c r="G324" s="205"/>
      <c r="H324" s="205"/>
      <c r="I324" s="205"/>
      <c r="J324" s="205"/>
      <c r="K324" s="205"/>
      <c r="L324" s="310">
        <v>3610000</v>
      </c>
      <c r="M324" s="205"/>
      <c r="N324" s="310">
        <v>1250000</v>
      </c>
      <c r="O324" s="364"/>
      <c r="P324" s="205"/>
      <c r="Q324" s="205"/>
      <c r="R324" s="205"/>
      <c r="S324" s="205"/>
      <c r="T324" s="205"/>
      <c r="U324" s="205"/>
      <c r="V324" s="205"/>
      <c r="W324" s="205"/>
      <c r="X324" s="205"/>
      <c r="Y324" s="205"/>
      <c r="Z324" s="205"/>
      <c r="AA324" s="205"/>
      <c r="AB324" s="205"/>
      <c r="AC324" s="205"/>
    </row>
    <row r="325" spans="1:29" s="35" customFormat="1" ht="21.75" customHeight="1">
      <c r="B325" s="46"/>
      <c r="D325" s="151"/>
      <c r="E325" s="151"/>
      <c r="F325" s="151"/>
      <c r="G325" s="71"/>
      <c r="K325" s="125"/>
      <c r="L325" s="151"/>
      <c r="M325" s="151"/>
      <c r="N325" s="151"/>
    </row>
    <row r="326" spans="1:29" s="35" customFormat="1" ht="21.75" customHeight="1">
      <c r="A326" s="149" t="s">
        <v>266</v>
      </c>
      <c r="B326" s="39" t="s">
        <v>294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55"/>
      <c r="M326" s="39"/>
      <c r="N326" s="55"/>
    </row>
    <row r="327" spans="1:29" s="1" customFormat="1" ht="21.75" customHeight="1">
      <c r="A327" s="6"/>
      <c r="C327" s="313" t="s">
        <v>798</v>
      </c>
      <c r="D327" s="199"/>
      <c r="E327" s="2"/>
      <c r="F327" s="2"/>
      <c r="G327" s="2"/>
      <c r="H327" s="2"/>
      <c r="I327" s="2"/>
      <c r="J327" s="2"/>
      <c r="K327" s="2"/>
      <c r="L327" s="2"/>
      <c r="M327" s="2"/>
      <c r="N327" s="6"/>
      <c r="O327" s="15"/>
    </row>
    <row r="328" spans="1:29" s="1" customFormat="1" ht="21.75" customHeight="1">
      <c r="A328" s="194"/>
      <c r="C328" s="199" t="s">
        <v>799</v>
      </c>
      <c r="E328" s="194"/>
      <c r="F328" s="194"/>
      <c r="G328" s="194"/>
      <c r="H328" s="194"/>
      <c r="I328" s="194"/>
      <c r="J328" s="194"/>
      <c r="K328" s="309"/>
      <c r="L328" s="194"/>
      <c r="M328" s="309"/>
      <c r="N328" s="8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9" s="199" customFormat="1" ht="21.75" customHeight="1">
      <c r="A329" s="194"/>
      <c r="C329" s="199" t="s">
        <v>800</v>
      </c>
      <c r="N329" s="194"/>
      <c r="O329" s="194"/>
      <c r="P329" s="194"/>
      <c r="Q329" s="194"/>
      <c r="R329" s="194"/>
      <c r="S329" s="194"/>
      <c r="T329" s="194"/>
      <c r="U329" s="194"/>
      <c r="V329" s="194"/>
      <c r="W329" s="194"/>
      <c r="X329" s="194"/>
      <c r="Y329" s="194"/>
      <c r="Z329" s="194"/>
      <c r="AA329" s="194"/>
      <c r="AB329" s="194"/>
    </row>
    <row r="330" spans="1:29" s="199" customFormat="1" ht="21.75" customHeight="1">
      <c r="A330" s="194"/>
      <c r="C330" s="199" t="s">
        <v>801</v>
      </c>
      <c r="N330" s="194"/>
      <c r="O330" s="194"/>
      <c r="P330" s="194"/>
      <c r="Q330" s="194"/>
      <c r="R330" s="194"/>
      <c r="S330" s="194"/>
      <c r="T330" s="194"/>
      <c r="U330" s="194"/>
      <c r="V330" s="194"/>
      <c r="W330" s="194"/>
      <c r="X330" s="194"/>
      <c r="Y330" s="194"/>
      <c r="Z330" s="194"/>
      <c r="AA330" s="194"/>
      <c r="AB330" s="194"/>
    </row>
    <row r="331" spans="1:29" s="199" customFormat="1" ht="21.75" customHeight="1">
      <c r="A331" s="194"/>
      <c r="C331" s="314" t="s">
        <v>810</v>
      </c>
      <c r="N331" s="194"/>
      <c r="O331" s="194"/>
      <c r="P331" s="194"/>
      <c r="Q331" s="194"/>
      <c r="R331" s="194"/>
      <c r="S331" s="194"/>
      <c r="T331" s="194"/>
      <c r="U331" s="194"/>
      <c r="V331" s="194"/>
      <c r="W331" s="194"/>
      <c r="X331" s="194"/>
      <c r="Y331" s="194"/>
      <c r="Z331" s="194"/>
      <c r="AA331" s="194"/>
      <c r="AB331" s="194"/>
    </row>
    <row r="332" spans="1:29" s="199" customFormat="1" ht="21.75" customHeight="1">
      <c r="A332" s="194"/>
      <c r="C332" s="315" t="s">
        <v>802</v>
      </c>
      <c r="N332" s="194"/>
      <c r="O332" s="194"/>
      <c r="P332" s="194"/>
      <c r="Q332" s="194"/>
      <c r="R332" s="194"/>
      <c r="S332" s="194"/>
      <c r="T332" s="194"/>
      <c r="U332" s="194"/>
      <c r="V332" s="194"/>
      <c r="W332" s="194"/>
      <c r="X332" s="194"/>
      <c r="Y332" s="194"/>
      <c r="Z332" s="194"/>
      <c r="AA332" s="194"/>
      <c r="AB332" s="194"/>
    </row>
    <row r="333" spans="1:29" s="316" customFormat="1" ht="21.75" customHeight="1">
      <c r="A333" s="194"/>
      <c r="C333" s="315" t="s">
        <v>809</v>
      </c>
      <c r="E333" s="315"/>
      <c r="F333" s="315"/>
      <c r="J333" s="317"/>
      <c r="L333" s="317"/>
    </row>
    <row r="334" spans="1:29" s="316" customFormat="1" ht="21.75" customHeight="1">
      <c r="A334" s="194"/>
      <c r="C334" s="315" t="s">
        <v>803</v>
      </c>
      <c r="E334" s="315"/>
      <c r="F334" s="315"/>
      <c r="J334" s="317"/>
      <c r="L334" s="317"/>
    </row>
    <row r="335" spans="1:29" s="316" customFormat="1" ht="21.75" customHeight="1">
      <c r="A335" s="315"/>
      <c r="C335" s="318" t="s">
        <v>622</v>
      </c>
      <c r="D335" s="315"/>
      <c r="E335" s="315"/>
      <c r="F335" s="315"/>
      <c r="J335" s="317"/>
      <c r="L335" s="317"/>
    </row>
    <row r="336" spans="1:29" s="194" customFormat="1" ht="21.75" customHeight="1">
      <c r="A336" s="315"/>
      <c r="C336" s="194" t="s">
        <v>804</v>
      </c>
      <c r="E336" s="199"/>
      <c r="F336" s="199"/>
      <c r="G336" s="199"/>
      <c r="H336" s="199"/>
      <c r="I336" s="199"/>
      <c r="J336" s="199"/>
      <c r="K336" s="319"/>
      <c r="L336" s="199"/>
      <c r="M336" s="319"/>
      <c r="N336" s="196"/>
      <c r="O336" s="316"/>
      <c r="P336" s="316"/>
      <c r="Q336" s="316"/>
      <c r="R336" s="316"/>
      <c r="S336" s="316"/>
      <c r="T336" s="316"/>
      <c r="U336" s="316"/>
      <c r="V336" s="316"/>
      <c r="W336" s="316"/>
      <c r="X336" s="316"/>
    </row>
    <row r="337" spans="1:29" s="194" customFormat="1" ht="21.75" customHeight="1">
      <c r="C337" s="199" t="s">
        <v>808</v>
      </c>
      <c r="E337" s="199"/>
      <c r="F337" s="199"/>
      <c r="G337" s="199"/>
      <c r="H337" s="199"/>
      <c r="I337" s="199"/>
      <c r="J337" s="199"/>
      <c r="K337" s="319"/>
      <c r="L337" s="199"/>
      <c r="M337" s="319"/>
      <c r="N337" s="196"/>
      <c r="O337" s="316"/>
      <c r="P337" s="316"/>
      <c r="Q337" s="316"/>
      <c r="R337" s="316"/>
      <c r="S337" s="316"/>
      <c r="T337" s="316"/>
      <c r="U337" s="316"/>
      <c r="V337" s="316"/>
      <c r="W337" s="316"/>
      <c r="X337" s="316"/>
    </row>
    <row r="338" spans="1:29" s="194" customFormat="1" ht="21.75" customHeight="1">
      <c r="C338" s="199" t="s">
        <v>805</v>
      </c>
      <c r="E338" s="199"/>
      <c r="F338" s="199"/>
      <c r="G338" s="199"/>
      <c r="H338" s="199"/>
      <c r="I338" s="199"/>
      <c r="J338" s="199"/>
      <c r="K338" s="319"/>
      <c r="L338" s="199"/>
      <c r="M338" s="319"/>
      <c r="N338" s="196"/>
      <c r="O338" s="316"/>
      <c r="P338" s="316"/>
      <c r="Q338" s="316"/>
      <c r="R338" s="316"/>
      <c r="S338" s="316"/>
      <c r="T338" s="316"/>
      <c r="U338" s="316"/>
      <c r="V338" s="316"/>
      <c r="W338" s="316"/>
      <c r="X338" s="316"/>
    </row>
    <row r="339" spans="1:29" s="194" customFormat="1" ht="21.75" customHeight="1">
      <c r="C339" s="250" t="s">
        <v>806</v>
      </c>
      <c r="E339" s="199"/>
      <c r="F339" s="199"/>
      <c r="G339" s="199"/>
      <c r="H339" s="199"/>
      <c r="I339" s="199"/>
      <c r="J339" s="199"/>
      <c r="K339" s="319"/>
      <c r="L339" s="199"/>
      <c r="M339" s="319"/>
      <c r="N339" s="196"/>
      <c r="O339" s="316"/>
      <c r="P339" s="316"/>
      <c r="Q339" s="316"/>
      <c r="R339" s="316"/>
      <c r="S339" s="316"/>
      <c r="T339" s="316"/>
      <c r="U339" s="316"/>
      <c r="V339" s="316"/>
      <c r="W339" s="316"/>
      <c r="X339" s="316"/>
    </row>
    <row r="340" spans="1:29" s="194" customFormat="1" ht="21.75" customHeight="1">
      <c r="C340" s="199" t="s">
        <v>807</v>
      </c>
      <c r="D340" s="39"/>
      <c r="E340" s="199"/>
      <c r="F340" s="199"/>
      <c r="G340" s="199"/>
      <c r="H340" s="199"/>
      <c r="I340" s="199"/>
      <c r="J340" s="199"/>
      <c r="K340" s="319"/>
      <c r="L340" s="199"/>
      <c r="M340" s="319"/>
      <c r="N340" s="196"/>
      <c r="O340" s="316"/>
      <c r="P340" s="316"/>
      <c r="Q340" s="316"/>
      <c r="R340" s="316"/>
      <c r="S340" s="316"/>
      <c r="T340" s="316"/>
      <c r="U340" s="316"/>
      <c r="V340" s="316"/>
      <c r="W340" s="316"/>
      <c r="X340" s="316"/>
    </row>
    <row r="341" spans="1:29" ht="21.75" customHeight="1">
      <c r="A341" s="194"/>
    </row>
    <row r="349" spans="1:29" s="49" customFormat="1" ht="21.7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125"/>
      <c r="M349" s="35"/>
      <c r="N349" s="125"/>
      <c r="O349" s="48"/>
      <c r="P349" s="48"/>
      <c r="Q349" s="48"/>
      <c r="R349" s="48"/>
      <c r="S349" s="48"/>
      <c r="T349" s="48"/>
      <c r="U349" s="48"/>
      <c r="V349" s="48"/>
      <c r="X349" s="48"/>
      <c r="Y349" s="48"/>
      <c r="Z349" s="48"/>
    </row>
    <row r="350" spans="1:29" ht="21.75" customHeight="1">
      <c r="B350" s="180" t="s">
        <v>28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39"/>
      <c r="P350" s="39"/>
      <c r="Q350" s="39"/>
      <c r="R350" s="39"/>
      <c r="S350" s="39"/>
      <c r="T350" s="39"/>
      <c r="U350" s="39"/>
      <c r="V350" s="39"/>
      <c r="X350" s="39"/>
      <c r="Y350" s="39"/>
      <c r="Z350" s="39"/>
    </row>
    <row r="351" spans="1:29" s="35" customFormat="1" ht="21.75" customHeight="1">
      <c r="A351" s="9"/>
      <c r="B351" s="151" t="s">
        <v>451</v>
      </c>
      <c r="C351" s="151"/>
      <c r="D351" s="151"/>
      <c r="E351" s="151"/>
      <c r="F351" s="151"/>
      <c r="G351" s="71"/>
      <c r="H351" s="151" t="s">
        <v>452</v>
      </c>
      <c r="I351" s="96"/>
      <c r="K351" s="125"/>
      <c r="L351" s="151"/>
      <c r="M351" s="151"/>
      <c r="N351" s="151"/>
      <c r="W351" s="191"/>
    </row>
    <row r="352" spans="1:29" s="35" customFormat="1" ht="21.75" customHeight="1">
      <c r="A352" s="51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W352" s="38"/>
      <c r="AA352" s="39"/>
      <c r="AB352" s="39"/>
      <c r="AC352" s="39"/>
    </row>
  </sheetData>
  <mergeCells count="11">
    <mergeCell ref="A193:N193"/>
    <mergeCell ref="A1:N1"/>
    <mergeCell ref="A40:N40"/>
    <mergeCell ref="A76:N76"/>
    <mergeCell ref="A117:N117"/>
    <mergeCell ref="A155:N155"/>
    <mergeCell ref="L221:N221"/>
    <mergeCell ref="A232:N232"/>
    <mergeCell ref="L236:N236"/>
    <mergeCell ref="A272:N272"/>
    <mergeCell ref="A314:N314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0"/>
  <sheetViews>
    <sheetView view="pageBreakPreview" zoomScaleNormal="100" zoomScaleSheetLayoutView="100" workbookViewId="0">
      <selection activeCell="G27" sqref="G27"/>
    </sheetView>
  </sheetViews>
  <sheetFormatPr defaultColWidth="7.875" defaultRowHeight="23.25" customHeight="1"/>
  <cols>
    <col min="1" max="1" width="3.125" style="12" customWidth="1"/>
    <col min="2" max="2" width="4.125" style="12" customWidth="1"/>
    <col min="3" max="3" width="7" style="12" customWidth="1"/>
    <col min="4" max="4" width="6.75" style="12" customWidth="1"/>
    <col min="5" max="5" width="13.125" style="12" customWidth="1"/>
    <col min="6" max="6" width="0.5" style="12" customWidth="1"/>
    <col min="7" max="7" width="14.625" style="19" customWidth="1"/>
    <col min="8" max="8" width="0.5" style="19" customWidth="1"/>
    <col min="9" max="9" width="14.625" style="19" customWidth="1"/>
    <col min="10" max="10" width="0.5" style="19" customWidth="1"/>
    <col min="11" max="11" width="14.875" style="19" customWidth="1"/>
    <col min="12" max="12" width="0.5" style="19" customWidth="1"/>
    <col min="13" max="13" width="14.875" style="19" customWidth="1"/>
    <col min="14" max="14" width="0.5" style="19" customWidth="1"/>
    <col min="15" max="15" width="14.875" style="19" customWidth="1"/>
    <col min="16" max="16" width="0.5" style="19" customWidth="1"/>
    <col min="17" max="17" width="14.875" style="19" customWidth="1"/>
    <col min="18" max="18" width="0.5" style="19" customWidth="1"/>
    <col min="19" max="19" width="14.375" style="19" customWidth="1"/>
    <col min="20" max="20" width="0.5" style="19" customWidth="1"/>
    <col min="21" max="21" width="14.875" style="19" customWidth="1"/>
    <col min="22" max="22" width="0.125" style="12" customWidth="1"/>
    <col min="23" max="23" width="7.875" style="12"/>
    <col min="24" max="24" width="1.625" style="12" customWidth="1"/>
    <col min="25" max="16384" width="7.875" style="12"/>
  </cols>
  <sheetData>
    <row r="1" spans="1:21" ht="23.25" customHeight="1">
      <c r="A1" s="396" t="s">
        <v>772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</row>
    <row r="2" spans="1:21" ht="23.25" customHeight="1"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23.25" customHeight="1">
      <c r="A3" s="14" t="s">
        <v>731</v>
      </c>
      <c r="B3" s="12" t="s">
        <v>319</v>
      </c>
    </row>
    <row r="4" spans="1:21" ht="23.25" customHeight="1">
      <c r="C4" s="12" t="s">
        <v>640</v>
      </c>
    </row>
    <row r="5" spans="1:21" ht="23.25" customHeight="1"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31" t="s">
        <v>15</v>
      </c>
    </row>
    <row r="6" spans="1:21" ht="23.25" customHeight="1">
      <c r="G6" s="399" t="s">
        <v>322</v>
      </c>
      <c r="H6" s="399"/>
      <c r="I6" s="399"/>
      <c r="J6" s="20"/>
      <c r="K6" s="399" t="s">
        <v>321</v>
      </c>
      <c r="L6" s="399"/>
      <c r="M6" s="399"/>
      <c r="N6" s="20"/>
      <c r="O6" s="399" t="s">
        <v>320</v>
      </c>
      <c r="P6" s="399"/>
      <c r="Q6" s="399"/>
      <c r="R6" s="20"/>
      <c r="S6" s="399" t="s">
        <v>22</v>
      </c>
      <c r="T6" s="399"/>
      <c r="U6" s="399"/>
    </row>
    <row r="7" spans="1:21" ht="23.25" customHeight="1">
      <c r="G7" s="21" t="s">
        <v>528</v>
      </c>
      <c r="I7" s="21" t="s">
        <v>16</v>
      </c>
      <c r="K7" s="22" t="str">
        <f>+G7</f>
        <v>2016</v>
      </c>
      <c r="M7" s="22" t="str">
        <f>+I7</f>
        <v>2015</v>
      </c>
      <c r="O7" s="22" t="str">
        <f>+K7</f>
        <v>2016</v>
      </c>
      <c r="Q7" s="22" t="str">
        <f>+M7</f>
        <v>2015</v>
      </c>
      <c r="S7" s="22" t="str">
        <f>+O7</f>
        <v>2016</v>
      </c>
      <c r="U7" s="22" t="str">
        <f>+Q7</f>
        <v>2015</v>
      </c>
    </row>
    <row r="8" spans="1:21" ht="23.25" customHeight="1">
      <c r="A8" s="24"/>
      <c r="B8" s="24"/>
      <c r="D8" s="25"/>
      <c r="E8" s="25"/>
      <c r="F8" s="25"/>
    </row>
    <row r="9" spans="1:21" ht="23.25" customHeight="1">
      <c r="C9" s="25" t="s">
        <v>323</v>
      </c>
      <c r="D9" s="25"/>
      <c r="E9" s="25"/>
      <c r="F9" s="25"/>
      <c r="G9" s="337">
        <v>166314733.69999999</v>
      </c>
      <c r="H9" s="341"/>
      <c r="I9" s="334">
        <v>159662905.69</v>
      </c>
      <c r="J9" s="341"/>
      <c r="K9" s="337">
        <v>135534057.09</v>
      </c>
      <c r="L9" s="341"/>
      <c r="M9" s="334">
        <v>123832557.17</v>
      </c>
      <c r="N9" s="341"/>
      <c r="O9" s="337">
        <v>124797423</v>
      </c>
      <c r="P9" s="341"/>
      <c r="Q9" s="334">
        <v>127320448.09999999</v>
      </c>
      <c r="R9" s="334"/>
      <c r="S9" s="334">
        <f>SUM(G9+K9+O9)</f>
        <v>426646213.78999996</v>
      </c>
      <c r="T9" s="334"/>
      <c r="U9" s="334">
        <f>SUM(I9+M9+Q9)</f>
        <v>410815910.96000004</v>
      </c>
    </row>
    <row r="10" spans="1:21" ht="23.25" customHeight="1">
      <c r="C10" s="25" t="s">
        <v>324</v>
      </c>
      <c r="D10" s="25"/>
      <c r="E10" s="25"/>
      <c r="F10" s="25"/>
      <c r="G10" s="342">
        <v>-131322769.43000001</v>
      </c>
      <c r="H10" s="343"/>
      <c r="I10" s="333">
        <v>-120184755.86</v>
      </c>
      <c r="J10" s="343"/>
      <c r="K10" s="342">
        <v>-87435405.180000007</v>
      </c>
      <c r="L10" s="343"/>
      <c r="M10" s="334">
        <v>-85844719.180000007</v>
      </c>
      <c r="N10" s="343"/>
      <c r="O10" s="342">
        <v>-99521749.010000005</v>
      </c>
      <c r="P10" s="343"/>
      <c r="Q10" s="334">
        <v>-102873799.58</v>
      </c>
      <c r="R10" s="334"/>
      <c r="S10" s="334">
        <f>SUM(G10+K10+O10)</f>
        <v>-318279923.62</v>
      </c>
      <c r="T10" s="334"/>
      <c r="U10" s="334">
        <f>SUM(I10+M10+Q10)</f>
        <v>-308903274.62</v>
      </c>
    </row>
    <row r="11" spans="1:21" ht="23.25" customHeight="1" thickBot="1">
      <c r="C11" s="26" t="s">
        <v>17</v>
      </c>
      <c r="D11" s="25"/>
      <c r="E11" s="25"/>
      <c r="F11" s="25"/>
      <c r="G11" s="344">
        <f>SUM(G9:G10)</f>
        <v>34991964.269999981</v>
      </c>
      <c r="H11" s="334"/>
      <c r="I11" s="344">
        <f>SUM(I9:I10)</f>
        <v>39478149.829999998</v>
      </c>
      <c r="J11" s="334"/>
      <c r="K11" s="344">
        <f>SUM(K9:K10)</f>
        <v>48098651.909999996</v>
      </c>
      <c r="L11" s="334"/>
      <c r="M11" s="344">
        <f>SUM(M9:M10)</f>
        <v>37987837.989999995</v>
      </c>
      <c r="N11" s="334"/>
      <c r="O11" s="344">
        <f>SUM(O9:O10)</f>
        <v>25275673.989999995</v>
      </c>
      <c r="P11" s="334"/>
      <c r="Q11" s="344">
        <f>SUM(Q9:Q10)</f>
        <v>24446648.519999996</v>
      </c>
      <c r="R11" s="334"/>
      <c r="S11" s="345">
        <f>SUM(S9:S10)</f>
        <v>108366290.16999996</v>
      </c>
      <c r="T11" s="334"/>
      <c r="U11" s="345">
        <f>SUM(U9:U10)</f>
        <v>101912636.34000003</v>
      </c>
    </row>
    <row r="12" spans="1:21" ht="23.25" customHeight="1" thickTop="1">
      <c r="C12" s="26" t="s">
        <v>325</v>
      </c>
      <c r="D12" s="25"/>
      <c r="E12" s="25"/>
      <c r="F12" s="25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334">
        <v>7660356.5099999998</v>
      </c>
      <c r="T12" s="334"/>
      <c r="U12" s="334">
        <v>10605211.879999999</v>
      </c>
    </row>
    <row r="13" spans="1:21" ht="23.25" customHeight="1">
      <c r="C13" s="27" t="s">
        <v>18</v>
      </c>
      <c r="D13" s="25"/>
      <c r="E13" s="25"/>
      <c r="F13" s="25"/>
      <c r="G13" s="12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334">
        <v>-40311223.960000001</v>
      </c>
      <c r="T13" s="334"/>
      <c r="U13" s="334">
        <v>-40203049.890000015</v>
      </c>
    </row>
    <row r="14" spans="1:21" ht="23.25" customHeight="1">
      <c r="C14" s="27" t="s">
        <v>19</v>
      </c>
      <c r="D14" s="25"/>
      <c r="E14" s="25"/>
      <c r="F14" s="25"/>
      <c r="G14" s="12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334">
        <v>-41655963.770000003</v>
      </c>
      <c r="T14" s="334"/>
      <c r="U14" s="334">
        <v>-32778692.660000015</v>
      </c>
    </row>
    <row r="15" spans="1:21" ht="23.25" customHeight="1">
      <c r="C15" s="27" t="s">
        <v>20</v>
      </c>
      <c r="D15" s="25"/>
      <c r="E15" s="25"/>
      <c r="F15" s="25"/>
      <c r="G15" s="12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33">
        <v>-56130.469999999994</v>
      </c>
      <c r="T15" s="334"/>
      <c r="U15" s="333">
        <v>-104631.47</v>
      </c>
    </row>
    <row r="16" spans="1:21" ht="23.25" customHeight="1">
      <c r="C16" s="27" t="s">
        <v>326</v>
      </c>
      <c r="D16" s="26"/>
      <c r="E16" s="25"/>
      <c r="F16" s="25"/>
      <c r="G16" s="12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334">
        <f>SUM(S11:S15)</f>
        <v>34003328.479999967</v>
      </c>
      <c r="T16" s="334"/>
      <c r="U16" s="334">
        <f>SUM(U11:U15)</f>
        <v>39431474.200000003</v>
      </c>
    </row>
    <row r="17" spans="1:21" ht="23.25" customHeight="1">
      <c r="A17" s="24"/>
      <c r="B17" s="24"/>
      <c r="C17" s="28" t="s">
        <v>21</v>
      </c>
      <c r="D17" s="25"/>
      <c r="E17" s="25"/>
      <c r="F17" s="25"/>
      <c r="G17" s="12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333">
        <v>-7195425.8700000001</v>
      </c>
      <c r="T17" s="334"/>
      <c r="U17" s="333">
        <v>-8370299.0199999996</v>
      </c>
    </row>
    <row r="18" spans="1:21" ht="23.25" customHeight="1" thickBot="1">
      <c r="C18" s="27" t="s">
        <v>327</v>
      </c>
      <c r="D18" s="25"/>
      <c r="E18" s="25"/>
      <c r="F18" s="25"/>
      <c r="G18" s="12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44">
        <f>SUM(S16:S17)</f>
        <v>26807902.609999966</v>
      </c>
      <c r="T18" s="334"/>
      <c r="U18" s="344">
        <f>SUM(U16:U17)</f>
        <v>31061175.180000003</v>
      </c>
    </row>
    <row r="19" spans="1:21" ht="23.25" customHeight="1" thickTop="1">
      <c r="C19" s="26"/>
      <c r="D19" s="25"/>
      <c r="E19" s="25"/>
      <c r="F19" s="25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ht="23.25" customHeight="1">
      <c r="C20" s="26"/>
      <c r="D20" s="25"/>
      <c r="E20" s="25"/>
      <c r="F20" s="25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23.25" customHeight="1">
      <c r="C21" s="26"/>
      <c r="D21" s="25"/>
      <c r="E21" s="25"/>
      <c r="F21" s="25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23.25" customHeight="1">
      <c r="C22" s="26"/>
      <c r="D22" s="25"/>
      <c r="E22" s="25"/>
      <c r="F22" s="25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ht="23.25" customHeight="1">
      <c r="C23" s="26"/>
      <c r="D23" s="25"/>
      <c r="E23" s="25"/>
      <c r="F23" s="25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23.25" customHeight="1">
      <c r="C24" s="26"/>
      <c r="D24" s="25"/>
      <c r="E24" s="25"/>
      <c r="F24" s="25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23.25" customHeight="1">
      <c r="C25" s="26"/>
      <c r="D25" s="25"/>
      <c r="E25" s="25"/>
      <c r="F25" s="25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23.25" customHeight="1">
      <c r="C26" s="26"/>
      <c r="D26" s="25"/>
      <c r="E26" s="25"/>
      <c r="F26" s="25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23.25" customHeight="1">
      <c r="C27" s="14"/>
      <c r="G27" s="12" t="s">
        <v>28</v>
      </c>
    </row>
    <row r="28" spans="1:21" ht="23.25" customHeight="1">
      <c r="C28" s="14"/>
      <c r="G28" s="151" t="s">
        <v>451</v>
      </c>
      <c r="M28" s="151" t="s">
        <v>453</v>
      </c>
      <c r="N28" s="12"/>
    </row>
    <row r="29" spans="1:21" s="17" customFormat="1" ht="23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s="17" customFormat="1" ht="23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</sheetData>
  <mergeCells count="5">
    <mergeCell ref="A1:U1"/>
    <mergeCell ref="S6:U6"/>
    <mergeCell ref="O6:Q6"/>
    <mergeCell ref="K6:M6"/>
    <mergeCell ref="G6:I6"/>
  </mergeCells>
  <pageMargins left="0.47244094488188981" right="0.23622047244094491" top="0.31496062992125984" bottom="0.31496062992125984" header="0" footer="0"/>
  <pageSetup paperSize="9" scale="80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20"/>
  <sheetViews>
    <sheetView view="pageBreakPreview" zoomScaleNormal="100" zoomScaleSheetLayoutView="100" workbookViewId="0">
      <selection activeCell="O1" sqref="O1"/>
    </sheetView>
  </sheetViews>
  <sheetFormatPr defaultRowHeight="21.75" customHeight="1"/>
  <cols>
    <col min="1" max="1" width="3.125" style="35" customWidth="1"/>
    <col min="2" max="2" width="4.125" style="39" customWidth="1"/>
    <col min="3" max="4" width="5.125" style="39" customWidth="1"/>
    <col min="5" max="5" width="9.625" style="39" customWidth="1"/>
    <col min="6" max="6" width="13.75" style="39" customWidth="1"/>
    <col min="7" max="7" width="0.375" style="39" customWidth="1"/>
    <col min="8" max="8" width="13.75" style="39" customWidth="1"/>
    <col min="9" max="9" width="0.375" style="39" customWidth="1"/>
    <col min="10" max="10" width="13.75" style="39" customWidth="1"/>
    <col min="11" max="11" width="0.375" style="39" customWidth="1"/>
    <col min="12" max="12" width="13.75" style="39" customWidth="1"/>
    <col min="13" max="13" width="0.375" style="39" customWidth="1"/>
    <col min="14" max="14" width="12.625" style="39" customWidth="1"/>
    <col min="15" max="22" width="9" style="35"/>
    <col min="23" max="23" width="9" style="38"/>
    <col min="24" max="26" width="9" style="35"/>
    <col min="27" max="16384" width="9" style="39"/>
  </cols>
  <sheetData>
    <row r="1" spans="1:26" s="49" customFormat="1" ht="21.75" customHeight="1">
      <c r="A1" s="398" t="s">
        <v>460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48"/>
      <c r="P1" s="48"/>
      <c r="Q1" s="48"/>
      <c r="R1" s="48"/>
      <c r="S1" s="48"/>
      <c r="T1" s="48"/>
      <c r="U1" s="48"/>
      <c r="V1" s="48"/>
      <c r="X1" s="48"/>
      <c r="Y1" s="48"/>
      <c r="Z1" s="48"/>
    </row>
    <row r="2" spans="1:26" s="49" customFormat="1" ht="7.5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48"/>
      <c r="P2" s="48"/>
      <c r="Q2" s="48"/>
      <c r="R2" s="48"/>
      <c r="S2" s="48"/>
      <c r="T2" s="48"/>
      <c r="U2" s="48"/>
      <c r="V2" s="48"/>
      <c r="X2" s="48"/>
      <c r="Y2" s="48"/>
      <c r="Z2" s="48"/>
    </row>
    <row r="3" spans="1:26" s="49" customFormat="1" ht="21.75" customHeight="1">
      <c r="A3" s="149" t="s">
        <v>318</v>
      </c>
      <c r="B3" s="35" t="s">
        <v>295</v>
      </c>
      <c r="C3" s="35"/>
      <c r="D3" s="35"/>
      <c r="E3" s="35"/>
      <c r="F3" s="35"/>
      <c r="G3" s="35"/>
      <c r="H3" s="35"/>
      <c r="I3" s="35"/>
      <c r="J3" s="35"/>
      <c r="K3" s="35"/>
      <c r="L3" s="96"/>
      <c r="M3" s="35"/>
      <c r="N3" s="96"/>
      <c r="O3" s="48"/>
      <c r="P3" s="48"/>
      <c r="Q3" s="48"/>
      <c r="R3" s="48"/>
      <c r="S3" s="48"/>
      <c r="T3" s="48"/>
      <c r="U3" s="48"/>
      <c r="V3" s="48"/>
      <c r="X3" s="48"/>
      <c r="Y3" s="48"/>
      <c r="Z3" s="48"/>
    </row>
    <row r="4" spans="1:26" s="49" customFormat="1" ht="21.75" customHeight="1">
      <c r="A4" s="48"/>
      <c r="B4" s="35"/>
      <c r="C4" s="35" t="s">
        <v>478</v>
      </c>
      <c r="D4" s="35"/>
      <c r="E4" s="35"/>
      <c r="F4" s="35"/>
      <c r="G4" s="35"/>
      <c r="H4" s="35"/>
      <c r="I4" s="35"/>
      <c r="J4" s="35"/>
      <c r="K4" s="35"/>
      <c r="L4" s="96"/>
      <c r="M4" s="35"/>
      <c r="N4" s="96"/>
      <c r="O4" s="48"/>
      <c r="P4" s="48"/>
      <c r="Q4" s="48"/>
      <c r="R4" s="48"/>
      <c r="S4" s="48"/>
      <c r="T4" s="48"/>
      <c r="U4" s="48"/>
      <c r="V4" s="48"/>
      <c r="X4" s="48"/>
      <c r="Y4" s="48"/>
      <c r="Z4" s="48"/>
    </row>
    <row r="5" spans="1:26" s="49" customFormat="1" ht="21.75" customHeight="1">
      <c r="A5" s="35"/>
      <c r="B5" s="171" t="s">
        <v>480</v>
      </c>
      <c r="C5" s="35"/>
      <c r="D5" s="35"/>
      <c r="E5" s="35"/>
      <c r="F5" s="35"/>
      <c r="G5" s="35"/>
      <c r="H5" s="35"/>
      <c r="I5" s="35"/>
      <c r="J5" s="35"/>
      <c r="K5" s="35"/>
      <c r="L5" s="96"/>
      <c r="M5" s="35"/>
      <c r="N5" s="96"/>
      <c r="O5" s="48"/>
      <c r="P5" s="48"/>
      <c r="Q5" s="48"/>
      <c r="R5" s="48"/>
      <c r="S5" s="48"/>
      <c r="T5" s="48"/>
      <c r="U5" s="48"/>
      <c r="V5" s="48"/>
      <c r="X5" s="48"/>
      <c r="Y5" s="48"/>
      <c r="Z5" s="48"/>
    </row>
    <row r="6" spans="1:26" s="49" customFormat="1" ht="21.75" customHeight="1">
      <c r="A6" s="35"/>
      <c r="B6" s="35" t="s">
        <v>481</v>
      </c>
      <c r="C6" s="35"/>
      <c r="D6" s="35"/>
      <c r="E6" s="35"/>
      <c r="F6" s="35"/>
      <c r="G6" s="35"/>
      <c r="H6" s="35"/>
      <c r="I6" s="35"/>
      <c r="J6" s="35"/>
      <c r="K6" s="35"/>
      <c r="L6" s="96"/>
      <c r="M6" s="35"/>
      <c r="N6" s="96"/>
      <c r="O6" s="48"/>
      <c r="P6" s="48"/>
      <c r="Q6" s="48"/>
      <c r="R6" s="48"/>
      <c r="S6" s="48"/>
      <c r="T6" s="48"/>
      <c r="U6" s="48"/>
      <c r="V6" s="48"/>
      <c r="X6" s="48"/>
      <c r="Y6" s="48"/>
      <c r="Z6" s="48"/>
    </row>
    <row r="7" spans="1:26" s="49" customFormat="1" ht="21.75" customHeight="1">
      <c r="A7" s="35"/>
      <c r="B7" s="35" t="s">
        <v>479</v>
      </c>
      <c r="C7" s="35"/>
      <c r="D7" s="35"/>
      <c r="E7" s="35"/>
      <c r="F7" s="35"/>
      <c r="G7" s="35"/>
      <c r="H7" s="35"/>
      <c r="I7" s="35"/>
      <c r="J7" s="35"/>
      <c r="K7" s="35"/>
      <c r="L7" s="96"/>
      <c r="M7" s="35"/>
      <c r="N7" s="96"/>
      <c r="O7" s="48"/>
      <c r="P7" s="48"/>
      <c r="Q7" s="48"/>
      <c r="R7" s="48"/>
      <c r="S7" s="48"/>
      <c r="T7" s="48"/>
      <c r="U7" s="48"/>
      <c r="V7" s="48"/>
      <c r="X7" s="48"/>
      <c r="Y7" s="48"/>
      <c r="Z7" s="48"/>
    </row>
    <row r="8" spans="1:26" s="35" customFormat="1" ht="3.7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26" s="49" customFormat="1" ht="18.75" customHeight="1">
      <c r="A9" s="140"/>
      <c r="B9" s="35"/>
      <c r="C9" s="49" t="s">
        <v>623</v>
      </c>
      <c r="D9" s="35"/>
      <c r="E9" s="35"/>
      <c r="F9" s="35"/>
      <c r="G9" s="35"/>
      <c r="H9" s="35"/>
      <c r="I9" s="35"/>
      <c r="J9" s="35"/>
      <c r="K9" s="35"/>
      <c r="L9" s="96"/>
      <c r="M9" s="35"/>
      <c r="N9" s="96"/>
      <c r="O9" s="48"/>
      <c r="P9" s="48"/>
      <c r="Q9" s="48"/>
      <c r="R9" s="48"/>
      <c r="S9" s="48"/>
      <c r="T9" s="48"/>
      <c r="U9" s="48"/>
      <c r="V9" s="48"/>
      <c r="X9" s="48"/>
      <c r="Y9" s="48"/>
      <c r="Z9" s="48"/>
    </row>
    <row r="10" spans="1:26" s="49" customFormat="1" ht="18.7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96"/>
      <c r="M10" s="35"/>
      <c r="N10" s="146" t="s">
        <v>15</v>
      </c>
      <c r="O10" s="48"/>
      <c r="P10" s="48"/>
      <c r="Q10" s="48"/>
      <c r="R10" s="48"/>
      <c r="S10" s="48"/>
      <c r="T10" s="48"/>
      <c r="U10" s="48"/>
      <c r="V10" s="48"/>
      <c r="X10" s="48"/>
      <c r="Y10" s="48"/>
      <c r="Z10" s="48"/>
    </row>
    <row r="11" spans="1:26" ht="18.75" customHeight="1">
      <c r="B11" s="35"/>
      <c r="C11" s="102"/>
      <c r="D11" s="102"/>
      <c r="E11" s="102"/>
      <c r="F11" s="102"/>
      <c r="G11" s="111"/>
      <c r="H11" s="35"/>
      <c r="I11" s="35"/>
      <c r="J11" s="35"/>
      <c r="K11" s="116"/>
      <c r="L11" s="143" t="s">
        <v>528</v>
      </c>
      <c r="M11" s="144"/>
      <c r="N11" s="143" t="s">
        <v>16</v>
      </c>
      <c r="O11" s="39"/>
      <c r="P11" s="39"/>
      <c r="Q11" s="39"/>
      <c r="R11" s="39"/>
      <c r="S11" s="39"/>
      <c r="T11" s="39"/>
      <c r="U11" s="39"/>
      <c r="V11" s="39"/>
      <c r="X11" s="39"/>
      <c r="Y11" s="39"/>
      <c r="Z11" s="39"/>
    </row>
    <row r="12" spans="1:26" s="49" customFormat="1" ht="18.75" customHeight="1" thickBot="1">
      <c r="A12" s="111"/>
      <c r="B12" s="35"/>
      <c r="C12" s="35"/>
      <c r="D12" s="35" t="s">
        <v>296</v>
      </c>
      <c r="E12" s="35"/>
      <c r="F12" s="35"/>
      <c r="G12" s="35"/>
      <c r="H12" s="35"/>
      <c r="I12" s="35"/>
      <c r="J12" s="35"/>
      <c r="K12" s="35"/>
      <c r="L12" s="306">
        <v>1626310</v>
      </c>
      <c r="M12" s="205"/>
      <c r="N12" s="306">
        <v>1409535.58</v>
      </c>
      <c r="O12" s="48"/>
      <c r="P12" s="48"/>
      <c r="Q12" s="48"/>
      <c r="R12" s="48"/>
      <c r="S12" s="48"/>
      <c r="T12" s="48"/>
      <c r="U12" s="48"/>
      <c r="V12" s="48"/>
      <c r="X12" s="48"/>
      <c r="Y12" s="48"/>
      <c r="Z12" s="48"/>
    </row>
    <row r="13" spans="1:26" s="49" customFormat="1" ht="6.75" customHeight="1" thickTop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96"/>
      <c r="M13" s="35"/>
      <c r="N13" s="96"/>
      <c r="O13" s="48"/>
      <c r="P13" s="48"/>
      <c r="Q13" s="48"/>
      <c r="R13" s="48"/>
      <c r="S13" s="48"/>
      <c r="T13" s="48"/>
      <c r="U13" s="48"/>
      <c r="V13" s="48"/>
      <c r="X13" s="48"/>
      <c r="Y13" s="48"/>
      <c r="Z13" s="48"/>
    </row>
    <row r="14" spans="1:26" ht="21" customHeight="1">
      <c r="A14" s="172" t="s">
        <v>267</v>
      </c>
      <c r="B14" s="151" t="s">
        <v>372</v>
      </c>
      <c r="C14" s="35"/>
      <c r="D14" s="151"/>
      <c r="E14" s="151"/>
      <c r="F14" s="151"/>
      <c r="G14" s="71"/>
      <c r="H14" s="151"/>
      <c r="I14" s="96"/>
      <c r="J14" s="133"/>
      <c r="K14" s="125"/>
      <c r="L14" s="151"/>
      <c r="M14" s="151"/>
      <c r="N14" s="151"/>
      <c r="O14" s="39"/>
      <c r="P14" s="39"/>
      <c r="Q14" s="39"/>
      <c r="R14" s="39"/>
      <c r="S14" s="39"/>
      <c r="T14" s="39"/>
      <c r="U14" s="39"/>
      <c r="V14" s="39"/>
      <c r="X14" s="39"/>
      <c r="Y14" s="39"/>
      <c r="Z14" s="39"/>
    </row>
    <row r="15" spans="1:26" ht="21" customHeight="1">
      <c r="B15" s="60" t="s">
        <v>624</v>
      </c>
      <c r="C15" s="46" t="s">
        <v>369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39"/>
      <c r="P15" s="39"/>
      <c r="Q15" s="39"/>
      <c r="R15" s="39"/>
      <c r="S15" s="39"/>
      <c r="T15" s="39"/>
      <c r="U15" s="39"/>
      <c r="V15" s="39"/>
      <c r="X15" s="39"/>
      <c r="Y15" s="39"/>
      <c r="Z15" s="39"/>
    </row>
    <row r="16" spans="1:26" ht="21" customHeight="1">
      <c r="C16" s="39" t="s">
        <v>483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P16" s="39"/>
      <c r="Q16" s="39"/>
      <c r="R16" s="39"/>
      <c r="S16" s="39"/>
      <c r="T16" s="39"/>
      <c r="U16" s="39"/>
      <c r="V16" s="39"/>
      <c r="X16" s="39"/>
      <c r="Y16" s="39"/>
      <c r="Z16" s="39"/>
    </row>
    <row r="17" spans="1:29" ht="21" customHeight="1">
      <c r="A17" s="9"/>
      <c r="B17" s="46" t="s">
        <v>297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39"/>
      <c r="P17" s="39"/>
      <c r="Q17" s="39"/>
      <c r="R17" s="39"/>
      <c r="S17" s="39"/>
      <c r="T17" s="39"/>
      <c r="U17" s="39"/>
      <c r="V17" s="39"/>
      <c r="X17" s="39"/>
      <c r="Y17" s="39"/>
      <c r="Z17" s="39"/>
    </row>
    <row r="18" spans="1:29" ht="21" customHeight="1">
      <c r="B18" s="389" t="s">
        <v>811</v>
      </c>
      <c r="C18" s="46" t="s">
        <v>374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39"/>
      <c r="P18" s="39"/>
      <c r="Q18" s="39"/>
      <c r="R18" s="39"/>
      <c r="S18" s="39"/>
      <c r="T18" s="39"/>
      <c r="U18" s="39"/>
      <c r="V18" s="39"/>
      <c r="X18" s="39"/>
      <c r="Y18" s="39"/>
      <c r="Z18" s="39"/>
    </row>
    <row r="19" spans="1:29" ht="21" customHeight="1">
      <c r="B19" s="46"/>
      <c r="C19" s="173" t="s">
        <v>482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P19" s="39"/>
      <c r="Q19" s="39"/>
      <c r="R19" s="39"/>
      <c r="S19" s="39"/>
      <c r="T19" s="39"/>
      <c r="U19" s="39"/>
      <c r="V19" s="39"/>
      <c r="X19" s="39"/>
      <c r="Y19" s="39"/>
      <c r="Z19" s="39"/>
    </row>
    <row r="20" spans="1:29" ht="21" customHeight="1">
      <c r="B20" s="80" t="s">
        <v>485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P20" s="39"/>
      <c r="Q20" s="39"/>
      <c r="R20" s="39"/>
      <c r="S20" s="39"/>
      <c r="T20" s="39"/>
      <c r="U20" s="39"/>
      <c r="V20" s="39"/>
      <c r="X20" s="39"/>
      <c r="Y20" s="39"/>
      <c r="Z20" s="39"/>
    </row>
    <row r="21" spans="1:29" ht="21" customHeight="1">
      <c r="B21" s="46" t="s">
        <v>486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39"/>
      <c r="P21" s="39"/>
      <c r="Q21" s="39"/>
      <c r="R21" s="39"/>
      <c r="S21" s="39"/>
      <c r="T21" s="39"/>
      <c r="U21" s="39"/>
      <c r="V21" s="39"/>
      <c r="X21" s="39"/>
      <c r="Y21" s="39"/>
      <c r="Z21" s="39"/>
    </row>
    <row r="22" spans="1:29" ht="21" customHeight="1">
      <c r="B22" s="46" t="s">
        <v>484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39"/>
      <c r="P22" s="39"/>
      <c r="Q22" s="39"/>
      <c r="R22" s="39"/>
      <c r="S22" s="39"/>
      <c r="T22" s="39"/>
      <c r="U22" s="39"/>
      <c r="V22" s="39"/>
      <c r="X22" s="39"/>
      <c r="Y22" s="39"/>
      <c r="Z22" s="39"/>
    </row>
    <row r="23" spans="1:29" ht="21" customHeight="1">
      <c r="B23" s="389" t="s">
        <v>812</v>
      </c>
      <c r="C23" s="46" t="s">
        <v>370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39"/>
      <c r="P23" s="39"/>
      <c r="Q23" s="39"/>
      <c r="R23" s="39"/>
      <c r="S23" s="39"/>
      <c r="T23" s="39"/>
      <c r="U23" s="39"/>
      <c r="V23" s="39"/>
      <c r="X23" s="39"/>
      <c r="Y23" s="39"/>
      <c r="Z23" s="39"/>
    </row>
    <row r="24" spans="1:29" ht="21" customHeight="1">
      <c r="B24" s="46"/>
      <c r="C24" s="46" t="s">
        <v>487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39"/>
      <c r="P24" s="39"/>
      <c r="Q24" s="39"/>
      <c r="R24" s="39"/>
      <c r="S24" s="39"/>
      <c r="T24" s="39"/>
      <c r="U24" s="39"/>
      <c r="V24" s="39"/>
      <c r="X24" s="39"/>
      <c r="Y24" s="39"/>
      <c r="Z24" s="39"/>
    </row>
    <row r="25" spans="1:29" ht="21" customHeight="1">
      <c r="B25" s="46" t="s">
        <v>625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39"/>
      <c r="P25" s="39"/>
      <c r="Q25" s="39"/>
      <c r="R25" s="39"/>
      <c r="S25" s="39"/>
      <c r="T25" s="39"/>
      <c r="U25" s="39"/>
      <c r="V25" s="39"/>
      <c r="X25" s="39"/>
      <c r="Y25" s="39"/>
      <c r="Z25" s="39"/>
    </row>
    <row r="26" spans="1:29" ht="21.75" customHeight="1">
      <c r="B26" s="174"/>
      <c r="C26" s="175" t="s">
        <v>298</v>
      </c>
      <c r="D26" s="175"/>
      <c r="E26" s="175"/>
      <c r="F26" s="175"/>
      <c r="G26" s="175"/>
      <c r="H26" s="175"/>
      <c r="I26" s="23"/>
      <c r="J26" s="175"/>
      <c r="K26" s="176"/>
      <c r="L26" s="177"/>
      <c r="M26" s="176"/>
      <c r="N26" s="96"/>
      <c r="O26" s="39"/>
      <c r="P26" s="39"/>
      <c r="Q26" s="39"/>
      <c r="R26" s="39"/>
      <c r="S26" s="39"/>
      <c r="T26" s="39"/>
      <c r="U26" s="39"/>
      <c r="V26" s="39"/>
      <c r="X26" s="39"/>
      <c r="Y26" s="39"/>
      <c r="Z26" s="39"/>
    </row>
    <row r="27" spans="1:29" ht="23.1" customHeight="1">
      <c r="A27" s="23"/>
      <c r="B27" s="174"/>
      <c r="C27" s="175"/>
      <c r="D27" s="175"/>
      <c r="E27" s="175"/>
      <c r="F27" s="175"/>
      <c r="G27" s="175"/>
      <c r="H27" s="400" t="s">
        <v>528</v>
      </c>
      <c r="I27" s="400"/>
      <c r="J27" s="400"/>
      <c r="K27" s="176"/>
      <c r="L27" s="400" t="s">
        <v>16</v>
      </c>
      <c r="M27" s="400"/>
      <c r="N27" s="400"/>
      <c r="O27" s="39"/>
      <c r="P27" s="39"/>
      <c r="Q27" s="39"/>
      <c r="R27" s="39"/>
      <c r="S27" s="39"/>
      <c r="T27" s="39"/>
      <c r="U27" s="39"/>
      <c r="V27" s="39"/>
      <c r="X27" s="39"/>
      <c r="Y27" s="39"/>
      <c r="Z27" s="39"/>
    </row>
    <row r="28" spans="1:29" ht="23.1" customHeight="1">
      <c r="A28" s="23"/>
      <c r="B28" s="174"/>
      <c r="C28" s="175"/>
      <c r="D28" s="175"/>
      <c r="E28" s="175"/>
      <c r="F28" s="175"/>
      <c r="G28" s="175"/>
      <c r="H28" s="178" t="s">
        <v>300</v>
      </c>
      <c r="I28" s="23"/>
      <c r="J28" s="178" t="s">
        <v>303</v>
      </c>
      <c r="K28" s="176"/>
      <c r="L28" s="178" t="s">
        <v>300</v>
      </c>
      <c r="M28" s="23"/>
      <c r="N28" s="178" t="s">
        <v>303</v>
      </c>
      <c r="O28" s="39"/>
      <c r="P28" s="39"/>
      <c r="Q28" s="39"/>
      <c r="R28" s="39"/>
      <c r="S28" s="39"/>
      <c r="T28" s="39"/>
      <c r="U28" s="39"/>
      <c r="V28" s="39"/>
      <c r="X28" s="39"/>
      <c r="Y28" s="39"/>
      <c r="Z28" s="39"/>
    </row>
    <row r="29" spans="1:29" ht="23.1" customHeight="1">
      <c r="A29" s="23"/>
      <c r="B29" s="174"/>
      <c r="C29" s="175"/>
      <c r="D29" s="175"/>
      <c r="E29" s="175"/>
      <c r="F29" s="175"/>
      <c r="G29" s="175"/>
      <c r="H29" s="179" t="s">
        <v>301</v>
      </c>
      <c r="I29" s="23"/>
      <c r="J29" s="179" t="s">
        <v>302</v>
      </c>
      <c r="K29" s="176"/>
      <c r="L29" s="179" t="s">
        <v>301</v>
      </c>
      <c r="M29" s="23"/>
      <c r="N29" s="179" t="s">
        <v>302</v>
      </c>
      <c r="O29" s="39"/>
      <c r="P29" s="39"/>
      <c r="Q29" s="39"/>
      <c r="R29" s="39"/>
      <c r="S29" s="39"/>
      <c r="T29" s="39"/>
      <c r="U29" s="39"/>
      <c r="V29" s="39"/>
      <c r="X29" s="39"/>
      <c r="Y29" s="39"/>
      <c r="Z29" s="39"/>
    </row>
    <row r="30" spans="1:29" s="366" customFormat="1" ht="23.1" customHeight="1">
      <c r="A30" s="205"/>
      <c r="B30" s="205"/>
      <c r="C30" s="320" t="s">
        <v>732</v>
      </c>
      <c r="D30" s="320"/>
      <c r="E30" s="205"/>
      <c r="F30" s="205"/>
      <c r="G30" s="205"/>
      <c r="H30" s="205"/>
      <c r="I30" s="205"/>
      <c r="J30" s="205"/>
      <c r="K30" s="301"/>
      <c r="L30" s="205"/>
      <c r="M30" s="301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  <c r="AC30" s="367"/>
    </row>
    <row r="31" spans="1:29" s="366" customFormat="1" ht="23.1" customHeight="1">
      <c r="A31" s="205"/>
      <c r="B31" s="205"/>
      <c r="C31" s="320"/>
      <c r="D31" s="175" t="s">
        <v>304</v>
      </c>
      <c r="E31" s="205"/>
      <c r="F31" s="205"/>
      <c r="H31" s="320">
        <v>1253640</v>
      </c>
      <c r="J31" s="320">
        <v>419439.87</v>
      </c>
      <c r="L31" s="320">
        <v>0</v>
      </c>
      <c r="N31" s="320">
        <v>0</v>
      </c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</row>
    <row r="32" spans="1:29" s="366" customFormat="1" ht="23.1" customHeight="1">
      <c r="A32" s="205"/>
      <c r="B32" s="205"/>
      <c r="C32" s="320"/>
      <c r="D32" s="175" t="s">
        <v>373</v>
      </c>
      <c r="E32" s="205"/>
      <c r="F32" s="205"/>
      <c r="H32" s="320">
        <v>980</v>
      </c>
      <c r="J32" s="320">
        <v>37086.36</v>
      </c>
      <c r="L32" s="320">
        <v>0</v>
      </c>
      <c r="N32" s="320">
        <v>0</v>
      </c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  <c r="AC32" s="367"/>
    </row>
    <row r="33" spans="1:29" s="366" customFormat="1" ht="23.1" customHeight="1" thickBot="1">
      <c r="A33" s="205"/>
      <c r="B33" s="205"/>
      <c r="C33" s="205"/>
      <c r="D33" s="205"/>
      <c r="E33" s="205"/>
      <c r="F33" s="205"/>
      <c r="G33" s="320"/>
      <c r="H33" s="321"/>
      <c r="J33" s="324">
        <f>SUM(J31:J32)</f>
        <v>456526.23</v>
      </c>
      <c r="L33" s="325"/>
      <c r="N33" s="324">
        <f>SUM(N31:N32)</f>
        <v>0</v>
      </c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</row>
    <row r="34" spans="1:29" ht="23.1" customHeight="1" thickTop="1">
      <c r="A34" s="23"/>
      <c r="B34" s="174"/>
      <c r="C34" s="175" t="s">
        <v>299</v>
      </c>
      <c r="D34" s="175"/>
      <c r="E34" s="175"/>
      <c r="F34" s="175"/>
      <c r="G34" s="175"/>
      <c r="H34" s="175"/>
      <c r="I34" s="23"/>
      <c r="J34" s="175"/>
      <c r="K34" s="176"/>
      <c r="L34" s="177"/>
      <c r="M34" s="176"/>
      <c r="N34" s="96"/>
      <c r="O34" s="39"/>
      <c r="P34" s="39"/>
      <c r="Q34" s="39"/>
      <c r="R34" s="39"/>
      <c r="S34" s="39"/>
      <c r="T34" s="39"/>
      <c r="U34" s="39"/>
      <c r="V34" s="39"/>
      <c r="X34" s="39"/>
      <c r="Y34" s="39"/>
      <c r="Z34" s="39"/>
    </row>
    <row r="35" spans="1:29" ht="23.1" customHeight="1">
      <c r="A35" s="23"/>
      <c r="B35" s="174"/>
      <c r="C35" s="175"/>
      <c r="D35" s="175" t="s">
        <v>304</v>
      </c>
      <c r="E35" s="175"/>
      <c r="F35" s="175"/>
      <c r="G35" s="175"/>
      <c r="H35" s="320">
        <v>21561310</v>
      </c>
      <c r="I35" s="321"/>
      <c r="J35" s="320">
        <v>6712790.4488500003</v>
      </c>
      <c r="K35" s="322"/>
      <c r="L35" s="320">
        <v>44262376</v>
      </c>
      <c r="M35" s="321"/>
      <c r="N35" s="320">
        <v>13440699.9</v>
      </c>
      <c r="O35" s="39"/>
      <c r="P35" s="39"/>
      <c r="Q35" s="39"/>
      <c r="R35" s="39"/>
      <c r="S35" s="39"/>
      <c r="T35" s="39"/>
      <c r="U35" s="39"/>
      <c r="V35" s="39"/>
      <c r="X35" s="39"/>
      <c r="Y35" s="39"/>
      <c r="Z35" s="39"/>
    </row>
    <row r="36" spans="1:29" ht="23.1" customHeight="1">
      <c r="A36" s="23"/>
      <c r="B36" s="174"/>
      <c r="C36" s="175"/>
      <c r="D36" s="175" t="s">
        <v>373</v>
      </c>
      <c r="E36" s="175"/>
      <c r="F36" s="175"/>
      <c r="G36" s="175"/>
      <c r="H36" s="320">
        <v>60217.78</v>
      </c>
      <c r="I36" s="321"/>
      <c r="J36" s="320">
        <v>2167990.62445</v>
      </c>
      <c r="K36" s="322"/>
      <c r="L36" s="320">
        <v>246573.19</v>
      </c>
      <c r="M36" s="321"/>
      <c r="N36" s="320">
        <v>8939215.1199999992</v>
      </c>
      <c r="O36" s="39"/>
      <c r="P36" s="39"/>
      <c r="Q36" s="39"/>
      <c r="R36" s="39"/>
      <c r="S36" s="39"/>
      <c r="T36" s="39"/>
      <c r="U36" s="39"/>
      <c r="V36" s="39"/>
      <c r="X36" s="39"/>
      <c r="Y36" s="39"/>
      <c r="Z36" s="39"/>
    </row>
    <row r="37" spans="1:29" ht="23.1" customHeight="1">
      <c r="A37" s="23"/>
      <c r="B37" s="174"/>
      <c r="C37" s="175"/>
      <c r="D37" s="175" t="s">
        <v>305</v>
      </c>
      <c r="E37" s="175"/>
      <c r="F37" s="175"/>
      <c r="G37" s="175"/>
      <c r="H37" s="320">
        <v>34790.019999999997</v>
      </c>
      <c r="I37" s="321"/>
      <c r="J37" s="320">
        <v>1326759.1607240001</v>
      </c>
      <c r="K37" s="322"/>
      <c r="L37" s="320">
        <v>75660</v>
      </c>
      <c r="M37" s="321"/>
      <c r="N37" s="320">
        <v>1951309.23</v>
      </c>
      <c r="O37" s="39"/>
      <c r="P37" s="39"/>
      <c r="Q37" s="39"/>
      <c r="R37" s="39"/>
      <c r="S37" s="39"/>
      <c r="T37" s="39"/>
      <c r="U37" s="39"/>
      <c r="V37" s="39"/>
      <c r="X37" s="39"/>
      <c r="Y37" s="39"/>
      <c r="Z37" s="39"/>
    </row>
    <row r="38" spans="1:29" ht="23.1" customHeight="1">
      <c r="A38" s="23"/>
      <c r="B38" s="174"/>
      <c r="C38" s="175"/>
      <c r="D38" s="175" t="s">
        <v>371</v>
      </c>
      <c r="E38" s="175"/>
      <c r="F38" s="175"/>
      <c r="G38" s="175"/>
      <c r="H38" s="320">
        <v>0</v>
      </c>
      <c r="I38" s="321"/>
      <c r="J38" s="320">
        <v>0</v>
      </c>
      <c r="K38" s="322"/>
      <c r="L38" s="320">
        <v>29236.71</v>
      </c>
      <c r="M38" s="321"/>
      <c r="N38" s="323">
        <v>1163606.44</v>
      </c>
      <c r="O38" s="39"/>
      <c r="P38" s="39"/>
      <c r="Q38" s="39"/>
      <c r="R38" s="39"/>
      <c r="S38" s="39"/>
      <c r="T38" s="39"/>
      <c r="U38" s="39"/>
      <c r="V38" s="39"/>
      <c r="X38" s="39"/>
      <c r="Y38" s="39"/>
      <c r="Z38" s="39"/>
    </row>
    <row r="39" spans="1:29" ht="23.1" customHeight="1" thickBot="1">
      <c r="A39" s="23"/>
      <c r="B39" s="174"/>
      <c r="C39" s="175"/>
      <c r="D39" s="175"/>
      <c r="E39" s="175"/>
      <c r="F39" s="175"/>
      <c r="G39" s="175"/>
      <c r="H39" s="320"/>
      <c r="I39" s="321"/>
      <c r="J39" s="324">
        <f>SUM(J35:J38)</f>
        <v>10207540.234023999</v>
      </c>
      <c r="K39" s="322"/>
      <c r="L39" s="325"/>
      <c r="M39" s="322"/>
      <c r="N39" s="324">
        <f>SUM(N35:N38)</f>
        <v>25494830.690000001</v>
      </c>
      <c r="O39" s="39"/>
      <c r="P39" s="39"/>
      <c r="Q39" s="39"/>
      <c r="R39" s="39"/>
      <c r="S39" s="39"/>
      <c r="T39" s="39"/>
      <c r="U39" s="39"/>
      <c r="V39" s="39"/>
      <c r="X39" s="39"/>
      <c r="Y39" s="39"/>
      <c r="Z39" s="39"/>
    </row>
    <row r="40" spans="1:29" ht="13.5" customHeight="1" thickTop="1">
      <c r="A40" s="23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39"/>
      <c r="P40" s="39"/>
      <c r="Q40" s="39"/>
      <c r="R40" s="39"/>
      <c r="S40" s="39"/>
      <c r="T40" s="39"/>
      <c r="U40" s="39"/>
      <c r="V40" s="39"/>
      <c r="X40" s="39"/>
      <c r="Y40" s="39"/>
      <c r="Z40" s="39"/>
    </row>
    <row r="41" spans="1:29" ht="21.75" customHeight="1">
      <c r="B41" s="180" t="s">
        <v>28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9"/>
      <c r="P41" s="39"/>
      <c r="Q41" s="39"/>
      <c r="R41" s="39"/>
      <c r="S41" s="39"/>
      <c r="T41" s="39"/>
      <c r="U41" s="39"/>
      <c r="V41" s="39"/>
      <c r="X41" s="39"/>
      <c r="Y41" s="39"/>
      <c r="Z41" s="39"/>
    </row>
    <row r="42" spans="1:29" s="35" customFormat="1" ht="21.75" customHeight="1">
      <c r="A42" s="9"/>
      <c r="B42" s="151" t="s">
        <v>451</v>
      </c>
      <c r="C42" s="151"/>
      <c r="D42" s="151"/>
      <c r="E42" s="151"/>
      <c r="F42" s="151"/>
      <c r="G42" s="71"/>
      <c r="H42" s="151" t="s">
        <v>452</v>
      </c>
      <c r="I42" s="96"/>
      <c r="K42" s="125"/>
      <c r="L42" s="151"/>
      <c r="M42" s="151"/>
      <c r="N42" s="151"/>
      <c r="W42" s="191"/>
    </row>
    <row r="43" spans="1:29" ht="21.75" customHeight="1">
      <c r="A43" s="398" t="s">
        <v>767</v>
      </c>
      <c r="B43" s="398"/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39"/>
      <c r="P43" s="39"/>
      <c r="Q43" s="39"/>
      <c r="R43" s="39"/>
      <c r="S43" s="39"/>
      <c r="T43" s="39"/>
      <c r="U43" s="39"/>
      <c r="V43" s="39"/>
      <c r="X43" s="39"/>
      <c r="Y43" s="39"/>
      <c r="Z43" s="39"/>
    </row>
    <row r="44" spans="1:29" ht="21.75" customHeight="1">
      <c r="A44" s="352"/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9"/>
      <c r="P44" s="39"/>
      <c r="Q44" s="39"/>
      <c r="R44" s="39"/>
      <c r="S44" s="39"/>
      <c r="T44" s="39"/>
      <c r="U44" s="39"/>
      <c r="V44" s="39"/>
      <c r="X44" s="39"/>
      <c r="Y44" s="39"/>
      <c r="Z44" s="39"/>
    </row>
    <row r="45" spans="1:29" ht="21.75" customHeight="1">
      <c r="A45" s="170" t="s">
        <v>268</v>
      </c>
      <c r="B45" s="174" t="s">
        <v>306</v>
      </c>
      <c r="C45" s="175"/>
      <c r="D45" s="175"/>
      <c r="E45" s="175"/>
      <c r="F45" s="175"/>
      <c r="G45" s="175"/>
      <c r="H45" s="175"/>
      <c r="I45" s="23"/>
      <c r="J45" s="175"/>
      <c r="K45" s="176"/>
      <c r="L45" s="177"/>
      <c r="M45" s="176"/>
      <c r="N45" s="96"/>
      <c r="O45" s="39"/>
      <c r="P45" s="39"/>
      <c r="Q45" s="39"/>
      <c r="R45" s="39"/>
      <c r="S45" s="39"/>
      <c r="T45" s="39"/>
      <c r="U45" s="39"/>
      <c r="V45" s="39"/>
      <c r="X45" s="39"/>
      <c r="Y45" s="39"/>
      <c r="Z45" s="39"/>
    </row>
    <row r="46" spans="1:29" ht="21.75" customHeight="1">
      <c r="B46" s="35"/>
      <c r="C46" s="39" t="s">
        <v>793</v>
      </c>
      <c r="D46" s="151"/>
      <c r="E46" s="151"/>
      <c r="F46" s="151"/>
      <c r="G46" s="71"/>
      <c r="H46" s="151"/>
      <c r="I46" s="96"/>
      <c r="J46" s="133"/>
      <c r="K46" s="125"/>
      <c r="L46" s="151"/>
      <c r="M46" s="151"/>
      <c r="N46" s="151"/>
      <c r="O46" s="39"/>
      <c r="P46" s="39"/>
      <c r="Q46" s="39"/>
      <c r="R46" s="39"/>
      <c r="S46" s="39"/>
      <c r="T46" s="39"/>
      <c r="U46" s="39"/>
      <c r="V46" s="39"/>
      <c r="X46" s="39"/>
      <c r="Y46" s="39"/>
      <c r="Z46" s="39"/>
    </row>
    <row r="47" spans="1:29" ht="21.75" customHeight="1">
      <c r="A47" s="51"/>
      <c r="B47" s="151" t="s">
        <v>446</v>
      </c>
      <c r="C47" s="35"/>
      <c r="D47" s="151"/>
      <c r="E47" s="151"/>
      <c r="F47" s="151"/>
      <c r="G47" s="71"/>
      <c r="H47" s="151"/>
      <c r="I47" s="96"/>
      <c r="J47" s="133"/>
      <c r="K47" s="125"/>
      <c r="L47" s="151"/>
      <c r="M47" s="151"/>
      <c r="N47" s="151"/>
      <c r="O47" s="39"/>
      <c r="P47" s="39"/>
      <c r="Q47" s="39"/>
      <c r="R47" s="39"/>
      <c r="S47" s="39"/>
      <c r="T47" s="39"/>
      <c r="U47" s="39"/>
      <c r="V47" s="39"/>
      <c r="X47" s="39"/>
      <c r="Y47" s="39"/>
      <c r="Z47" s="39"/>
    </row>
    <row r="48" spans="1:29" ht="21.75" customHeight="1">
      <c r="A48" s="51"/>
      <c r="B48" s="35"/>
      <c r="C48" s="35" t="s">
        <v>791</v>
      </c>
      <c r="D48" s="151"/>
      <c r="E48" s="151"/>
      <c r="F48" s="151"/>
      <c r="G48" s="71"/>
      <c r="H48" s="151"/>
      <c r="I48" s="96"/>
      <c r="J48" s="133"/>
      <c r="K48" s="125"/>
      <c r="L48" s="151"/>
      <c r="M48" s="151"/>
      <c r="N48" s="151"/>
      <c r="O48" s="39"/>
      <c r="P48" s="39"/>
      <c r="Q48" s="39"/>
      <c r="R48" s="39"/>
      <c r="S48" s="39"/>
      <c r="T48" s="39"/>
      <c r="U48" s="39"/>
      <c r="V48" s="39"/>
      <c r="X48" s="39"/>
      <c r="Y48" s="39"/>
      <c r="Z48" s="39"/>
    </row>
    <row r="49" spans="1:26" ht="21.75" customHeight="1">
      <c r="A49" s="51"/>
      <c r="B49" s="35" t="s">
        <v>792</v>
      </c>
      <c r="C49" s="35"/>
      <c r="D49" s="151"/>
      <c r="E49" s="151"/>
      <c r="F49" s="151"/>
      <c r="G49" s="71"/>
      <c r="H49" s="151"/>
      <c r="I49" s="96"/>
      <c r="J49" s="133"/>
      <c r="K49" s="125"/>
      <c r="L49" s="151"/>
      <c r="M49" s="151"/>
      <c r="N49" s="151"/>
      <c r="O49" s="39"/>
      <c r="P49" s="39"/>
      <c r="Q49" s="39"/>
      <c r="R49" s="39"/>
      <c r="S49" s="39"/>
      <c r="T49" s="39"/>
      <c r="U49" s="39"/>
      <c r="V49" s="39"/>
      <c r="X49" s="39"/>
      <c r="Y49" s="39"/>
      <c r="Z49" s="39"/>
    </row>
    <row r="50" spans="1:26" ht="21.75" customHeight="1">
      <c r="A50" s="51"/>
    </row>
    <row r="51" spans="1:26" ht="21.75" customHeight="1">
      <c r="A51" s="170" t="s">
        <v>269</v>
      </c>
      <c r="B51" s="174" t="s">
        <v>307</v>
      </c>
      <c r="C51" s="175"/>
      <c r="D51" s="175"/>
      <c r="E51" s="175"/>
      <c r="F51" s="175"/>
      <c r="G51" s="175"/>
      <c r="H51" s="175"/>
      <c r="I51" s="23"/>
      <c r="J51" s="175"/>
      <c r="K51" s="176"/>
      <c r="L51" s="177"/>
      <c r="M51" s="176"/>
      <c r="N51" s="96"/>
      <c r="O51" s="39"/>
      <c r="P51" s="39"/>
      <c r="Q51" s="39"/>
      <c r="R51" s="39"/>
      <c r="S51" s="39"/>
      <c r="T51" s="39"/>
      <c r="U51" s="39"/>
      <c r="V51" s="39"/>
      <c r="X51" s="39"/>
      <c r="Y51" s="39"/>
      <c r="Z51" s="39"/>
    </row>
    <row r="52" spans="1:26" ht="21.75" customHeight="1">
      <c r="B52" s="35"/>
      <c r="C52" s="39" t="s">
        <v>488</v>
      </c>
      <c r="D52" s="151"/>
      <c r="E52" s="151"/>
      <c r="F52" s="151"/>
      <c r="G52" s="71"/>
      <c r="H52" s="151"/>
      <c r="I52" s="96"/>
      <c r="J52" s="133"/>
      <c r="K52" s="125"/>
      <c r="L52" s="151"/>
      <c r="M52" s="151"/>
      <c r="N52" s="151"/>
      <c r="O52" s="39"/>
      <c r="P52" s="39"/>
      <c r="Q52" s="39"/>
      <c r="R52" s="39"/>
      <c r="S52" s="39"/>
      <c r="T52" s="39"/>
      <c r="U52" s="39"/>
      <c r="V52" s="39"/>
      <c r="X52" s="39"/>
      <c r="Y52" s="39"/>
      <c r="Z52" s="39"/>
    </row>
    <row r="53" spans="1:26" ht="21.75" customHeight="1">
      <c r="A53" s="51"/>
      <c r="B53" s="151" t="s">
        <v>448</v>
      </c>
      <c r="C53" s="35"/>
      <c r="D53" s="151"/>
      <c r="E53" s="151"/>
      <c r="F53" s="151"/>
      <c r="G53" s="71"/>
      <c r="H53" s="151"/>
      <c r="I53" s="96"/>
      <c r="J53" s="133"/>
      <c r="K53" s="125"/>
      <c r="L53" s="151"/>
      <c r="M53" s="151"/>
      <c r="N53" s="151"/>
      <c r="O53" s="39"/>
      <c r="P53" s="39"/>
      <c r="Q53" s="39"/>
      <c r="R53" s="39"/>
      <c r="S53" s="39"/>
      <c r="T53" s="39"/>
      <c r="U53" s="39"/>
      <c r="V53" s="39"/>
      <c r="X53" s="39"/>
      <c r="Y53" s="39"/>
      <c r="Z53" s="39"/>
    </row>
    <row r="54" spans="1:26" ht="21.75" customHeight="1">
      <c r="A54" s="51"/>
      <c r="B54" s="151" t="s">
        <v>489</v>
      </c>
      <c r="C54" s="35"/>
      <c r="D54" s="151"/>
      <c r="E54" s="151"/>
      <c r="F54" s="151"/>
      <c r="G54" s="71"/>
      <c r="H54" s="151"/>
      <c r="I54" s="96"/>
      <c r="J54" s="133"/>
      <c r="K54" s="125"/>
      <c r="L54" s="151"/>
      <c r="M54" s="151"/>
      <c r="N54" s="151"/>
      <c r="O54" s="39"/>
      <c r="P54" s="39"/>
      <c r="Q54" s="39"/>
      <c r="R54" s="39"/>
      <c r="S54" s="39"/>
      <c r="T54" s="39"/>
      <c r="U54" s="39"/>
      <c r="V54" s="39"/>
      <c r="X54" s="39"/>
      <c r="Y54" s="39"/>
      <c r="Z54" s="39"/>
    </row>
    <row r="55" spans="1:26" ht="21.75" customHeight="1">
      <c r="A55" s="51"/>
      <c r="B55" s="151" t="s">
        <v>490</v>
      </c>
      <c r="C55" s="35"/>
      <c r="D55" s="151"/>
      <c r="E55" s="151"/>
      <c r="F55" s="151"/>
      <c r="G55" s="71"/>
      <c r="H55" s="151"/>
      <c r="I55" s="96"/>
      <c r="J55" s="133"/>
      <c r="K55" s="125"/>
      <c r="L55" s="151"/>
      <c r="M55" s="151"/>
      <c r="N55" s="151"/>
      <c r="O55" s="39"/>
      <c r="P55" s="39"/>
      <c r="Q55" s="39"/>
      <c r="R55" s="39"/>
      <c r="S55" s="39"/>
      <c r="T55" s="39"/>
      <c r="U55" s="39"/>
      <c r="V55" s="39"/>
      <c r="X55" s="39"/>
      <c r="Y55" s="39"/>
      <c r="Z55" s="39"/>
    </row>
    <row r="56" spans="1:26" ht="21.75" customHeight="1">
      <c r="A56" s="51"/>
      <c r="B56" s="46" t="s">
        <v>447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39"/>
      <c r="P56" s="39"/>
      <c r="Q56" s="39"/>
      <c r="R56" s="39"/>
      <c r="S56" s="39"/>
      <c r="T56" s="39"/>
      <c r="U56" s="39"/>
      <c r="V56" s="39"/>
      <c r="X56" s="39"/>
      <c r="Y56" s="39"/>
      <c r="Z56" s="39"/>
    </row>
    <row r="57" spans="1:26" ht="21.75" customHeight="1">
      <c r="A57" s="9"/>
      <c r="B57" s="35"/>
      <c r="C57" s="175" t="s">
        <v>626</v>
      </c>
      <c r="D57" s="151"/>
      <c r="E57" s="151"/>
      <c r="F57" s="151"/>
      <c r="G57" s="71"/>
      <c r="H57" s="151"/>
      <c r="I57" s="96"/>
      <c r="J57" s="133"/>
      <c r="K57" s="125"/>
      <c r="L57" s="151"/>
      <c r="M57" s="151"/>
      <c r="N57" s="151"/>
      <c r="O57" s="39"/>
      <c r="P57" s="39"/>
      <c r="Q57" s="39"/>
      <c r="R57" s="39"/>
      <c r="S57" s="39"/>
      <c r="T57" s="39"/>
      <c r="U57" s="39"/>
      <c r="V57" s="39"/>
      <c r="X57" s="39"/>
      <c r="Y57" s="39"/>
      <c r="Z57" s="39"/>
    </row>
    <row r="58" spans="1:26" ht="21.75" customHeight="1">
      <c r="A58" s="51"/>
      <c r="B58" s="42" t="s">
        <v>627</v>
      </c>
      <c r="C58" s="35"/>
      <c r="D58" s="151"/>
      <c r="E58" s="151"/>
      <c r="F58" s="151"/>
      <c r="G58" s="71"/>
      <c r="H58" s="151"/>
      <c r="I58" s="96"/>
      <c r="J58" s="133"/>
      <c r="K58" s="125"/>
      <c r="L58" s="151"/>
      <c r="M58" s="151"/>
      <c r="N58" s="151"/>
      <c r="O58" s="39"/>
      <c r="P58" s="39"/>
      <c r="Q58" s="39"/>
      <c r="R58" s="39"/>
      <c r="S58" s="39"/>
      <c r="T58" s="39"/>
      <c r="U58" s="39"/>
      <c r="V58" s="39"/>
      <c r="X58" s="39"/>
      <c r="Y58" s="39"/>
      <c r="Z58" s="39"/>
    </row>
    <row r="59" spans="1:26" ht="21.75" customHeight="1">
      <c r="A59" s="51"/>
      <c r="B59" s="174"/>
      <c r="D59" s="175"/>
      <c r="E59" s="175"/>
      <c r="F59" s="175"/>
      <c r="G59" s="175"/>
      <c r="H59" s="175"/>
      <c r="I59" s="23"/>
      <c r="J59" s="175"/>
      <c r="K59" s="176"/>
      <c r="L59" s="177"/>
      <c r="M59" s="176"/>
      <c r="N59" s="96"/>
      <c r="O59" s="39"/>
      <c r="P59" s="39"/>
      <c r="Q59" s="39"/>
      <c r="R59" s="39"/>
      <c r="S59" s="39"/>
      <c r="T59" s="39"/>
      <c r="U59" s="39"/>
      <c r="V59" s="39"/>
      <c r="X59" s="39"/>
      <c r="Y59" s="39"/>
      <c r="Z59" s="39"/>
    </row>
    <row r="60" spans="1:26" s="35" customFormat="1" ht="21.75" customHeight="1">
      <c r="A60" s="170" t="s">
        <v>270</v>
      </c>
      <c r="B60" s="174" t="s">
        <v>308</v>
      </c>
      <c r="C60" s="175"/>
      <c r="D60" s="42"/>
      <c r="E60" s="42"/>
      <c r="G60" s="42"/>
      <c r="H60" s="42"/>
      <c r="I60" s="42"/>
      <c r="J60" s="42"/>
      <c r="K60" s="42"/>
      <c r="L60" s="42"/>
      <c r="M60" s="42"/>
      <c r="N60" s="42"/>
    </row>
    <row r="61" spans="1:26" s="35" customFormat="1" ht="21.75" customHeight="1">
      <c r="B61" s="194"/>
      <c r="C61" s="199" t="s">
        <v>794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</row>
    <row r="62" spans="1:26" s="35" customFormat="1" ht="21.75" customHeight="1">
      <c r="A62" s="51"/>
      <c r="B62" s="199" t="s">
        <v>795</v>
      </c>
      <c r="C62" s="199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26" s="35" customFormat="1" ht="21.75" customHeight="1">
      <c r="A63" s="51"/>
      <c r="B63" s="42" t="s">
        <v>796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26" s="35" customFormat="1" ht="21.75" customHeight="1">
      <c r="A64" s="5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1:26" ht="21.75" customHeight="1">
      <c r="A65" s="170" t="s">
        <v>271</v>
      </c>
      <c r="B65" s="174" t="s">
        <v>309</v>
      </c>
      <c r="C65" s="175"/>
      <c r="D65" s="175"/>
      <c r="E65" s="175"/>
      <c r="F65" s="175"/>
      <c r="G65" s="175"/>
      <c r="H65" s="175"/>
      <c r="I65" s="23"/>
      <c r="J65" s="175"/>
      <c r="K65" s="176"/>
      <c r="L65" s="177"/>
      <c r="M65" s="176"/>
      <c r="N65" s="96"/>
    </row>
    <row r="66" spans="1:26" ht="21.75" customHeight="1">
      <c r="B66" s="175"/>
      <c r="C66" s="35" t="s">
        <v>628</v>
      </c>
      <c r="D66" s="175"/>
      <c r="E66" s="175"/>
      <c r="F66" s="175"/>
      <c r="G66" s="181"/>
      <c r="H66" s="175"/>
      <c r="I66" s="181"/>
      <c r="J66" s="181"/>
      <c r="K66" s="181"/>
      <c r="L66" s="181"/>
      <c r="M66" s="181"/>
      <c r="N66" s="96"/>
    </row>
    <row r="67" spans="1:26" ht="21.75" customHeight="1">
      <c r="A67" s="23"/>
      <c r="B67" s="175" t="s">
        <v>629</v>
      </c>
      <c r="C67" s="175"/>
      <c r="D67" s="175"/>
      <c r="E67" s="175"/>
      <c r="F67" s="175"/>
      <c r="G67" s="181"/>
      <c r="H67" s="175"/>
      <c r="I67" s="181"/>
      <c r="J67" s="181"/>
      <c r="K67" s="181"/>
      <c r="L67" s="181"/>
      <c r="M67" s="181"/>
      <c r="N67" s="96"/>
    </row>
    <row r="68" spans="1:26" ht="21.75" customHeight="1">
      <c r="A68" s="23"/>
      <c r="B68" s="182"/>
      <c r="C68" s="35" t="s">
        <v>630</v>
      </c>
      <c r="D68" s="183"/>
      <c r="E68" s="183"/>
      <c r="F68" s="102"/>
      <c r="G68" s="102"/>
      <c r="H68" s="184"/>
      <c r="I68" s="185"/>
      <c r="J68" s="185"/>
      <c r="K68" s="185"/>
      <c r="L68" s="186"/>
      <c r="M68" s="102"/>
      <c r="N68" s="102"/>
      <c r="X68" s="39"/>
      <c r="Y68" s="39"/>
      <c r="Z68" s="39"/>
    </row>
    <row r="69" spans="1:26" ht="21.75" customHeight="1">
      <c r="A69" s="182"/>
      <c r="B69" s="185"/>
      <c r="C69" s="185"/>
      <c r="D69" s="185"/>
      <c r="E69" s="185"/>
      <c r="F69" s="185"/>
      <c r="G69" s="185"/>
      <c r="H69" s="185"/>
      <c r="I69" s="182"/>
      <c r="J69" s="182"/>
      <c r="K69" s="182"/>
      <c r="M69" s="182"/>
      <c r="N69" s="187" t="s">
        <v>15</v>
      </c>
      <c r="X69" s="39"/>
      <c r="Y69" s="39"/>
      <c r="Z69" s="39"/>
    </row>
    <row r="70" spans="1:26" ht="21.75" customHeight="1">
      <c r="A70" s="185"/>
      <c r="B70" s="182"/>
      <c r="D70" s="401" t="s">
        <v>310</v>
      </c>
      <c r="E70" s="401"/>
      <c r="F70" s="102"/>
      <c r="G70" s="102"/>
      <c r="H70" s="185"/>
      <c r="I70" s="182"/>
      <c r="J70" s="188" t="s">
        <v>311</v>
      </c>
      <c r="K70" s="185"/>
      <c r="L70" s="189" t="s">
        <v>313</v>
      </c>
      <c r="M70" s="102"/>
      <c r="N70" s="188" t="s">
        <v>315</v>
      </c>
      <c r="X70" s="39"/>
      <c r="Y70" s="39"/>
      <c r="Z70" s="39"/>
    </row>
    <row r="71" spans="1:26" ht="21.75" customHeight="1">
      <c r="A71" s="182"/>
      <c r="B71" s="182"/>
      <c r="C71" s="182"/>
      <c r="D71" s="175"/>
      <c r="E71" s="182"/>
      <c r="F71" s="102"/>
      <c r="G71" s="102"/>
      <c r="H71" s="185"/>
      <c r="I71" s="182"/>
      <c r="J71" s="188" t="s">
        <v>312</v>
      </c>
      <c r="K71" s="185"/>
      <c r="L71" s="189" t="s">
        <v>314</v>
      </c>
      <c r="M71" s="102"/>
      <c r="N71" s="188" t="s">
        <v>312</v>
      </c>
      <c r="X71" s="39"/>
      <c r="Y71" s="39"/>
      <c r="Z71" s="39"/>
    </row>
    <row r="72" spans="1:26" s="35" customFormat="1" ht="21.75" customHeight="1">
      <c r="A72" s="182"/>
      <c r="C72" s="192" t="s">
        <v>631</v>
      </c>
      <c r="D72" s="151"/>
      <c r="E72" s="151"/>
      <c r="F72" s="151"/>
      <c r="G72" s="71"/>
      <c r="H72" s="185"/>
      <c r="I72" s="182"/>
      <c r="J72" s="326">
        <v>12908287.58</v>
      </c>
      <c r="K72" s="209"/>
      <c r="L72" s="326">
        <v>-7997909.4400000004</v>
      </c>
      <c r="M72" s="209"/>
      <c r="N72" s="326">
        <v>4910378.1399999997</v>
      </c>
    </row>
    <row r="73" spans="1:26" s="35" customFormat="1" ht="21.75" customHeight="1">
      <c r="C73" s="192" t="s">
        <v>632</v>
      </c>
      <c r="D73" s="151"/>
      <c r="E73" s="151"/>
      <c r="F73" s="151"/>
      <c r="G73" s="71"/>
      <c r="H73" s="151"/>
      <c r="I73" s="96"/>
      <c r="J73" s="326">
        <v>0</v>
      </c>
      <c r="K73" s="209"/>
      <c r="L73" s="326">
        <v>7997909.4400000004</v>
      </c>
      <c r="M73" s="209"/>
      <c r="N73" s="326">
        <v>7997909.4400000004</v>
      </c>
    </row>
    <row r="74" spans="1:26" s="35" customFormat="1" ht="21.75" customHeight="1">
      <c r="A74" s="140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1:26" s="35" customFormat="1" ht="21.75" customHeight="1">
      <c r="A75" s="140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spans="1:26" s="35" customFormat="1" ht="21.75" customHeight="1">
      <c r="A76" s="140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spans="1:26" s="35" customFormat="1" ht="21.75" customHeight="1">
      <c r="A77" s="140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spans="1:26" s="35" customFormat="1" ht="21.75" customHeight="1">
      <c r="A78" s="140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1:26" s="35" customFormat="1" ht="21.75" customHeight="1">
      <c r="A79" s="140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1:26" s="35" customFormat="1" ht="21.75" customHeight="1">
      <c r="A80" s="140"/>
      <c r="B80" s="55" t="s">
        <v>28</v>
      </c>
      <c r="C80" s="39"/>
      <c r="D80" s="39"/>
      <c r="E80" s="39"/>
      <c r="F80" s="39"/>
      <c r="G80" s="39"/>
      <c r="H80" s="39"/>
      <c r="I80" s="39"/>
      <c r="J80" s="55"/>
      <c r="K80" s="39"/>
      <c r="L80" s="55"/>
      <c r="M80" s="39"/>
      <c r="N80" s="55"/>
    </row>
    <row r="81" spans="1:29" s="35" customFormat="1" ht="21.75" customHeight="1">
      <c r="B81" s="151" t="s">
        <v>451</v>
      </c>
      <c r="C81" s="151"/>
      <c r="D81" s="151"/>
      <c r="E81" s="151"/>
      <c r="F81" s="151"/>
      <c r="G81" s="71"/>
      <c r="H81" s="151" t="s">
        <v>452</v>
      </c>
      <c r="I81" s="96"/>
      <c r="K81" s="125"/>
      <c r="L81" s="151"/>
      <c r="M81" s="151"/>
      <c r="N81" s="151"/>
      <c r="W81" s="191"/>
    </row>
    <row r="82" spans="1:29" s="35" customFormat="1" ht="21.75" customHeight="1">
      <c r="A82" s="398" t="s">
        <v>773</v>
      </c>
      <c r="B82" s="398"/>
      <c r="C82" s="398"/>
      <c r="D82" s="398"/>
      <c r="E82" s="398"/>
      <c r="F82" s="398"/>
      <c r="G82" s="398"/>
      <c r="H82" s="398"/>
      <c r="I82" s="398"/>
      <c r="J82" s="398"/>
      <c r="K82" s="398"/>
      <c r="L82" s="398"/>
      <c r="M82" s="398"/>
      <c r="N82" s="398"/>
    </row>
    <row r="83" spans="1:29" s="35" customFormat="1" ht="21.75" customHeight="1">
      <c r="D83" s="151"/>
      <c r="E83" s="151"/>
      <c r="F83" s="151"/>
      <c r="G83" s="71"/>
      <c r="H83" s="151"/>
      <c r="I83" s="96"/>
      <c r="J83" s="133"/>
      <c r="K83" s="125"/>
      <c r="L83" s="151"/>
      <c r="M83" s="151"/>
      <c r="N83" s="151"/>
    </row>
    <row r="84" spans="1:29" s="35" customFormat="1" ht="21.75" customHeight="1">
      <c r="A84" s="149" t="s">
        <v>272</v>
      </c>
      <c r="B84" s="35" t="s">
        <v>316</v>
      </c>
      <c r="F84" s="39"/>
      <c r="G84" s="39"/>
      <c r="H84" s="39"/>
      <c r="I84" s="39"/>
      <c r="J84" s="55"/>
      <c r="K84" s="39"/>
      <c r="L84" s="55"/>
      <c r="M84" s="39"/>
      <c r="N84" s="55"/>
    </row>
    <row r="85" spans="1:29" s="205" customFormat="1">
      <c r="B85" s="347" t="s">
        <v>781</v>
      </c>
      <c r="C85" s="346"/>
      <c r="I85" s="301"/>
      <c r="K85" s="301"/>
      <c r="M85" s="301"/>
    </row>
    <row r="86" spans="1:29" s="205" customFormat="1">
      <c r="B86" s="347" t="s">
        <v>782</v>
      </c>
      <c r="C86" s="346"/>
      <c r="I86" s="301"/>
      <c r="K86" s="301"/>
      <c r="M86" s="301"/>
    </row>
    <row r="87" spans="1:29" s="205" customFormat="1">
      <c r="B87" s="347" t="s">
        <v>783</v>
      </c>
      <c r="C87" s="346"/>
      <c r="I87" s="301"/>
      <c r="K87" s="301"/>
      <c r="M87" s="301"/>
    </row>
    <row r="88" spans="1:29" s="205" customFormat="1">
      <c r="B88" s="347" t="s">
        <v>784</v>
      </c>
      <c r="C88" s="346"/>
      <c r="I88" s="301"/>
      <c r="K88" s="301"/>
      <c r="M88" s="301"/>
    </row>
    <row r="89" spans="1:29" s="209" customFormat="1" ht="24" customHeight="1">
      <c r="A89" s="205"/>
      <c r="B89" s="327"/>
      <c r="C89" s="193" t="s">
        <v>633</v>
      </c>
      <c r="G89" s="328"/>
      <c r="H89" s="328"/>
      <c r="I89" s="329"/>
      <c r="J89" s="328"/>
      <c r="K89" s="328"/>
      <c r="L89" s="328"/>
      <c r="M89" s="328"/>
      <c r="N89" s="330"/>
      <c r="O89" s="330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</row>
    <row r="90" spans="1:29" s="209" customFormat="1" ht="24" customHeight="1">
      <c r="A90" s="359"/>
      <c r="B90" s="327"/>
      <c r="C90" s="327"/>
      <c r="G90" s="328"/>
      <c r="H90" s="328"/>
      <c r="I90" s="228"/>
      <c r="J90" s="4" t="s">
        <v>538</v>
      </c>
      <c r="K90" s="328"/>
      <c r="L90" s="328"/>
      <c r="M90" s="328"/>
      <c r="N90" s="330"/>
      <c r="O90" s="330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</row>
    <row r="91" spans="1:29" s="209" customFormat="1" ht="24" customHeight="1">
      <c r="A91" s="359"/>
      <c r="B91" s="327"/>
      <c r="C91" s="327"/>
      <c r="D91" s="199" t="s">
        <v>450</v>
      </c>
      <c r="G91" s="328"/>
      <c r="H91" s="328"/>
      <c r="I91" s="331">
        <v>53.005739514348782</v>
      </c>
      <c r="J91" s="331">
        <v>53.005739514348782</v>
      </c>
      <c r="K91" s="328"/>
      <c r="L91" s="328"/>
      <c r="M91" s="328"/>
      <c r="N91" s="330"/>
      <c r="O91" s="330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</row>
    <row r="92" spans="1:29" s="209" customFormat="1" ht="24" customHeight="1">
      <c r="A92" s="359"/>
      <c r="B92" s="327"/>
      <c r="C92" s="327"/>
      <c r="D92" s="205" t="s">
        <v>540</v>
      </c>
      <c r="G92" s="328"/>
      <c r="H92" s="328"/>
      <c r="I92" s="331">
        <v>0.22273730684326712</v>
      </c>
      <c r="J92" s="331">
        <v>0.22273730684326712</v>
      </c>
      <c r="K92" s="328"/>
      <c r="L92" s="328"/>
      <c r="M92" s="328"/>
      <c r="N92" s="330"/>
      <c r="O92" s="330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</row>
    <row r="93" spans="1:29" s="209" customFormat="1" ht="24" customHeight="1">
      <c r="A93" s="359"/>
      <c r="B93" s="327"/>
      <c r="C93" s="327"/>
      <c r="D93" s="194" t="s">
        <v>542</v>
      </c>
      <c r="G93" s="328"/>
      <c r="H93" s="328"/>
      <c r="I93" s="331">
        <v>28.394039735099302</v>
      </c>
      <c r="J93" s="331">
        <v>28.394039735099302</v>
      </c>
      <c r="K93" s="328"/>
      <c r="L93" s="328"/>
      <c r="M93" s="328"/>
      <c r="N93" s="330"/>
      <c r="O93" s="330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</row>
    <row r="94" spans="1:29" s="205" customFormat="1">
      <c r="B94" s="17" t="s">
        <v>813</v>
      </c>
      <c r="E94" s="209"/>
      <c r="F94" s="209"/>
      <c r="G94" s="209"/>
      <c r="H94" s="209"/>
      <c r="I94" s="326"/>
      <c r="J94" s="209"/>
      <c r="K94" s="326"/>
      <c r="L94" s="209"/>
      <c r="M94" s="326"/>
      <c r="N94" s="209"/>
      <c r="O94" s="209"/>
    </row>
    <row r="95" spans="1:29" s="205" customFormat="1">
      <c r="B95" s="205" t="s">
        <v>814</v>
      </c>
      <c r="E95" s="209"/>
      <c r="F95" s="209"/>
      <c r="G95" s="209"/>
      <c r="H95" s="209"/>
      <c r="I95" s="326"/>
      <c r="J95" s="209"/>
      <c r="K95" s="326"/>
      <c r="L95" s="209"/>
      <c r="M95" s="326"/>
      <c r="N95" s="209"/>
      <c r="O95" s="209"/>
    </row>
    <row r="96" spans="1:29" s="205" customFormat="1">
      <c r="B96" s="205" t="s">
        <v>815</v>
      </c>
      <c r="D96" s="209"/>
      <c r="E96" s="209"/>
      <c r="F96" s="209"/>
      <c r="G96" s="209"/>
      <c r="H96" s="209"/>
      <c r="I96" s="326"/>
      <c r="J96" s="209"/>
      <c r="K96" s="326"/>
      <c r="L96" s="209"/>
      <c r="M96" s="326"/>
      <c r="N96" s="209"/>
      <c r="O96" s="209"/>
    </row>
    <row r="97" spans="1:29" s="35" customFormat="1" ht="21.75" customHeight="1">
      <c r="A97" s="35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W97" s="38"/>
      <c r="AA97" s="39"/>
      <c r="AB97" s="39"/>
      <c r="AC97" s="39"/>
    </row>
    <row r="98" spans="1:29" s="35" customFormat="1" ht="21.75" customHeight="1">
      <c r="A98" s="149" t="s">
        <v>273</v>
      </c>
      <c r="B98" s="39" t="s">
        <v>317</v>
      </c>
      <c r="C98" s="39"/>
      <c r="D98" s="39"/>
      <c r="E98" s="39"/>
      <c r="F98" s="39"/>
      <c r="G98" s="39"/>
      <c r="H98" s="39"/>
      <c r="I98" s="39"/>
      <c r="J98" s="55"/>
      <c r="K98" s="39"/>
      <c r="L98" s="55"/>
      <c r="M98" s="39"/>
      <c r="N98" s="55"/>
    </row>
    <row r="99" spans="1:29" s="35" customFormat="1" ht="21.75" customHeight="1">
      <c r="B99" s="39"/>
      <c r="C99" s="39" t="s">
        <v>634</v>
      </c>
      <c r="D99" s="39"/>
      <c r="E99" s="39"/>
      <c r="F99" s="39"/>
      <c r="G99" s="39"/>
      <c r="H99" s="39"/>
      <c r="I99" s="39"/>
      <c r="J99" s="55"/>
      <c r="K99" s="39"/>
      <c r="L99" s="55"/>
      <c r="M99" s="39"/>
      <c r="N99" s="55"/>
    </row>
    <row r="100" spans="1:29" s="35" customFormat="1" ht="21.75" customHeight="1">
      <c r="B100" s="39"/>
      <c r="C100" s="39"/>
      <c r="D100" s="39"/>
      <c r="E100" s="39"/>
      <c r="F100" s="39"/>
      <c r="G100" s="39"/>
      <c r="H100" s="39"/>
      <c r="I100" s="39"/>
      <c r="J100" s="55"/>
      <c r="K100" s="39"/>
      <c r="L100" s="55"/>
      <c r="M100" s="39"/>
      <c r="N100" s="55"/>
    </row>
    <row r="101" spans="1:29" s="35" customFormat="1" ht="21.75" customHeight="1">
      <c r="B101" s="39"/>
      <c r="C101" s="39"/>
      <c r="D101" s="39"/>
      <c r="E101" s="39"/>
      <c r="F101" s="39"/>
      <c r="G101" s="39"/>
      <c r="H101" s="39"/>
      <c r="I101" s="39"/>
      <c r="J101" s="55"/>
      <c r="K101" s="39"/>
      <c r="L101" s="55"/>
      <c r="M101" s="39"/>
      <c r="N101" s="55"/>
    </row>
    <row r="102" spans="1:29" s="35" customFormat="1" ht="21.75" customHeight="1">
      <c r="B102" s="39"/>
      <c r="C102" s="39"/>
      <c r="D102" s="39"/>
      <c r="E102" s="39"/>
      <c r="F102" s="39"/>
      <c r="G102" s="39"/>
      <c r="H102" s="39"/>
      <c r="I102" s="39"/>
      <c r="J102" s="55"/>
      <c r="K102" s="39"/>
      <c r="L102" s="55"/>
      <c r="M102" s="39"/>
      <c r="N102" s="55"/>
    </row>
    <row r="103" spans="1:29" s="35" customFormat="1" ht="21.75" customHeight="1">
      <c r="B103" s="39"/>
      <c r="C103" s="39"/>
      <c r="D103" s="39"/>
      <c r="E103" s="39"/>
      <c r="F103" s="39"/>
      <c r="G103" s="39"/>
      <c r="H103" s="39"/>
      <c r="I103" s="39"/>
      <c r="J103" s="55"/>
      <c r="K103" s="39"/>
      <c r="L103" s="55"/>
      <c r="M103" s="39"/>
      <c r="N103" s="55"/>
    </row>
    <row r="104" spans="1:29" s="35" customFormat="1" ht="21.75" customHeight="1">
      <c r="B104" s="39"/>
      <c r="C104" s="39"/>
      <c r="D104" s="39"/>
      <c r="E104" s="39"/>
      <c r="F104" s="39"/>
      <c r="G104" s="39"/>
      <c r="H104" s="39"/>
      <c r="I104" s="39"/>
      <c r="J104" s="55"/>
      <c r="K104" s="39"/>
      <c r="L104" s="55"/>
      <c r="M104" s="39"/>
      <c r="N104" s="55"/>
    </row>
    <row r="105" spans="1:29" s="35" customFormat="1" ht="21.75" customHeight="1">
      <c r="B105" s="39"/>
      <c r="C105" s="39"/>
      <c r="D105" s="39"/>
      <c r="E105" s="39"/>
      <c r="F105" s="39"/>
      <c r="G105" s="39"/>
      <c r="H105" s="39"/>
      <c r="I105" s="39"/>
      <c r="J105" s="55"/>
      <c r="K105" s="39"/>
      <c r="L105" s="55"/>
      <c r="M105" s="39"/>
      <c r="N105" s="55"/>
    </row>
    <row r="106" spans="1:29" s="35" customFormat="1" ht="21.75" customHeight="1">
      <c r="B106" s="39"/>
      <c r="C106" s="39"/>
      <c r="D106" s="39"/>
      <c r="E106" s="39"/>
      <c r="F106" s="39"/>
      <c r="G106" s="39"/>
      <c r="H106" s="39"/>
      <c r="I106" s="39"/>
      <c r="J106" s="55"/>
      <c r="K106" s="39"/>
      <c r="L106" s="55"/>
      <c r="M106" s="39"/>
      <c r="N106" s="55"/>
    </row>
    <row r="107" spans="1:29" s="35" customFormat="1" ht="21.75" customHeight="1">
      <c r="B107" s="39"/>
      <c r="C107" s="39"/>
      <c r="D107" s="39"/>
      <c r="E107" s="39"/>
      <c r="F107" s="39"/>
      <c r="G107" s="39"/>
      <c r="H107" s="39"/>
      <c r="I107" s="39"/>
      <c r="J107" s="55"/>
      <c r="K107" s="39"/>
      <c r="L107" s="55"/>
      <c r="M107" s="39"/>
      <c r="N107" s="55"/>
    </row>
    <row r="108" spans="1:29" s="35" customFormat="1" ht="21.75" customHeight="1">
      <c r="B108" s="39"/>
      <c r="C108" s="39"/>
      <c r="D108" s="39"/>
      <c r="E108" s="39"/>
      <c r="F108" s="39"/>
      <c r="G108" s="39"/>
      <c r="H108" s="39"/>
      <c r="I108" s="39"/>
      <c r="J108" s="55"/>
      <c r="K108" s="39"/>
      <c r="L108" s="55"/>
      <c r="M108" s="39"/>
      <c r="N108" s="55"/>
    </row>
    <row r="109" spans="1:29" s="35" customFormat="1" ht="21.75" customHeight="1">
      <c r="B109" s="39"/>
      <c r="C109" s="39"/>
      <c r="D109" s="39"/>
      <c r="E109" s="39"/>
      <c r="F109" s="39"/>
      <c r="G109" s="39"/>
      <c r="H109" s="39"/>
      <c r="I109" s="39"/>
      <c r="J109" s="55"/>
      <c r="K109" s="39"/>
      <c r="L109" s="55"/>
      <c r="M109" s="39"/>
      <c r="N109" s="55"/>
    </row>
    <row r="110" spans="1:29" s="35" customFormat="1" ht="21.75" customHeight="1">
      <c r="B110" s="39"/>
      <c r="C110" s="39"/>
      <c r="D110" s="39"/>
      <c r="E110" s="39"/>
      <c r="F110" s="39"/>
      <c r="G110" s="39"/>
      <c r="H110" s="39"/>
      <c r="I110" s="39"/>
      <c r="J110" s="55"/>
      <c r="K110" s="39"/>
      <c r="L110" s="55"/>
      <c r="M110" s="39"/>
      <c r="N110" s="55"/>
    </row>
    <row r="111" spans="1:29" s="35" customFormat="1" ht="21.75" customHeight="1">
      <c r="B111" s="39"/>
      <c r="C111" s="39"/>
      <c r="D111" s="39"/>
      <c r="E111" s="39"/>
      <c r="F111" s="39"/>
      <c r="G111" s="39"/>
      <c r="H111" s="39"/>
      <c r="I111" s="39"/>
      <c r="J111" s="55"/>
      <c r="K111" s="39"/>
      <c r="L111" s="55"/>
      <c r="M111" s="39"/>
      <c r="N111" s="55"/>
    </row>
    <row r="112" spans="1:29" s="35" customFormat="1" ht="21.75" customHeight="1">
      <c r="B112" s="39"/>
      <c r="C112" s="39"/>
      <c r="D112" s="39"/>
      <c r="E112" s="39"/>
      <c r="F112" s="39"/>
      <c r="G112" s="39"/>
      <c r="H112" s="39"/>
      <c r="I112" s="39"/>
      <c r="J112" s="55"/>
      <c r="K112" s="39"/>
      <c r="L112" s="55"/>
      <c r="M112" s="39"/>
      <c r="N112" s="55"/>
    </row>
    <row r="113" spans="1:29" s="35" customFormat="1" ht="21.75" customHeight="1">
      <c r="B113" s="39"/>
      <c r="C113" s="39"/>
      <c r="D113" s="39"/>
      <c r="E113" s="39"/>
      <c r="F113" s="39"/>
      <c r="G113" s="39"/>
      <c r="H113" s="39"/>
      <c r="I113" s="39"/>
      <c r="J113" s="55"/>
      <c r="K113" s="39"/>
      <c r="L113" s="55"/>
      <c r="M113" s="39"/>
      <c r="N113" s="55"/>
    </row>
    <row r="114" spans="1:29" s="35" customFormat="1" ht="21.75" customHeight="1">
      <c r="B114" s="39"/>
      <c r="C114" s="39"/>
      <c r="D114" s="39"/>
      <c r="E114" s="39"/>
      <c r="F114" s="39"/>
      <c r="G114" s="39"/>
      <c r="H114" s="39"/>
      <c r="I114" s="39"/>
      <c r="J114" s="55"/>
      <c r="K114" s="39"/>
      <c r="L114" s="55"/>
      <c r="M114" s="39"/>
      <c r="N114" s="55"/>
    </row>
    <row r="115" spans="1:29" s="35" customFormat="1" ht="21.75" customHeight="1">
      <c r="B115" s="39"/>
      <c r="C115" s="39"/>
      <c r="D115" s="39"/>
      <c r="E115" s="39"/>
      <c r="F115" s="39"/>
      <c r="G115" s="39"/>
      <c r="H115" s="39"/>
      <c r="I115" s="39"/>
      <c r="J115" s="55"/>
      <c r="K115" s="39"/>
      <c r="L115" s="55"/>
      <c r="M115" s="39"/>
      <c r="N115" s="55"/>
    </row>
    <row r="116" spans="1:29" s="35" customFormat="1" ht="21.75" customHeight="1">
      <c r="B116" s="39"/>
      <c r="C116" s="39"/>
      <c r="D116" s="39"/>
      <c r="E116" s="39"/>
      <c r="F116" s="39"/>
      <c r="G116" s="39"/>
      <c r="H116" s="39"/>
      <c r="I116" s="39"/>
      <c r="J116" s="55"/>
      <c r="K116" s="39"/>
      <c r="L116" s="55"/>
      <c r="M116" s="39"/>
      <c r="N116" s="55"/>
    </row>
    <row r="117" spans="1:29" s="35" customFormat="1" ht="21.75" customHeight="1">
      <c r="B117" s="39"/>
      <c r="C117" s="39"/>
      <c r="D117" s="39"/>
      <c r="E117" s="39"/>
      <c r="F117" s="39"/>
      <c r="G117" s="39"/>
      <c r="H117" s="39"/>
      <c r="I117" s="39"/>
      <c r="J117" s="55"/>
      <c r="K117" s="39"/>
      <c r="L117" s="55"/>
      <c r="M117" s="39"/>
      <c r="N117" s="55"/>
    </row>
    <row r="118" spans="1:29" s="35" customFormat="1" ht="21.75" customHeight="1">
      <c r="B118" s="55" t="s">
        <v>28</v>
      </c>
      <c r="C118" s="39"/>
      <c r="D118" s="39"/>
      <c r="E118" s="39"/>
      <c r="F118" s="39"/>
      <c r="G118" s="39"/>
      <c r="H118" s="39"/>
      <c r="I118" s="39"/>
      <c r="J118" s="55"/>
      <c r="K118" s="39"/>
      <c r="L118" s="55"/>
      <c r="M118" s="39"/>
      <c r="N118" s="55"/>
    </row>
    <row r="119" spans="1:29" s="35" customFormat="1" ht="21.75" customHeight="1">
      <c r="B119" s="151" t="s">
        <v>451</v>
      </c>
      <c r="C119" s="151"/>
      <c r="D119" s="151"/>
      <c r="E119" s="151"/>
      <c r="F119" s="151"/>
      <c r="G119" s="71"/>
      <c r="H119" s="151" t="s">
        <v>452</v>
      </c>
      <c r="I119" s="96"/>
      <c r="K119" s="125"/>
      <c r="L119" s="151"/>
      <c r="M119" s="151"/>
      <c r="N119" s="151"/>
      <c r="W119" s="191"/>
    </row>
    <row r="120" spans="1:29" s="35" customFormat="1" ht="21.75" customHeight="1">
      <c r="A120" s="51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W120" s="38"/>
      <c r="AA120" s="39"/>
      <c r="AB120" s="39"/>
      <c r="AC120" s="39"/>
    </row>
  </sheetData>
  <mergeCells count="6">
    <mergeCell ref="A1:N1"/>
    <mergeCell ref="H27:J27"/>
    <mergeCell ref="L27:N27"/>
    <mergeCell ref="A43:N43"/>
    <mergeCell ref="D70:E70"/>
    <mergeCell ref="A82:N82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 1-7</vt:lpstr>
      <vt:lpstr>Note 8</vt:lpstr>
      <vt:lpstr>Note 9-20</vt:lpstr>
      <vt:lpstr>Note 21</vt:lpstr>
      <vt:lpstr>Note 22-29</vt:lpstr>
      <vt:lpstr>'Note 1-7'!Print_Area</vt:lpstr>
      <vt:lpstr>'Note 21'!Print_Area</vt:lpstr>
      <vt:lpstr>'Note 22-29'!Print_Area</vt:lpstr>
      <vt:lpstr>'Note 8'!Print_Area</vt:lpstr>
      <vt:lpstr>'Note 9-20'!Print_Area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2017-02-22T06:05:25Z</cp:lastPrinted>
  <dcterms:created xsi:type="dcterms:W3CDTF">2012-11-09T01:45:15Z</dcterms:created>
  <dcterms:modified xsi:type="dcterms:W3CDTF">2017-02-22T07:35:36Z</dcterms:modified>
</cp:coreProperties>
</file>