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C_Audit\C\Carabao Group\Ye12'2016\CBG\"/>
    </mc:Choice>
  </mc:AlternateContent>
  <bookViews>
    <workbookView xWindow="-15" yWindow="-15" windowWidth="10800" windowHeight="10140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BS!$A$1:$J$79</definedName>
    <definedName name="_xlnm.Print_Area" localSheetId="3">company!$A$1:$P$27</definedName>
    <definedName name="_xlnm.Print_Area" localSheetId="2">consolidated!$A$1:$Y$31</definedName>
    <definedName name="_xlnm.Print_Area" localSheetId="1">PL!$A$1:$J$149</definedName>
  </definedNames>
  <calcPr calcId="152511"/>
</workbook>
</file>

<file path=xl/calcChain.xml><?xml version="1.0" encoding="utf-8"?>
<calcChain xmlns="http://schemas.openxmlformats.org/spreadsheetml/2006/main">
  <c r="F126" i="1" l="1"/>
  <c r="J133" i="1" l="1"/>
  <c r="H133" i="1"/>
  <c r="F133" i="1"/>
  <c r="D133" i="1"/>
  <c r="D126" i="1"/>
  <c r="J42" i="7" l="1"/>
  <c r="H42" i="7"/>
  <c r="F42" i="7"/>
  <c r="D42" i="7"/>
  <c r="S25" i="9" l="1"/>
  <c r="S26" i="9"/>
  <c r="S28" i="9"/>
  <c r="S22" i="9"/>
  <c r="S18" i="9"/>
  <c r="S17" i="9"/>
  <c r="S13" i="9"/>
  <c r="U13" i="9" s="1"/>
  <c r="S14" i="9"/>
  <c r="S15" i="9"/>
  <c r="U28" i="9"/>
  <c r="Y28" i="9" s="1"/>
  <c r="S23" i="9"/>
  <c r="Q29" i="9"/>
  <c r="O29" i="9"/>
  <c r="G29" i="9"/>
  <c r="E29" i="9"/>
  <c r="J53" i="1" l="1"/>
  <c r="H53" i="1"/>
  <c r="F53" i="1"/>
  <c r="D53" i="1"/>
  <c r="J47" i="7"/>
  <c r="H47" i="7"/>
  <c r="F47" i="7"/>
  <c r="D47" i="7"/>
  <c r="J26" i="7"/>
  <c r="H26" i="7"/>
  <c r="F26" i="7"/>
  <c r="D26" i="7"/>
  <c r="J68" i="7" l="1"/>
  <c r="H68" i="7"/>
  <c r="M24" i="9"/>
  <c r="M16" i="9"/>
  <c r="M19" i="9" s="1"/>
  <c r="M29" i="9" l="1"/>
  <c r="S24" i="9"/>
  <c r="H126" i="1"/>
  <c r="J126" i="1"/>
  <c r="J18" i="1"/>
  <c r="J12" i="1"/>
  <c r="F18" i="1"/>
  <c r="F12" i="1"/>
  <c r="F16" i="7"/>
  <c r="H16" i="7"/>
  <c r="J16" i="7"/>
  <c r="F19" i="1" l="1"/>
  <c r="F21" i="1" s="1"/>
  <c r="F23" i="1" s="1"/>
  <c r="F45" i="1" s="1"/>
  <c r="F55" i="1" s="1"/>
  <c r="F61" i="1" s="1"/>
  <c r="F58" i="1" s="1"/>
  <c r="J19" i="1"/>
  <c r="J21" i="1" s="1"/>
  <c r="J23" i="1" s="1"/>
  <c r="F29" i="1" l="1"/>
  <c r="F26" i="1" s="1"/>
  <c r="F33" i="1" s="1"/>
  <c r="J26" i="1"/>
  <c r="J33" i="1" s="1"/>
  <c r="J45" i="1"/>
  <c r="J55" i="1" s="1"/>
  <c r="J58" i="1" s="1"/>
  <c r="P24" i="6" l="1"/>
  <c r="W14" i="9" l="1"/>
  <c r="K15" i="9"/>
  <c r="U18" i="9"/>
  <c r="Y18" i="9" s="1"/>
  <c r="U17" i="9"/>
  <c r="Y17" i="9" s="1"/>
  <c r="N14" i="6"/>
  <c r="N17" i="6" s="1"/>
  <c r="N19" i="6" s="1"/>
  <c r="J14" i="6"/>
  <c r="J17" i="6" s="1"/>
  <c r="J66" i="7" s="1"/>
  <c r="H14" i="6"/>
  <c r="H17" i="6" s="1"/>
  <c r="J64" i="7" s="1"/>
  <c r="F14" i="6"/>
  <c r="F17" i="6" s="1"/>
  <c r="J63" i="7" s="1"/>
  <c r="F22" i="6"/>
  <c r="P15" i="6"/>
  <c r="P16" i="6"/>
  <c r="K14" i="9" l="1"/>
  <c r="N22" i="6"/>
  <c r="J22" i="6"/>
  <c r="H22" i="6"/>
  <c r="Q24" i="9"/>
  <c r="O24" i="9"/>
  <c r="G24" i="9"/>
  <c r="E24" i="9"/>
  <c r="W16" i="9"/>
  <c r="W19" i="9" s="1"/>
  <c r="F70" i="7" s="1"/>
  <c r="Q16" i="9"/>
  <c r="Q19" i="9" s="1"/>
  <c r="O16" i="9"/>
  <c r="O19" i="9" s="1"/>
  <c r="I16" i="9"/>
  <c r="I19" i="9" s="1"/>
  <c r="G16" i="9"/>
  <c r="G19" i="9" s="1"/>
  <c r="F64" i="7" s="1"/>
  <c r="E16" i="9"/>
  <c r="E19" i="9" s="1"/>
  <c r="N25" i="6" l="1"/>
  <c r="E21" i="9" l="1"/>
  <c r="W21" i="9"/>
  <c r="Q21" i="9"/>
  <c r="O21" i="9"/>
  <c r="I21" i="9"/>
  <c r="G21" i="9"/>
  <c r="W22" i="9" l="1"/>
  <c r="W24" i="9" s="1"/>
  <c r="W29" i="9" l="1"/>
  <c r="D70" i="7" s="1"/>
  <c r="P23" i="6"/>
  <c r="P11" i="6"/>
  <c r="F19" i="6"/>
  <c r="F25" i="6" s="1"/>
  <c r="H19" i="6"/>
  <c r="H25" i="6" s="1"/>
  <c r="J19" i="6"/>
  <c r="D12" i="1"/>
  <c r="D18" i="1"/>
  <c r="J25" i="6" l="1"/>
  <c r="H66" i="7" s="1"/>
  <c r="D19" i="1"/>
  <c r="H63" i="7"/>
  <c r="H64" i="7"/>
  <c r="U26" i="9"/>
  <c r="U25" i="9"/>
  <c r="Y25" i="9" s="1"/>
  <c r="S16" i="9"/>
  <c r="D63" i="7"/>
  <c r="S19" i="9" l="1"/>
  <c r="D21" i="1"/>
  <c r="S21" i="9" l="1"/>
  <c r="F68" i="7"/>
  <c r="D23" i="1"/>
  <c r="D45" i="1" s="1"/>
  <c r="S29" i="9" l="1"/>
  <c r="D68" i="7" s="1"/>
  <c r="D29" i="1"/>
  <c r="D26" i="1" s="1"/>
  <c r="K22" i="9" s="1"/>
  <c r="D33" i="1" l="1"/>
  <c r="U22" i="9"/>
  <c r="U15" i="9"/>
  <c r="Y22" i="9" l="1"/>
  <c r="I23" i="9"/>
  <c r="F66" i="7"/>
  <c r="I24" i="9" l="1"/>
  <c r="I29" i="9" s="1"/>
  <c r="D66" i="7" s="1"/>
  <c r="U23" i="9"/>
  <c r="U24" i="9" s="1"/>
  <c r="Y13" i="9" l="1"/>
  <c r="F63" i="7" l="1"/>
  <c r="L13" i="6" l="1"/>
  <c r="L21" i="6"/>
  <c r="H18" i="1"/>
  <c r="H12" i="1"/>
  <c r="P21" i="6" l="1"/>
  <c r="H19" i="1"/>
  <c r="H21" i="1" s="1"/>
  <c r="H71" i="1" s="1"/>
  <c r="H89" i="1" s="1"/>
  <c r="H100" i="1" s="1"/>
  <c r="H48" i="7"/>
  <c r="J48" i="7"/>
  <c r="J71" i="1" l="1"/>
  <c r="J89" i="1" s="1"/>
  <c r="J100" i="1" s="1"/>
  <c r="H23" i="1"/>
  <c r="H45" i="1" s="1"/>
  <c r="H104" i="1"/>
  <c r="H136" i="1" s="1"/>
  <c r="H138" i="1" s="1"/>
  <c r="H139" i="1" s="1"/>
  <c r="L12" i="6" l="1"/>
  <c r="H26" i="1"/>
  <c r="H33" i="1" s="1"/>
  <c r="P12" i="6" l="1"/>
  <c r="L14" i="6"/>
  <c r="L17" i="6" s="1"/>
  <c r="J67" i="7" s="1"/>
  <c r="J69" i="7" s="1"/>
  <c r="J71" i="7" s="1"/>
  <c r="J104" i="1"/>
  <c r="J136" i="1" s="1"/>
  <c r="J138" i="1" s="1"/>
  <c r="J139" i="1" s="1"/>
  <c r="P13" i="6"/>
  <c r="L20" i="6"/>
  <c r="L22" i="6" s="1"/>
  <c r="H55" i="1"/>
  <c r="H58" i="1" s="1"/>
  <c r="H27" i="7"/>
  <c r="J27" i="7"/>
  <c r="P14" i="6" l="1"/>
  <c r="P17" i="6" s="1"/>
  <c r="P19" i="6" s="1"/>
  <c r="Y15" i="9"/>
  <c r="L19" i="6"/>
  <c r="L25" i="6" s="1"/>
  <c r="H67" i="7" s="1"/>
  <c r="P20" i="6"/>
  <c r="P22" i="6" s="1"/>
  <c r="P25" i="6" l="1"/>
  <c r="D16" i="7"/>
  <c r="K24" i="9" l="1"/>
  <c r="Y26" i="9" l="1"/>
  <c r="D48" i="7" l="1"/>
  <c r="F27" i="7"/>
  <c r="F48" i="7" l="1"/>
  <c r="D27" i="7"/>
  <c r="D71" i="1" l="1"/>
  <c r="D89" i="1" s="1"/>
  <c r="F71" i="1"/>
  <c r="F89" i="1" s="1"/>
  <c r="F100" i="1" s="1"/>
  <c r="D100" i="1" l="1"/>
  <c r="D104" i="1" s="1"/>
  <c r="D55" i="1"/>
  <c r="D136" i="1" l="1"/>
  <c r="D138" i="1" s="1"/>
  <c r="D139" i="1" s="1"/>
  <c r="F104" i="1"/>
  <c r="F136" i="1" s="1"/>
  <c r="F138" i="1" s="1"/>
  <c r="F139" i="1" s="1"/>
  <c r="D61" i="1"/>
  <c r="D58" i="1" s="1"/>
  <c r="K16" i="9" l="1"/>
  <c r="K19" i="9" s="1"/>
  <c r="U14" i="9"/>
  <c r="U16" i="9" s="1"/>
  <c r="U19" i="9" s="1"/>
  <c r="K21" i="9" l="1"/>
  <c r="K29" i="9" s="1"/>
  <c r="D67" i="7" s="1"/>
  <c r="H69" i="7"/>
  <c r="H71" i="7" s="1"/>
  <c r="H72" i="7" s="1"/>
  <c r="H73" i="7" s="1"/>
  <c r="F67" i="7"/>
  <c r="F69" i="7" s="1"/>
  <c r="F71" i="7" s="1"/>
  <c r="Y14" i="9"/>
  <c r="Y16" i="9" s="1"/>
  <c r="Y19" i="9" s="1"/>
  <c r="Y21" i="9" s="1"/>
  <c r="U21" i="9"/>
  <c r="U29" i="9" s="1"/>
  <c r="Y23" i="9"/>
  <c r="Y24" i="9" s="1"/>
  <c r="Y29" i="9" l="1"/>
  <c r="D69" i="7"/>
  <c r="F72" i="7"/>
  <c r="F73" i="7" s="1"/>
  <c r="J72" i="7"/>
  <c r="J73" i="7" s="1"/>
  <c r="D71" i="7" l="1"/>
  <c r="D72" i="7" s="1"/>
  <c r="D73" i="7" s="1"/>
</calcChain>
</file>

<file path=xl/sharedStrings.xml><?xml version="1.0" encoding="utf-8"?>
<sst xmlns="http://schemas.openxmlformats.org/spreadsheetml/2006/main" count="320" uniqueCount="217">
  <si>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</si>
  <si>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</si>
  <si>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</si>
  <si>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</si>
  <si>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</si>
  <si>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</si>
  <si>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</si>
  <si>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</si>
  <si>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</si>
  <si>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</si>
  <si>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</si>
  <si>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</si>
  <si>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</si>
  <si>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</si>
  <si>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</si>
  <si>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</si>
  <si>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</si>
  <si>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</si>
  <si>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</si>
  <si>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</si>
  <si>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</si>
  <si>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</si>
  <si>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</si>
  <si>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</si>
  <si>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</si>
  <si>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</si>
  <si>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</si>
  <si>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</si>
  <si>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เงินสดรับจากรายได้ดอกเบี้ย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</si>
  <si>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</si>
  <si>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</si>
  <si>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</si>
  <si>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</si>
  <si>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</si>
  <si>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</si>
  <si>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</si>
  <si>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</si>
  <si>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</si>
  <si>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</si>
  <si>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</si>
  <si>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</si>
  <si>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</si>
  <si>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</si>
  <si>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</si>
  <si>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</si>
  <si>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</si>
  <si>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</si>
  <si>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</si>
  <si>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</si>
  <si>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ของบริษัทฯ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</si>
  <si>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</si>
  <si>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</si>
  <si>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</si>
  <si>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</si>
  <si>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</si>
  <si>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</si>
  <si>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</si>
  <si>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</si>
  <si>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</si>
  <si>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</si>
  <si>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</si>
  <si>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>ผู้มีส่วนได้เสียที่</t>
  </si>
  <si>
    <t>ไม่มีอำนาจ</t>
  </si>
  <si>
    <t>ควบคุมของ</t>
  </si>
  <si>
    <t>บริษัทย่อย</t>
  </si>
  <si>
    <t>ส่วนของผู้ถือหุ้นของบริษัทฯ</t>
  </si>
  <si>
    <t xml:space="preserve">      ดอกเบี้ยรับ</t>
  </si>
  <si>
    <t xml:space="preserve">      ค่าใช้จ่ายดอกเบี้ย</t>
  </si>
  <si>
    <t>จ่ายดอกเบี้ย</t>
  </si>
  <si>
    <t>จ่ายภาษีเงินได้</t>
  </si>
  <si>
    <t>สินทรัพย์ดำเนินงาน(เพิ่มขึ้น)ลดลง</t>
  </si>
  <si>
    <t>เงินสดรับจากเงินมัดจำรับสำหรับการเช่า</t>
  </si>
  <si>
    <t>ค่าใช้จ่ายภาษีเงินได้</t>
  </si>
  <si>
    <t>ผลกระทบของภาษีเงินได้</t>
  </si>
  <si>
    <t>กรรมการ</t>
  </si>
  <si>
    <t>อสังหาริมทรัพย์เพื่อการลงทุน</t>
  </si>
  <si>
    <t>ค่าใช้จ่ายอื่น</t>
  </si>
  <si>
    <t xml:space="preserve">การแบ่งปันกำไร </t>
  </si>
  <si>
    <t>การควบคุมเดียวกัน</t>
  </si>
  <si>
    <t>กำไรสะสม</t>
  </si>
  <si>
    <t>หนี้สินและส่วนของผู้ถือหุ้น (ต่อ)</t>
  </si>
  <si>
    <t>เงินสดสุทธิจากกิจกรรมดำเนินงาน</t>
  </si>
  <si>
    <t>จ่ายเงินปันผล</t>
  </si>
  <si>
    <t>ข้อมูลกระแสเงินสดเปิดเผยเพิ่มเติม</t>
  </si>
  <si>
    <t>(หน่วย: บาท)</t>
  </si>
  <si>
    <t xml:space="preserve">   จำนวนหุ้นสามัญถัวเฉลี่ยถ่วงน้ำหนัก (หุ้น)</t>
  </si>
  <si>
    <t>กำไรเบ็ดเสร็จรวมสำหรับปี</t>
  </si>
  <si>
    <t xml:space="preserve">เงินปันผลจ่าย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</si>
  <si>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</si>
  <si>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</si>
  <si>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งบแสดงฐานะการเงินรวม</t>
  </si>
  <si>
    <t>งบแสดงฐานะการเงินรวม (ต่อ)</t>
  </si>
  <si>
    <t>งบกำไรขาดทุนรวม</t>
  </si>
  <si>
    <t>งบกำไรขาดทุนเบ็ดเสร็จรวม</t>
  </si>
  <si>
    <t>งบกระแสเงินสดรวม</t>
  </si>
  <si>
    <t>งบกระแสเงินสดรวม (ต่อ)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</si>
  <si>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</si>
  <si>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</si>
  <si>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</si>
  <si>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</si>
  <si>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</si>
  <si>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</si>
  <si>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</si>
  <si>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</si>
  <si>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</si>
  <si>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</si>
  <si>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</si>
  <si>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</si>
  <si>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</si>
  <si>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</si>
  <si>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</si>
  <si>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</si>
  <si>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คณิตศาสตร์ประกันภัย</t>
  </si>
  <si>
    <t>ผลขาดทุนจากการประมาณการตามหลัก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</si>
  <si>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</si>
  <si>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</si>
  <si>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</si>
  <si>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</si>
  <si>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</si>
  <si>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</si>
  <si>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</si>
  <si>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</si>
  <si>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ส่วนที่เป็นของ</t>
  </si>
  <si>
    <t>ส่วนเกินมูลค่าหุ้นสามัญ</t>
  </si>
  <si>
    <t>ส่วนเกินมูลค่า</t>
  </si>
  <si>
    <t>หุ้นสามัญ</t>
  </si>
  <si>
    <t>โอนกำไรสะสมที่ยังไม่ได้จัดสรรเป็นสำรองตามกฎหมาย</t>
  </si>
  <si>
    <t>เงินปันผลจ่าย</t>
  </si>
  <si>
    <t>เงินปันผลรับจากบริษัทย่อย</t>
  </si>
  <si>
    <t xml:space="preserve">      เงินปันผลรับจากบริษัทย่อย</t>
  </si>
  <si>
    <t>รวมองค์ประกอบอื่น</t>
  </si>
  <si>
    <t>ของส่วนผู้ถือหุ้น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</si>
  <si>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</si>
  <si>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</si>
  <si>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</si>
  <si>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กำไรขาดทุนเบ็ดเสร็จอื่น: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</si>
  <si>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</si>
  <si>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</si>
  <si>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</si>
  <si>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อสังหาริมทรัพย์เพื่อการลงทุนเพิ่มขึ้น</t>
  </si>
  <si>
    <t xml:space="preserve">   จ่ายสำรองผลประโยชน์พนักงาน</t>
  </si>
  <si>
    <t>เงินลงทุนชั่วคราว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</si>
  <si>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</si>
  <si>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</si>
  <si>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 xml:space="preserve">      การปรับลดสินค้าคงเหลือเป็น</t>
  </si>
  <si>
    <t>องค์ประกอบอื่นของ</t>
  </si>
  <si>
    <t>6, 9</t>
  </si>
  <si>
    <t>เงินปันผลค้างรับจากกิจการที่เกี่ยวข้องกัน</t>
  </si>
  <si>
    <t>6, 12</t>
  </si>
  <si>
    <t>ยอดคงเหลือ ณ วันที่ 1 มกราคม 2558</t>
  </si>
  <si>
    <t>ยอดคงเหลือ ณ วันที่ 31 ธันวาคม 2558</t>
  </si>
  <si>
    <t>กำไรก่อนภาษี</t>
  </si>
  <si>
    <t xml:space="preserve">        และอัตราดอกเบี้ยก่อนครบกำหนด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</si>
  <si>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</si>
  <si>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</si>
  <si>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</si>
  <si>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</si>
  <si>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</si>
  <si>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</si>
  <si>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</si>
  <si>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 xml:space="preserve">         มูลค่าสุทธิที่จะได้รับ </t>
  </si>
  <si>
    <t xml:space="preserve">      ขาดทุนจากการยกเลิกสัญญาแลกเปลี่ยนสกุลเงิน</t>
  </si>
  <si>
    <t>กำไร(ขาดทุน)จากการดำเนินงานก่อนการเปลี่ยนแปลง</t>
  </si>
  <si>
    <t>เงินลงทุนชั่วคราวลดลง(เพิ่มขึ้น)</t>
  </si>
  <si>
    <t>เงินสดจ่ายจากการยกเลิกสัญญาแลกเปลี่ยนสกุลเงิน</t>
  </si>
  <si>
    <t xml:space="preserve">   และอัตราดอกเบี้ยก่อนครบกำหนด</t>
  </si>
  <si>
    <t>กำไรต่อหุ้น</t>
  </si>
  <si>
    <t>เงินสดสุทธิจาก(ใช้ไปใน)กิจกรรมลงทุน</t>
  </si>
  <si>
    <t>เงินสดสุทธิจาก(ใช้ไปใน)กิจกรรมจัดหาเงิน</t>
  </si>
  <si>
    <t>ณ วันที่ 31 ธันวาคม 2559</t>
  </si>
  <si>
    <t xml:space="preserve">สำหรับปีสิ้นสุดวันที่ 31 ธันวาคม 2559 </t>
  </si>
  <si>
    <t>2559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</si>
  <si>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</si>
  <si>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</si>
  <si>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</si>
  <si>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</si>
  <si>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</si>
  <si>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</si>
  <si>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</si>
  <si>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</si>
  <si>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ส่วนของผู้มีส่วนได้เสียที่ไม่มีอำนาจควบคุมของบริษัทย่อย</t>
  </si>
  <si>
    <t>ค่าความนิยม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</si>
  <si>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</si>
  <si>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</si>
  <si>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</si>
  <si>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</si>
  <si>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   กำไรจากการขายเงินลงทุนชั่วคราวในหลักทรัพย์เพื่อค้า</t>
  </si>
  <si>
    <t xml:space="preserve">         ในหลักทรัพย์เพื่อค้า</t>
  </si>
  <si>
    <t xml:space="preserve">      กำไรจากการเปลี่ยนแปลงมูลค่าเงินลงทุนชั่วคราว</t>
  </si>
  <si>
    <t>เงินลงทุนในบริษัทย่อยเพิ่มขึ้น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</si>
  <si>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</si>
  <si>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ของบริษัทย่อยเพิ่มขึ้นจากการร่วมทุนของบริษัทย่อย </t>
  </si>
  <si>
    <t xml:space="preserve">   หนี้สินไม่หมุนเวียนอื่น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</si>
  <si>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</si>
  <si>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</si>
  <si>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เงินกู้ยืมระยะสั้นจากสถาบันการเงินเพิ่มขึ้น</t>
  </si>
  <si>
    <t>เงินกู้ยืมระยะยาวจากสถาบันการเงินเพิ่มขึ้น</t>
  </si>
  <si>
    <t>6, 17</t>
  </si>
  <si>
    <t>ผลต่างจากการแปลงค่างบการเงินที่เป็น</t>
  </si>
  <si>
    <t>เงินให้กู้ยืมระยะสั้นแก่กิจการที่เกี่ยวข้องกันเพิ่มขึ้น</t>
  </si>
  <si>
    <t>เงินสดรับคืนจากเงินให้กู้ยืมระยะสั้นแก่กิจการที่เกี่ยวข้องกัน</t>
  </si>
  <si>
    <t xml:space="preserve">      กำไรจากการจำหน่ายอุปกรณ์</t>
  </si>
  <si>
    <t>รายการที่ไม่เกี่ยวข้องกับเงินสด</t>
  </si>
  <si>
    <t>6, 29</t>
  </si>
  <si>
    <t xml:space="preserve">      ขาดทุนจากอัตราแลกเปลี่ยนที่ยังไม่เกิดขึ้นจริง</t>
  </si>
  <si>
    <t>เงินสดจาก(ใช้ไปใน)กิจกรรมดำเนินงาน</t>
  </si>
  <si>
    <t>เงินฝากธนาคารที่มีข้อจำกัดในการเบิกใช้ลดลง</t>
  </si>
  <si>
    <t>เงินสดและรายการเทียบเท่าเงินสดเพิ่มขึ้น(ลดลง)สุทธิ</t>
  </si>
  <si>
    <t xml:space="preserve">   เจ้าหนี้ค่าซื้ออาคารและอุปกรณ์เพิ่มขึ้น(ลดลง)</t>
  </si>
  <si>
    <t xml:space="preserve">   เงินปันผลค้างจ่าย</t>
  </si>
  <si>
    <t xml:space="preserve">   โอนอสังหาริมทรัพย์เพื่อการลงทุนไปเป็น</t>
  </si>
  <si>
    <t xml:space="preserve">      ที่ดิน อาคารและอุปกรณ์</t>
  </si>
  <si>
    <t>เงินมัดจำรับสำหรับการเช่า</t>
  </si>
  <si>
    <t xml:space="preserve">   เงินตราต่างประเทศลดลง</t>
  </si>
  <si>
    <t>เงินสดรับจากการร่วมทุนของบริษัทย่อย</t>
  </si>
  <si>
    <t xml:space="preserve">   ส่วนของผู้มีส่วนได้เสียที่ไม่มีอำนาจควบคุมของบริษัทย่อย</t>
  </si>
  <si>
    <t xml:space="preserve">      เพิ่มขึ้นจากการร่วมทุนของบริษัทย่อย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</si>
</sst>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3" fillId="0" borderId="0"/>
    <xf numFmtId="9" fontId="4" fillId="0" borderId="0" applyFont="0" applyFill="0" applyBorder="0" applyAlignment="0" applyProtection="0"/>
  </cellStyleXfs>
  <cellXfs count="144">
    <xf numFmtId="0" fontId="0" fillId="0" borderId="0" xfId="0"/>
    <xf numFmtId="37" fontId="5" fillId="0" borderId="0" xfId="3" applyNumberFormat="1" applyFont="1" applyFill="1" applyAlignment="1">
      <alignment horizontal="left"/>
    </xf>
    <xf numFmtId="37" fontId="5" fillId="0" borderId="0" xfId="3" applyNumberFormat="1" applyFont="1" applyFill="1" applyBorder="1" applyAlignment="1">
      <alignment horizontal="left"/>
    </xf>
    <xf numFmtId="37" fontId="6" fillId="0" borderId="0" xfId="3" applyNumberFormat="1" applyFont="1" applyFill="1" applyAlignment="1">
      <alignment horizontal="centerContinuous"/>
    </xf>
    <xf numFmtId="37" fontId="6" fillId="0" borderId="0" xfId="3" applyNumberFormat="1" applyFont="1" applyFill="1" applyBorder="1" applyAlignment="1">
      <alignment horizontal="centerContinuous"/>
    </xf>
    <xf numFmtId="37" fontId="6" fillId="0" borderId="0" xfId="3" applyNumberFormat="1" applyFont="1" applyFill="1" applyAlignment="1">
      <alignment horizontal="right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41" fontId="8" fillId="0" borderId="0" xfId="0" applyNumberFormat="1" applyFont="1" applyFill="1" applyAlignment="1"/>
    <xf numFmtId="37" fontId="7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41" fontId="6" fillId="0" borderId="2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3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Continuous"/>
    </xf>
    <xf numFmtId="41" fontId="6" fillId="0" borderId="3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8" fillId="0" borderId="0" xfId="4" applyNumberFormat="1" applyFont="1" applyFill="1" applyAlignment="1"/>
    <xf numFmtId="41" fontId="8" fillId="0" borderId="0" xfId="4" applyNumberFormat="1" applyFont="1" applyFill="1" applyBorder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38" fontId="8" fillId="0" borderId="0" xfId="4" applyNumberFormat="1" applyFont="1" applyFill="1" applyBorder="1" applyAlignment="1"/>
    <xf numFmtId="38" fontId="8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8" fillId="0" borderId="0" xfId="4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14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11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6" fillId="0" borderId="0" xfId="3" applyFont="1" applyFill="1" applyAlignment="1"/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Border="1" applyAlignment="1"/>
    <xf numFmtId="0" fontId="6" fillId="0" borderId="0" xfId="3" applyFont="1" applyFill="1" applyAlignment="1">
      <alignment horizontal="left"/>
    </xf>
    <xf numFmtId="0" fontId="7" fillId="0" borderId="0" xfId="3" applyNumberFormat="1" applyFont="1" applyFill="1" applyBorder="1" applyAlignment="1">
      <alignment horizontal="center"/>
    </xf>
    <xf numFmtId="41" fontId="6" fillId="0" borderId="4" xfId="3" applyNumberFormat="1" applyFont="1" applyFill="1" applyBorder="1" applyAlignment="1"/>
    <xf numFmtId="0" fontId="5" fillId="0" borderId="0" xfId="3" applyFont="1" applyFill="1" applyAlignment="1">
      <alignment horizontal="left"/>
    </xf>
    <xf numFmtId="41" fontId="6" fillId="0" borderId="2" xfId="3" applyNumberFormat="1" applyFont="1" applyFill="1" applyBorder="1" applyAlignment="1"/>
    <xf numFmtId="41" fontId="6" fillId="0" borderId="0" xfId="1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9" fontId="6" fillId="0" borderId="0" xfId="7" applyFont="1" applyFill="1" applyAlignment="1"/>
    <xf numFmtId="41" fontId="8" fillId="0" borderId="3" xfId="2" applyNumberFormat="1" applyFont="1" applyFill="1" applyBorder="1" applyAlignment="1"/>
    <xf numFmtId="37" fontId="6" fillId="0" borderId="5" xfId="3" applyNumberFormat="1" applyFont="1" applyFill="1" applyBorder="1" applyAlignment="1"/>
    <xf numFmtId="167" fontId="8" fillId="0" borderId="3" xfId="2" applyNumberFormat="1" applyFont="1" applyFill="1" applyBorder="1" applyAlignment="1"/>
    <xf numFmtId="37" fontId="6" fillId="0" borderId="0" xfId="6" applyNumberFormat="1" applyFont="1" applyFill="1" applyBorder="1" applyAlignment="1">
      <alignment horizontal="right"/>
    </xf>
    <xf numFmtId="0" fontId="6" fillId="0" borderId="0" xfId="3" quotePrefix="1" applyNumberFormat="1" applyFont="1" applyFill="1" applyBorder="1" applyAlignment="1">
      <alignment horizontal="center"/>
    </xf>
    <xf numFmtId="0" fontId="9" fillId="0" borderId="0" xfId="3" applyNumberFormat="1" applyFont="1" applyFill="1" applyBorder="1" applyAlignment="1">
      <alignment horizontal="center"/>
    </xf>
    <xf numFmtId="0" fontId="9" fillId="0" borderId="0" xfId="3" quotePrefix="1" applyNumberFormat="1" applyFont="1" applyFill="1" applyBorder="1" applyAlignment="1">
      <alignment horizontal="center"/>
    </xf>
    <xf numFmtId="168" fontId="7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Continuous"/>
    </xf>
    <xf numFmtId="0" fontId="6" fillId="0" borderId="0" xfId="5" applyNumberFormat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37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6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0" xfId="5" applyNumberFormat="1" applyFont="1" applyFill="1" applyBorder="1" applyAlignment="1"/>
    <xf numFmtId="41" fontId="6" fillId="0" borderId="0" xfId="5" applyNumberFormat="1" applyFont="1" applyFill="1" applyAlignment="1"/>
    <xf numFmtId="41" fontId="6" fillId="0" borderId="2" xfId="5" applyNumberFormat="1" applyFont="1" applyFill="1" applyBorder="1" applyAlignment="1"/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37" fontId="6" fillId="0" borderId="0" xfId="5" applyNumberFormat="1" applyFont="1" applyFill="1" applyAlignment="1"/>
    <xf numFmtId="37" fontId="7" fillId="0" borderId="0" xfId="5" applyNumberFormat="1" applyFont="1" applyFill="1" applyAlignment="1"/>
    <xf numFmtId="0" fontId="5" fillId="0" borderId="0" xfId="5" applyFont="1" applyFill="1" applyBorder="1" applyAlignment="1">
      <alignment horizontal="left"/>
    </xf>
    <xf numFmtId="37" fontId="6" fillId="0" borderId="0" xfId="5" applyNumberFormat="1" applyFont="1" applyFill="1" applyAlignment="1">
      <alignment horizontal="right"/>
    </xf>
    <xf numFmtId="37" fontId="6" fillId="0" borderId="0" xfId="5" applyNumberFormat="1" applyFont="1" applyFill="1" applyBorder="1" applyAlignment="1">
      <alignment horizontal="center"/>
    </xf>
    <xf numFmtId="37" fontId="6" fillId="0" borderId="4" xfId="5" quotePrefix="1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6" fillId="0" borderId="0" xfId="5" applyFont="1" applyFill="1" applyBorder="1" applyAlignment="1"/>
    <xf numFmtId="0" fontId="6" fillId="0" borderId="0" xfId="3" applyFont="1" applyFill="1" applyBorder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41" fontId="6" fillId="0" borderId="6" xfId="5" applyNumberFormat="1" applyFont="1" applyFill="1" applyBorder="1" applyAlignment="1"/>
    <xf numFmtId="41" fontId="6" fillId="0" borderId="7" xfId="5" applyNumberFormat="1" applyFont="1" applyFill="1" applyBorder="1" applyAlignment="1"/>
    <xf numFmtId="37" fontId="6" fillId="0" borderId="0" xfId="5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/>
    <xf numFmtId="41" fontId="6" fillId="0" borderId="3" xfId="5" applyNumberFormat="1" applyFont="1" applyFill="1" applyBorder="1" applyAlignment="1"/>
    <xf numFmtId="41" fontId="6" fillId="0" borderId="4" xfId="5" applyNumberFormat="1" applyFont="1" applyFill="1" applyBorder="1" applyAlignment="1"/>
    <xf numFmtId="41" fontId="6" fillId="0" borderId="8" xfId="3" applyNumberFormat="1" applyFont="1" applyFill="1" applyBorder="1" applyAlignment="1"/>
    <xf numFmtId="39" fontId="6" fillId="0" borderId="0" xfId="3" applyNumberFormat="1" applyFont="1" applyFill="1" applyAlignment="1"/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37" fontId="6" fillId="0" borderId="4" xfId="3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/>
    </xf>
  </cellXfs>
  <cellStyles count="8">
    <cellStyle name="Comma" xfId="1" builtinId="3"/>
    <cellStyle name="Comma 6" xfId="2"/>
    <cellStyle name="Normal" xfId="0" builtinId="0"/>
    <cellStyle name="Normal 2" xfId="3"/>
    <cellStyle name="Normal 6" xfId="6"/>
    <cellStyle name="Normal 7" xfId="4"/>
    <cellStyle name="Normal_Bspl-T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abSelected="1" view="pageBreakPreview" topLeftCell="A58" zoomScaleNormal="100" zoomScaleSheetLayoutView="100" workbookViewId="0">
      <selection activeCell="A72" sqref="A72"/>
    </sheetView>
  </sheetViews>
  <sheetFormatPr defaultColWidth="10.7109375" defaultRowHeight="21"/>
  <cols>
    <col min="1" max="1" width="40.7109375" style="7" customWidth="1"/>
    <col min="2" max="2" width="7.7109375" style="7" customWidth="1"/>
    <col min="3" max="3" width="1.28515625" style="7" customWidth="1"/>
    <col min="4" max="4" width="12.7109375" style="7" customWidth="1"/>
    <col min="5" max="5" width="1.28515625" style="6" customWidth="1"/>
    <col min="6" max="6" width="12.7109375" style="7" customWidth="1"/>
    <col min="7" max="7" width="1.42578125" style="6" customWidth="1"/>
    <col min="8" max="8" width="12.7109375" style="7" customWidth="1"/>
    <col min="9" max="9" width="1.28515625" style="7" customWidth="1"/>
    <col min="10" max="10" width="12.7109375" style="7" customWidth="1"/>
    <col min="11" max="11" width="1.28515625" style="7" customWidth="1"/>
    <col min="12" max="16384" width="10.7109375" style="7"/>
  </cols>
  <sheetData>
    <row r="1" spans="1:10" s="1" customFormat="1">
      <c r="A1" s="1" t="s">
        <v>114</v>
      </c>
      <c r="E1" s="2"/>
      <c r="G1" s="2"/>
    </row>
    <row r="2" spans="1:10" s="1" customFormat="1">
      <c r="A2" s="1" t="s">
        <v>90</v>
      </c>
      <c r="E2" s="2"/>
      <c r="G2" s="2"/>
    </row>
    <row r="3" spans="1:10" s="1" customFormat="1">
      <c r="A3" s="1" t="s">
        <v>169</v>
      </c>
      <c r="E3" s="2"/>
      <c r="G3" s="2"/>
    </row>
    <row r="4" spans="1:10">
      <c r="A4" s="3"/>
      <c r="B4" s="5"/>
      <c r="C4" s="3"/>
      <c r="D4" s="3"/>
      <c r="E4" s="4"/>
      <c r="J4" s="5" t="s">
        <v>84</v>
      </c>
    </row>
    <row r="5" spans="1:10">
      <c r="A5" s="3"/>
      <c r="B5" s="5"/>
      <c r="C5" s="3"/>
      <c r="D5" s="138" t="s">
        <v>96</v>
      </c>
      <c r="E5" s="138"/>
      <c r="F5" s="138"/>
      <c r="H5" s="138" t="s">
        <v>97</v>
      </c>
      <c r="I5" s="138"/>
      <c r="J5" s="138"/>
    </row>
    <row r="6" spans="1:10">
      <c r="A6" s="3"/>
      <c r="B6" s="80" t="s">
        <v>0</v>
      </c>
      <c r="C6" s="9"/>
      <c r="D6" s="89">
        <v>2559</v>
      </c>
      <c r="E6" s="88"/>
      <c r="F6" s="89">
        <v>2558</v>
      </c>
      <c r="G6" s="11"/>
      <c r="H6" s="89">
        <v>2559</v>
      </c>
      <c r="I6" s="88"/>
      <c r="J6" s="89">
        <v>2558</v>
      </c>
    </row>
    <row r="7" spans="1:10">
      <c r="A7" s="1" t="s">
        <v>1</v>
      </c>
      <c r="D7" s="8"/>
      <c r="F7" s="8"/>
    </row>
    <row r="8" spans="1:10">
      <c r="A8" s="12" t="s">
        <v>2</v>
      </c>
      <c r="D8" s="8"/>
      <c r="E8" s="13"/>
      <c r="G8" s="13"/>
    </row>
    <row r="9" spans="1:10">
      <c r="A9" s="15" t="s">
        <v>3</v>
      </c>
      <c r="B9" s="16">
        <v>7</v>
      </c>
      <c r="C9" s="16"/>
      <c r="D9" s="17">
        <v>745060243</v>
      </c>
      <c r="E9" s="13"/>
      <c r="F9" s="17">
        <v>1377483940</v>
      </c>
      <c r="G9" s="13"/>
      <c r="H9" s="17">
        <v>428753984</v>
      </c>
      <c r="I9" s="13"/>
      <c r="J9" s="17">
        <v>1273766773</v>
      </c>
    </row>
    <row r="10" spans="1:10">
      <c r="A10" s="15" t="s">
        <v>141</v>
      </c>
      <c r="B10" s="16">
        <v>8</v>
      </c>
      <c r="C10" s="16"/>
      <c r="D10" s="17">
        <v>604282308</v>
      </c>
      <c r="E10" s="13"/>
      <c r="F10" s="17">
        <v>473363474</v>
      </c>
      <c r="G10" s="13"/>
      <c r="H10" s="17">
        <v>604282308</v>
      </c>
      <c r="I10" s="13"/>
      <c r="J10" s="17">
        <v>473363474</v>
      </c>
    </row>
    <row r="11" spans="1:10">
      <c r="A11" s="15" t="s">
        <v>34</v>
      </c>
      <c r="B11" s="16" t="s">
        <v>146</v>
      </c>
      <c r="C11" s="18"/>
      <c r="D11" s="17">
        <v>561575798</v>
      </c>
      <c r="E11" s="13"/>
      <c r="F11" s="17">
        <v>425028488</v>
      </c>
      <c r="G11" s="13"/>
      <c r="H11" s="17">
        <v>43378607</v>
      </c>
      <c r="I11" s="13"/>
      <c r="J11" s="17">
        <v>16276449</v>
      </c>
    </row>
    <row r="12" spans="1:10">
      <c r="A12" s="15" t="s">
        <v>137</v>
      </c>
      <c r="B12" s="16">
        <v>6</v>
      </c>
      <c r="C12" s="18"/>
      <c r="D12" s="17">
        <v>0</v>
      </c>
      <c r="E12" s="13"/>
      <c r="F12" s="17">
        <v>0</v>
      </c>
      <c r="G12" s="13"/>
      <c r="H12" s="17">
        <v>3268000000</v>
      </c>
      <c r="I12" s="13"/>
      <c r="J12" s="17">
        <v>2625000000</v>
      </c>
    </row>
    <row r="13" spans="1:10">
      <c r="A13" s="15" t="s">
        <v>147</v>
      </c>
      <c r="B13" s="16" t="s">
        <v>203</v>
      </c>
      <c r="C13" s="18"/>
      <c r="D13" s="17">
        <v>0</v>
      </c>
      <c r="E13" s="13"/>
      <c r="F13" s="17">
        <v>0</v>
      </c>
      <c r="G13" s="13"/>
      <c r="H13" s="17">
        <v>726996730</v>
      </c>
      <c r="I13" s="13"/>
      <c r="J13" s="17">
        <v>422997040</v>
      </c>
    </row>
    <row r="14" spans="1:10">
      <c r="A14" s="15" t="s">
        <v>40</v>
      </c>
      <c r="B14" s="16">
        <v>10</v>
      </c>
      <c r="C14" s="18"/>
      <c r="D14" s="17">
        <v>433504355</v>
      </c>
      <c r="E14" s="13"/>
      <c r="F14" s="17">
        <v>248973951</v>
      </c>
      <c r="G14" s="13"/>
      <c r="H14" s="17">
        <v>0</v>
      </c>
      <c r="I14" s="13"/>
      <c r="J14" s="17">
        <v>0</v>
      </c>
    </row>
    <row r="15" spans="1:10">
      <c r="A15" s="7" t="s">
        <v>4</v>
      </c>
      <c r="B15" s="16">
        <v>11</v>
      </c>
      <c r="C15" s="91"/>
      <c r="D15" s="19">
        <v>110482301</v>
      </c>
      <c r="E15" s="20"/>
      <c r="F15" s="19">
        <v>16810729</v>
      </c>
      <c r="G15" s="20"/>
      <c r="H15" s="19">
        <v>2877</v>
      </c>
      <c r="I15" s="20"/>
      <c r="J15" s="19">
        <v>39</v>
      </c>
    </row>
    <row r="16" spans="1:10">
      <c r="A16" s="12" t="s">
        <v>5</v>
      </c>
      <c r="B16" s="91"/>
      <c r="C16" s="91"/>
      <c r="D16" s="21">
        <f>SUM(D9:D15)</f>
        <v>2454905005</v>
      </c>
      <c r="E16" s="20"/>
      <c r="F16" s="21">
        <f>SUM(F9:F15)</f>
        <v>2541660582</v>
      </c>
      <c r="G16" s="20"/>
      <c r="H16" s="21">
        <f>SUM(H9:H15)</f>
        <v>5071414506</v>
      </c>
      <c r="I16" s="20"/>
      <c r="J16" s="21">
        <f>SUM(J9:J15)</f>
        <v>4811403775</v>
      </c>
    </row>
    <row r="17" spans="1:10">
      <c r="A17" s="12" t="s">
        <v>6</v>
      </c>
      <c r="B17" s="91"/>
      <c r="C17" s="91"/>
      <c r="D17" s="19"/>
      <c r="E17" s="20"/>
      <c r="F17" s="19"/>
      <c r="G17" s="20"/>
      <c r="H17" s="19"/>
      <c r="I17" s="20"/>
      <c r="J17" s="19"/>
    </row>
    <row r="18" spans="1:10">
      <c r="A18" s="7" t="s">
        <v>101</v>
      </c>
      <c r="B18" s="16">
        <v>12</v>
      </c>
      <c r="C18" s="91"/>
      <c r="D18" s="19">
        <v>0</v>
      </c>
      <c r="E18" s="20"/>
      <c r="F18" s="19">
        <v>0</v>
      </c>
      <c r="G18" s="20"/>
      <c r="H18" s="19">
        <v>1959012611</v>
      </c>
      <c r="I18" s="20"/>
      <c r="J18" s="19">
        <v>958954056</v>
      </c>
    </row>
    <row r="19" spans="1:10">
      <c r="A19" s="7" t="s">
        <v>75</v>
      </c>
      <c r="B19" s="16">
        <v>13</v>
      </c>
      <c r="C19" s="16"/>
      <c r="D19" s="22">
        <v>103847726</v>
      </c>
      <c r="E19" s="20"/>
      <c r="F19" s="22">
        <v>107793236</v>
      </c>
      <c r="G19" s="20"/>
      <c r="H19" s="22">
        <v>0</v>
      </c>
      <c r="I19" s="20"/>
      <c r="J19" s="22">
        <v>0</v>
      </c>
    </row>
    <row r="20" spans="1:10">
      <c r="A20" s="7" t="s">
        <v>51</v>
      </c>
      <c r="B20" s="16">
        <v>14</v>
      </c>
      <c r="C20" s="16"/>
      <c r="D20" s="22">
        <v>6626890871</v>
      </c>
      <c r="E20" s="20"/>
      <c r="F20" s="22">
        <v>4667009577</v>
      </c>
      <c r="G20" s="20"/>
      <c r="H20" s="22">
        <v>0</v>
      </c>
      <c r="I20" s="20"/>
      <c r="J20" s="22">
        <v>0</v>
      </c>
    </row>
    <row r="21" spans="1:10">
      <c r="A21" s="23" t="s">
        <v>181</v>
      </c>
      <c r="B21" s="16">
        <v>12</v>
      </c>
      <c r="C21" s="16"/>
      <c r="D21" s="19">
        <v>536064842</v>
      </c>
      <c r="E21" s="20"/>
      <c r="F21" s="19">
        <v>0</v>
      </c>
      <c r="G21" s="20"/>
      <c r="H21" s="19">
        <v>0</v>
      </c>
      <c r="I21" s="20"/>
      <c r="J21" s="19">
        <v>0</v>
      </c>
    </row>
    <row r="22" spans="1:10">
      <c r="A22" s="23" t="s">
        <v>37</v>
      </c>
      <c r="B22" s="16">
        <v>15</v>
      </c>
      <c r="C22" s="16"/>
      <c r="D22" s="19">
        <v>15151465</v>
      </c>
      <c r="E22" s="20"/>
      <c r="F22" s="19">
        <v>15655233</v>
      </c>
      <c r="G22" s="20"/>
      <c r="H22" s="19">
        <v>0</v>
      </c>
      <c r="I22" s="20"/>
      <c r="J22" s="19">
        <v>0</v>
      </c>
    </row>
    <row r="23" spans="1:10">
      <c r="A23" s="23" t="s">
        <v>47</v>
      </c>
      <c r="B23" s="16">
        <v>24</v>
      </c>
      <c r="C23" s="16"/>
      <c r="D23" s="19">
        <v>33696130</v>
      </c>
      <c r="E23" s="20"/>
      <c r="F23" s="19">
        <v>25422686</v>
      </c>
      <c r="G23" s="20"/>
      <c r="H23" s="19">
        <v>4305686</v>
      </c>
      <c r="I23" s="20"/>
      <c r="J23" s="19">
        <v>2740137</v>
      </c>
    </row>
    <row r="24" spans="1:10">
      <c r="A24" s="23" t="s">
        <v>143</v>
      </c>
      <c r="B24" s="16">
        <v>6</v>
      </c>
      <c r="C24" s="16"/>
      <c r="D24" s="19">
        <v>0</v>
      </c>
      <c r="E24" s="20"/>
      <c r="F24" s="19">
        <v>0</v>
      </c>
      <c r="G24" s="20"/>
      <c r="H24" s="19">
        <v>26172146</v>
      </c>
      <c r="I24" s="20"/>
      <c r="J24" s="19">
        <v>26172146</v>
      </c>
    </row>
    <row r="25" spans="1:10">
      <c r="A25" s="23" t="s">
        <v>48</v>
      </c>
      <c r="B25" s="16">
        <v>6</v>
      </c>
      <c r="C25" s="16"/>
      <c r="D25" s="19">
        <v>7935009</v>
      </c>
      <c r="E25" s="20"/>
      <c r="F25" s="19">
        <v>3918400</v>
      </c>
      <c r="G25" s="20"/>
      <c r="H25" s="19">
        <v>0</v>
      </c>
      <c r="I25" s="20"/>
      <c r="J25" s="19">
        <v>0</v>
      </c>
    </row>
    <row r="26" spans="1:10">
      <c r="A26" s="12" t="s">
        <v>7</v>
      </c>
      <c r="B26" s="91"/>
      <c r="C26" s="91"/>
      <c r="D26" s="21">
        <f>SUM(D18:D25)</f>
        <v>7323586043</v>
      </c>
      <c r="E26" s="20"/>
      <c r="F26" s="21">
        <f>SUM(F18:F25)</f>
        <v>4819799132</v>
      </c>
      <c r="G26" s="20"/>
      <c r="H26" s="21">
        <f>SUM(H18:H25)</f>
        <v>1989490443</v>
      </c>
      <c r="I26" s="20"/>
      <c r="J26" s="21">
        <f>SUM(J18:J25)</f>
        <v>987866339</v>
      </c>
    </row>
    <row r="27" spans="1:10" ht="21.75" thickBot="1">
      <c r="A27" s="12" t="s">
        <v>8</v>
      </c>
      <c r="D27" s="24">
        <f>SUM(D16+D26)</f>
        <v>9778491048</v>
      </c>
      <c r="E27" s="13"/>
      <c r="F27" s="24">
        <f>SUM(F16+F26)</f>
        <v>7361459714</v>
      </c>
      <c r="G27" s="13"/>
      <c r="H27" s="24">
        <f>SUM(H16+H26)</f>
        <v>7060904949</v>
      </c>
      <c r="I27" s="13"/>
      <c r="J27" s="24">
        <f>SUM(J16+J26)</f>
        <v>5799270114</v>
      </c>
    </row>
    <row r="28" spans="1:10" ht="21.75" thickTop="1">
      <c r="A28" s="12"/>
      <c r="B28" s="19"/>
      <c r="E28" s="13"/>
      <c r="F28" s="19"/>
      <c r="G28" s="13"/>
    </row>
    <row r="29" spans="1:10">
      <c r="A29" s="7" t="s">
        <v>9</v>
      </c>
    </row>
    <row r="30" spans="1:10" s="1" customFormat="1">
      <c r="A30" s="1" t="s">
        <v>114</v>
      </c>
      <c r="E30" s="2"/>
      <c r="G30" s="2"/>
    </row>
    <row r="31" spans="1:10" s="1" customFormat="1">
      <c r="A31" s="1" t="s">
        <v>91</v>
      </c>
      <c r="E31" s="2"/>
      <c r="G31" s="2"/>
    </row>
    <row r="32" spans="1:10" s="1" customFormat="1">
      <c r="A32" s="1" t="s">
        <v>169</v>
      </c>
      <c r="E32" s="2"/>
      <c r="G32" s="2"/>
    </row>
    <row r="33" spans="1:16">
      <c r="A33" s="3"/>
      <c r="B33" s="5"/>
      <c r="C33" s="3"/>
      <c r="D33" s="3"/>
      <c r="E33" s="4"/>
      <c r="J33" s="5" t="s">
        <v>84</v>
      </c>
    </row>
    <row r="34" spans="1:16">
      <c r="A34" s="3"/>
      <c r="B34" s="5"/>
      <c r="C34" s="3"/>
      <c r="D34" s="138" t="s">
        <v>96</v>
      </c>
      <c r="E34" s="138"/>
      <c r="F34" s="138"/>
      <c r="H34" s="138" t="s">
        <v>97</v>
      </c>
      <c r="I34" s="138"/>
      <c r="J34" s="138"/>
    </row>
    <row r="35" spans="1:16">
      <c r="A35" s="3"/>
      <c r="B35" s="80" t="s">
        <v>0</v>
      </c>
      <c r="C35" s="9"/>
      <c r="D35" s="89">
        <v>2559</v>
      </c>
      <c r="E35" s="88"/>
      <c r="F35" s="89">
        <v>2558</v>
      </c>
      <c r="G35" s="11"/>
      <c r="H35" s="89">
        <v>2559</v>
      </c>
      <c r="I35" s="88"/>
      <c r="J35" s="89">
        <v>2558</v>
      </c>
    </row>
    <row r="36" spans="1:16">
      <c r="A36" s="1" t="s">
        <v>10</v>
      </c>
      <c r="B36" s="91"/>
      <c r="F36" s="91"/>
    </row>
    <row r="37" spans="1:16">
      <c r="A37" s="12" t="s">
        <v>11</v>
      </c>
      <c r="B37" s="14"/>
      <c r="E37" s="13"/>
      <c r="F37" s="14"/>
      <c r="G37" s="13"/>
      <c r="H37" s="14"/>
    </row>
    <row r="38" spans="1:16">
      <c r="A38" s="7" t="s">
        <v>182</v>
      </c>
      <c r="B38" s="16">
        <v>16</v>
      </c>
      <c r="C38" s="16"/>
      <c r="D38" s="14">
        <v>750000000</v>
      </c>
      <c r="E38" s="13"/>
      <c r="F38" s="14">
        <v>0</v>
      </c>
      <c r="G38" s="13"/>
      <c r="H38" s="14">
        <v>750000000</v>
      </c>
      <c r="I38" s="13"/>
      <c r="J38" s="14">
        <v>0</v>
      </c>
    </row>
    <row r="39" spans="1:16">
      <c r="A39" s="7" t="s">
        <v>35</v>
      </c>
      <c r="B39" s="16" t="s">
        <v>197</v>
      </c>
      <c r="C39" s="16"/>
      <c r="D39" s="14">
        <v>1301898328</v>
      </c>
      <c r="E39" s="13"/>
      <c r="F39" s="14">
        <v>801524803</v>
      </c>
      <c r="G39" s="13"/>
      <c r="H39" s="14">
        <v>55393471</v>
      </c>
      <c r="I39" s="13"/>
      <c r="J39" s="14">
        <v>34368596</v>
      </c>
    </row>
    <row r="40" spans="1:16">
      <c r="A40" s="7" t="s">
        <v>52</v>
      </c>
      <c r="B40" s="16"/>
      <c r="C40" s="16"/>
      <c r="D40" s="14">
        <v>183067160</v>
      </c>
      <c r="E40" s="13"/>
      <c r="F40" s="14">
        <v>98525038</v>
      </c>
      <c r="G40" s="13"/>
      <c r="H40" s="14">
        <v>1456170</v>
      </c>
      <c r="I40" s="13"/>
      <c r="J40" s="14">
        <v>1774145</v>
      </c>
    </row>
    <row r="41" spans="1:16">
      <c r="A41" s="7" t="s">
        <v>12</v>
      </c>
      <c r="B41" s="16">
        <v>18</v>
      </c>
      <c r="C41" s="16"/>
      <c r="D41" s="14">
        <v>90174940</v>
      </c>
      <c r="E41" s="13"/>
      <c r="F41" s="14">
        <v>51316317</v>
      </c>
      <c r="G41" s="13"/>
      <c r="H41" s="14">
        <v>20455649</v>
      </c>
      <c r="I41" s="13"/>
      <c r="J41" s="14">
        <v>16157461</v>
      </c>
    </row>
    <row r="42" spans="1:16">
      <c r="A42" s="12" t="s">
        <v>13</v>
      </c>
      <c r="B42" s="16"/>
      <c r="C42" s="16"/>
      <c r="D42" s="25">
        <f>SUM(D38:D41)</f>
        <v>2325140428</v>
      </c>
      <c r="E42" s="26"/>
      <c r="F42" s="25">
        <f>SUM(F38:F41)</f>
        <v>951366158</v>
      </c>
      <c r="G42" s="26"/>
      <c r="H42" s="25">
        <f>SUM(H38:H41)</f>
        <v>827305290</v>
      </c>
      <c r="I42" s="26"/>
      <c r="J42" s="25">
        <f>SUM(J38:J41)</f>
        <v>52300202</v>
      </c>
    </row>
    <row r="43" spans="1:16">
      <c r="A43" s="12" t="s">
        <v>14</v>
      </c>
      <c r="B43" s="16"/>
      <c r="C43" s="16"/>
      <c r="D43" s="13"/>
      <c r="E43" s="26"/>
      <c r="F43" s="13"/>
      <c r="G43" s="26"/>
      <c r="H43" s="13"/>
      <c r="I43" s="26"/>
      <c r="J43" s="13"/>
    </row>
    <row r="44" spans="1:16">
      <c r="A44" s="7" t="s">
        <v>183</v>
      </c>
      <c r="B44" s="16">
        <v>19</v>
      </c>
      <c r="C44" s="16"/>
      <c r="D44" s="13">
        <v>250000000</v>
      </c>
      <c r="E44" s="26"/>
      <c r="F44" s="13">
        <v>0</v>
      </c>
      <c r="G44" s="26"/>
      <c r="H44" s="13">
        <v>250000000</v>
      </c>
      <c r="I44" s="26"/>
      <c r="J44" s="13">
        <v>0</v>
      </c>
    </row>
    <row r="45" spans="1:16">
      <c r="A45" s="7" t="s">
        <v>36</v>
      </c>
      <c r="B45" s="16">
        <v>20</v>
      </c>
      <c r="C45" s="16"/>
      <c r="D45" s="19">
        <v>89751688</v>
      </c>
      <c r="E45" s="26"/>
      <c r="F45" s="19">
        <v>65561345</v>
      </c>
      <c r="G45" s="26"/>
      <c r="H45" s="19">
        <v>47700578</v>
      </c>
      <c r="I45" s="26"/>
      <c r="J45" s="19">
        <v>39872831</v>
      </c>
    </row>
    <row r="46" spans="1:16">
      <c r="A46" s="7" t="s">
        <v>212</v>
      </c>
      <c r="B46" s="16">
        <v>6</v>
      </c>
      <c r="C46" s="16"/>
      <c r="D46" s="19">
        <v>14056105</v>
      </c>
      <c r="E46" s="26"/>
      <c r="F46" s="19">
        <v>11183978</v>
      </c>
      <c r="G46" s="26"/>
      <c r="H46" s="19">
        <v>0</v>
      </c>
      <c r="I46" s="26"/>
      <c r="J46" s="19">
        <v>0</v>
      </c>
    </row>
    <row r="47" spans="1:16">
      <c r="A47" s="12" t="s">
        <v>15</v>
      </c>
      <c r="B47" s="16"/>
      <c r="C47" s="16"/>
      <c r="D47" s="25">
        <f>SUM(D44:D46)</f>
        <v>353807793</v>
      </c>
      <c r="E47" s="26"/>
      <c r="F47" s="25">
        <f>SUM(F44:F46)</f>
        <v>76745323</v>
      </c>
      <c r="G47" s="26"/>
      <c r="H47" s="25">
        <f>SUM(H44:H46)</f>
        <v>297700578</v>
      </c>
      <c r="I47" s="26"/>
      <c r="J47" s="25">
        <f>SUM(J44:J46)</f>
        <v>39872831</v>
      </c>
    </row>
    <row r="48" spans="1:16">
      <c r="A48" s="12" t="s">
        <v>16</v>
      </c>
      <c r="B48" s="91"/>
      <c r="C48" s="91"/>
      <c r="D48" s="25">
        <f>SUM(D42,D47)</f>
        <v>2678948221</v>
      </c>
      <c r="E48" s="26"/>
      <c r="F48" s="25">
        <f>SUM(F42,F47)</f>
        <v>1028111481</v>
      </c>
      <c r="G48" s="26"/>
      <c r="H48" s="25">
        <f>SUM(H42,H47)</f>
        <v>1125005868</v>
      </c>
      <c r="I48" s="26"/>
      <c r="J48" s="25">
        <f>SUM(J42,J47)</f>
        <v>92173033</v>
      </c>
      <c r="L48" s="131"/>
      <c r="M48" s="131"/>
      <c r="N48" s="131"/>
      <c r="O48" s="131"/>
      <c r="P48" s="131"/>
    </row>
    <row r="49" spans="1:10">
      <c r="A49" s="12"/>
      <c r="B49" s="13"/>
      <c r="C49" s="91"/>
      <c r="D49" s="91"/>
      <c r="E49" s="26"/>
      <c r="F49" s="13"/>
      <c r="G49" s="26"/>
    </row>
    <row r="50" spans="1:10">
      <c r="A50" s="7" t="s">
        <v>9</v>
      </c>
    </row>
    <row r="51" spans="1:10" s="1" customFormat="1">
      <c r="A51" s="1" t="s">
        <v>114</v>
      </c>
      <c r="E51" s="2"/>
      <c r="G51" s="2"/>
    </row>
    <row r="52" spans="1:10" s="1" customFormat="1">
      <c r="A52" s="1" t="s">
        <v>91</v>
      </c>
      <c r="E52" s="2"/>
      <c r="G52" s="2"/>
    </row>
    <row r="53" spans="1:10" s="1" customFormat="1">
      <c r="A53" s="1" t="s">
        <v>169</v>
      </c>
      <c r="E53" s="2"/>
      <c r="G53" s="2"/>
    </row>
    <row r="54" spans="1:10">
      <c r="A54" s="3"/>
      <c r="B54" s="5"/>
      <c r="C54" s="3"/>
      <c r="D54" s="3"/>
      <c r="E54" s="4"/>
      <c r="J54" s="5" t="s">
        <v>84</v>
      </c>
    </row>
    <row r="55" spans="1:10">
      <c r="A55" s="3"/>
      <c r="B55" s="5"/>
      <c r="C55" s="3"/>
      <c r="D55" s="138" t="s">
        <v>96</v>
      </c>
      <c r="E55" s="138"/>
      <c r="F55" s="138"/>
      <c r="H55" s="138" t="s">
        <v>97</v>
      </c>
      <c r="I55" s="138"/>
      <c r="J55" s="138"/>
    </row>
    <row r="56" spans="1:10">
      <c r="A56" s="3"/>
      <c r="B56" s="80" t="s">
        <v>0</v>
      </c>
      <c r="C56" s="9"/>
      <c r="D56" s="89">
        <v>2559</v>
      </c>
      <c r="E56" s="88"/>
      <c r="F56" s="89">
        <v>2558</v>
      </c>
      <c r="G56" s="11"/>
      <c r="H56" s="89">
        <v>2559</v>
      </c>
      <c r="I56" s="88"/>
      <c r="J56" s="89">
        <v>2558</v>
      </c>
    </row>
    <row r="57" spans="1:10">
      <c r="A57" s="1" t="s">
        <v>80</v>
      </c>
      <c r="B57" s="80"/>
      <c r="C57" s="9"/>
      <c r="D57" s="87"/>
      <c r="E57" s="11"/>
      <c r="F57" s="87"/>
      <c r="G57" s="11"/>
    </row>
    <row r="58" spans="1:10">
      <c r="A58" s="12" t="s">
        <v>17</v>
      </c>
      <c r="B58" s="14"/>
      <c r="C58" s="91"/>
      <c r="D58" s="91"/>
      <c r="E58" s="13"/>
      <c r="F58" s="14"/>
      <c r="G58" s="13"/>
    </row>
    <row r="59" spans="1:10">
      <c r="A59" s="7" t="s">
        <v>18</v>
      </c>
      <c r="B59" s="16"/>
      <c r="E59" s="13"/>
      <c r="F59" s="14"/>
      <c r="G59" s="13"/>
    </row>
    <row r="60" spans="1:10">
      <c r="A60" s="7" t="s">
        <v>46</v>
      </c>
      <c r="B60" s="16"/>
      <c r="C60" s="16"/>
      <c r="D60" s="16"/>
      <c r="E60" s="26"/>
      <c r="F60" s="13"/>
      <c r="G60" s="26"/>
    </row>
    <row r="61" spans="1:10" ht="21.75" thickBot="1">
      <c r="A61" s="7" t="s">
        <v>102</v>
      </c>
      <c r="B61" s="16"/>
      <c r="C61" s="16"/>
      <c r="D61" s="27">
        <v>1000000000</v>
      </c>
      <c r="E61" s="26"/>
      <c r="F61" s="27">
        <v>1000000000</v>
      </c>
      <c r="G61" s="26"/>
      <c r="H61" s="27">
        <v>1000000000</v>
      </c>
      <c r="I61" s="26"/>
      <c r="J61" s="27">
        <v>1000000000</v>
      </c>
    </row>
    <row r="62" spans="1:10" ht="21.75" thickTop="1">
      <c r="A62" s="7" t="s">
        <v>45</v>
      </c>
      <c r="B62" s="16"/>
      <c r="C62" s="91"/>
      <c r="D62" s="13"/>
      <c r="E62" s="26"/>
      <c r="F62" s="13"/>
      <c r="G62" s="26"/>
      <c r="H62" s="14"/>
      <c r="J62" s="14"/>
    </row>
    <row r="63" spans="1:10">
      <c r="A63" s="7" t="s">
        <v>102</v>
      </c>
      <c r="B63" s="16"/>
      <c r="C63" s="16"/>
      <c r="D63" s="13">
        <f>consolidated!E29</f>
        <v>1000000000</v>
      </c>
      <c r="E63" s="26"/>
      <c r="F63" s="13">
        <f>SUM(consolidated!E19)</f>
        <v>1000000000</v>
      </c>
      <c r="G63" s="26"/>
      <c r="H63" s="13">
        <f>company!F25</f>
        <v>1000000000</v>
      </c>
      <c r="I63" s="26"/>
      <c r="J63" s="13">
        <f>SUM(company!F17)</f>
        <v>1000000000</v>
      </c>
    </row>
    <row r="64" spans="1:10">
      <c r="A64" s="7" t="s">
        <v>123</v>
      </c>
      <c r="C64" s="16"/>
      <c r="D64" s="13">
        <v>3962980492</v>
      </c>
      <c r="E64" s="26"/>
      <c r="F64" s="13">
        <f>SUM(consolidated!G19)</f>
        <v>3962980492</v>
      </c>
      <c r="G64" s="26"/>
      <c r="H64" s="13">
        <f>company!H25</f>
        <v>3962980492</v>
      </c>
      <c r="I64" s="26"/>
      <c r="J64" s="13">
        <f>SUM(company!H17)</f>
        <v>3962980492</v>
      </c>
    </row>
    <row r="65" spans="1:10">
      <c r="A65" s="7" t="s">
        <v>79</v>
      </c>
      <c r="D65" s="14"/>
      <c r="E65" s="13"/>
      <c r="F65" s="14"/>
      <c r="G65" s="13"/>
      <c r="H65" s="14"/>
      <c r="I65" s="13"/>
      <c r="J65" s="14"/>
    </row>
    <row r="66" spans="1:10">
      <c r="A66" s="7" t="s">
        <v>98</v>
      </c>
      <c r="B66" s="16">
        <v>21</v>
      </c>
      <c r="D66" s="14">
        <f>consolidated!I29</f>
        <v>100000000</v>
      </c>
      <c r="E66" s="13"/>
      <c r="F66" s="14">
        <f>consolidated!I19</f>
        <v>94000000</v>
      </c>
      <c r="G66" s="13"/>
      <c r="H66" s="14">
        <f>company!J25</f>
        <v>100000000</v>
      </c>
      <c r="I66" s="13"/>
      <c r="J66" s="14">
        <f>SUM(company!J17)</f>
        <v>94000000</v>
      </c>
    </row>
    <row r="67" spans="1:10">
      <c r="A67" s="7" t="s">
        <v>99</v>
      </c>
      <c r="B67" s="13"/>
      <c r="D67" s="14">
        <f>consolidated!K29</f>
        <v>1377500411</v>
      </c>
      <c r="E67" s="13"/>
      <c r="F67" s="14">
        <f>consolidated!K19</f>
        <v>844192897</v>
      </c>
      <c r="G67" s="13"/>
      <c r="H67" s="14">
        <f>SUM(company!L25)</f>
        <v>763959533</v>
      </c>
      <c r="I67" s="13"/>
      <c r="J67" s="14">
        <f>SUM(company!L17)</f>
        <v>541157533</v>
      </c>
    </row>
    <row r="68" spans="1:10">
      <c r="A68" s="7" t="s">
        <v>100</v>
      </c>
      <c r="B68" s="13"/>
      <c r="D68" s="76">
        <f>consolidated!S29</f>
        <v>432558430</v>
      </c>
      <c r="E68" s="13"/>
      <c r="F68" s="76">
        <f>consolidated!S19</f>
        <v>432174844</v>
      </c>
      <c r="G68" s="13"/>
      <c r="H68" s="76">
        <f>company!N25</f>
        <v>108959056</v>
      </c>
      <c r="I68" s="13"/>
      <c r="J68" s="76">
        <f>company!N17</f>
        <v>108959056</v>
      </c>
    </row>
    <row r="69" spans="1:10">
      <c r="A69" s="7" t="s">
        <v>65</v>
      </c>
      <c r="B69" s="90"/>
      <c r="D69" s="14">
        <f>SUM(D63:D68)</f>
        <v>6873039333</v>
      </c>
      <c r="E69" s="13"/>
      <c r="F69" s="14">
        <f>SUM(F63:F68)</f>
        <v>6333348233</v>
      </c>
      <c r="G69" s="13"/>
      <c r="H69" s="14">
        <f>SUM(H63:H68)</f>
        <v>5935899081</v>
      </c>
      <c r="I69" s="13"/>
      <c r="J69" s="14">
        <f>SUM(J63:J68)</f>
        <v>5707097081</v>
      </c>
    </row>
    <row r="70" spans="1:10">
      <c r="A70" s="7" t="s">
        <v>180</v>
      </c>
      <c r="B70" s="90"/>
      <c r="C70" s="16"/>
      <c r="D70" s="13">
        <f>consolidated!W29</f>
        <v>226503494</v>
      </c>
      <c r="E70" s="26"/>
      <c r="F70" s="13">
        <f>consolidated!W19</f>
        <v>0</v>
      </c>
      <c r="G70" s="26"/>
      <c r="H70" s="13">
        <v>0</v>
      </c>
      <c r="I70" s="26"/>
      <c r="J70" s="13">
        <v>0</v>
      </c>
    </row>
    <row r="71" spans="1:10">
      <c r="A71" s="28" t="s">
        <v>50</v>
      </c>
      <c r="B71" s="13"/>
      <c r="D71" s="25">
        <f>SUM(D69:D70)</f>
        <v>7099542827</v>
      </c>
      <c r="E71" s="13"/>
      <c r="F71" s="25">
        <f>SUM(F69:F70)</f>
        <v>6333348233</v>
      </c>
      <c r="G71" s="13"/>
      <c r="H71" s="25">
        <f>SUM(H69:H70)</f>
        <v>5935899081</v>
      </c>
      <c r="I71" s="13"/>
      <c r="J71" s="25">
        <f>SUM(J69:J70)</f>
        <v>5707097081</v>
      </c>
    </row>
    <row r="72" spans="1:10" ht="21.75" thickBot="1">
      <c r="A72" s="12" t="s">
        <v>19</v>
      </c>
      <c r="B72" s="13"/>
      <c r="D72" s="27">
        <f>SUM(D48,D71)</f>
        <v>9778491048</v>
      </c>
      <c r="E72" s="13"/>
      <c r="F72" s="27">
        <f>SUM(F48,F71)</f>
        <v>7361459714</v>
      </c>
      <c r="G72" s="13"/>
      <c r="H72" s="27">
        <f>SUM(H48,H71)</f>
        <v>7060904949</v>
      </c>
      <c r="I72" s="13"/>
      <c r="J72" s="27">
        <f>SUM(J48,J71)</f>
        <v>5799270114</v>
      </c>
    </row>
    <row r="73" spans="1:10" ht="21.75" thickTop="1">
      <c r="B73" s="13"/>
      <c r="D73" s="14">
        <f>D72-D27</f>
        <v>0</v>
      </c>
      <c r="E73" s="13"/>
      <c r="F73" s="14">
        <f>F72-F27</f>
        <v>0</v>
      </c>
      <c r="G73" s="13"/>
      <c r="H73" s="14">
        <f>H72-H27</f>
        <v>0</v>
      </c>
      <c r="I73" s="13"/>
      <c r="J73" s="14">
        <f>J72-J27</f>
        <v>0</v>
      </c>
    </row>
    <row r="74" spans="1:10">
      <c r="A74" s="7" t="s">
        <v>9</v>
      </c>
    </row>
    <row r="76" spans="1:10">
      <c r="A76" s="84"/>
    </row>
    <row r="78" spans="1:10">
      <c r="B78" s="7" t="s">
        <v>74</v>
      </c>
    </row>
    <row r="79" spans="1:10">
      <c r="A79" s="84"/>
    </row>
  </sheetData>
  <mergeCells count="6">
    <mergeCell ref="D34:F34"/>
    <mergeCell ref="H34:J34"/>
    <mergeCell ref="D55:F55"/>
    <mergeCell ref="H55:J55"/>
    <mergeCell ref="D5:F5"/>
    <mergeCell ref="H5:J5"/>
  </mergeCells>
  <printOptions horizontalCentered="1"/>
  <pageMargins left="0.94488188976377963" right="0.43307086614173229" top="0.9055118110236221" bottom="0.74803149606299213" header="0.51181102362204722" footer="0.51181102362204722"/>
  <pageSetup paperSize="9" scale="85" orientation="portrait" r:id="rId1"/>
  <rowBreaks count="2" manualBreakCount="2">
    <brk id="29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showGridLines="0" view="pageBreakPreview" topLeftCell="A148" zoomScaleNormal="100" zoomScaleSheetLayoutView="100" workbookViewId="0">
      <selection activeCell="E116" sqref="E116"/>
    </sheetView>
  </sheetViews>
  <sheetFormatPr defaultColWidth="10.7109375" defaultRowHeight="21"/>
  <cols>
    <col min="1" max="1" width="35.7109375" style="7" customWidth="1"/>
    <col min="2" max="2" width="7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6.28515625" style="7" customWidth="1"/>
    <col min="11" max="16384" width="10.7109375" style="7"/>
  </cols>
  <sheetData>
    <row r="1" spans="1:11" s="1" customFormat="1">
      <c r="A1" s="1" t="s">
        <v>114</v>
      </c>
      <c r="E1" s="2"/>
      <c r="G1" s="2"/>
    </row>
    <row r="2" spans="1:11" s="1" customFormat="1">
      <c r="A2" s="1" t="s">
        <v>92</v>
      </c>
      <c r="E2" s="2"/>
      <c r="G2" s="2"/>
    </row>
    <row r="3" spans="1:11" s="1" customFormat="1">
      <c r="A3" s="1" t="s">
        <v>170</v>
      </c>
      <c r="E3" s="2"/>
      <c r="G3" s="2"/>
    </row>
    <row r="4" spans="1:11">
      <c r="A4" s="3"/>
      <c r="B4" s="5"/>
      <c r="C4" s="3"/>
      <c r="D4" s="3"/>
      <c r="E4" s="4"/>
      <c r="J4" s="5" t="s">
        <v>84</v>
      </c>
    </row>
    <row r="5" spans="1:11">
      <c r="A5" s="3"/>
      <c r="B5" s="5"/>
      <c r="C5" s="3"/>
      <c r="D5" s="138" t="s">
        <v>96</v>
      </c>
      <c r="E5" s="138"/>
      <c r="F5" s="138"/>
      <c r="H5" s="138" t="s">
        <v>97</v>
      </c>
      <c r="I5" s="138"/>
      <c r="J5" s="138"/>
    </row>
    <row r="6" spans="1:11">
      <c r="A6" s="3"/>
      <c r="B6" s="80" t="s">
        <v>0</v>
      </c>
      <c r="C6" s="3"/>
      <c r="D6" s="118" t="s">
        <v>171</v>
      </c>
      <c r="E6" s="120"/>
      <c r="F6" s="118">
        <v>2558</v>
      </c>
      <c r="H6" s="118" t="s">
        <v>171</v>
      </c>
      <c r="I6" s="120"/>
      <c r="J6" s="118">
        <v>2558</v>
      </c>
    </row>
    <row r="7" spans="1:11" s="33" customFormat="1">
      <c r="A7" s="30" t="s">
        <v>53</v>
      </c>
      <c r="B7" s="31"/>
      <c r="C7" s="32"/>
      <c r="D7" s="32"/>
      <c r="E7" s="32"/>
      <c r="F7" s="91"/>
      <c r="G7" s="8"/>
    </row>
    <row r="8" spans="1:11" s="33" customFormat="1">
      <c r="A8" s="30" t="s">
        <v>54</v>
      </c>
      <c r="B8" s="34"/>
      <c r="C8" s="35"/>
      <c r="D8" s="35"/>
      <c r="E8" s="35"/>
      <c r="F8" s="35"/>
      <c r="G8" s="34"/>
    </row>
    <row r="9" spans="1:11" s="33" customFormat="1">
      <c r="A9" s="33" t="s">
        <v>55</v>
      </c>
      <c r="B9" s="34"/>
      <c r="C9" s="36"/>
      <c r="D9" s="37">
        <v>9965398044</v>
      </c>
      <c r="E9" s="36"/>
      <c r="F9" s="37">
        <v>7753016785</v>
      </c>
      <c r="G9" s="38"/>
      <c r="H9" s="37">
        <v>0</v>
      </c>
      <c r="I9" s="36"/>
      <c r="J9" s="37">
        <v>0</v>
      </c>
      <c r="K9" s="7"/>
    </row>
    <row r="10" spans="1:11" s="33" customFormat="1">
      <c r="A10" s="33" t="s">
        <v>128</v>
      </c>
      <c r="B10" s="39" t="s">
        <v>148</v>
      </c>
      <c r="C10" s="36"/>
      <c r="D10" s="37">
        <v>0</v>
      </c>
      <c r="E10" s="36"/>
      <c r="F10" s="37">
        <v>0</v>
      </c>
      <c r="G10" s="38"/>
      <c r="H10" s="37">
        <v>1136994530</v>
      </c>
      <c r="I10" s="36"/>
      <c r="J10" s="37">
        <v>802994440</v>
      </c>
      <c r="K10" s="7"/>
    </row>
    <row r="11" spans="1:11" s="33" customFormat="1">
      <c r="A11" s="33" t="s">
        <v>20</v>
      </c>
      <c r="B11" s="39">
        <v>22.1</v>
      </c>
      <c r="C11" s="36"/>
      <c r="D11" s="40">
        <v>146748039</v>
      </c>
      <c r="E11" s="36"/>
      <c r="F11" s="40">
        <v>121300787</v>
      </c>
      <c r="G11" s="38"/>
      <c r="H11" s="40">
        <v>259924487</v>
      </c>
      <c r="I11" s="36"/>
      <c r="J11" s="40">
        <v>240470490</v>
      </c>
      <c r="K11" s="7"/>
    </row>
    <row r="12" spans="1:11" s="33" customFormat="1">
      <c r="A12" s="30" t="s">
        <v>56</v>
      </c>
      <c r="B12" s="34"/>
      <c r="C12" s="36"/>
      <c r="D12" s="40">
        <f>SUM(D9:D11)</f>
        <v>10112146083</v>
      </c>
      <c r="E12" s="36"/>
      <c r="F12" s="40">
        <f>SUM(F9:F11)</f>
        <v>7874317572</v>
      </c>
      <c r="G12" s="38"/>
      <c r="H12" s="40">
        <f>SUM(H9:H11)</f>
        <v>1396919017</v>
      </c>
      <c r="I12" s="36"/>
      <c r="J12" s="40">
        <f>SUM(J9:J11)</f>
        <v>1043464930</v>
      </c>
      <c r="K12" s="7"/>
    </row>
    <row r="13" spans="1:11" s="33" customFormat="1">
      <c r="A13" s="30" t="s">
        <v>57</v>
      </c>
      <c r="B13" s="34"/>
      <c r="C13" s="36"/>
      <c r="D13" s="37"/>
      <c r="E13" s="36"/>
      <c r="F13" s="37"/>
      <c r="G13" s="38"/>
      <c r="H13" s="37"/>
      <c r="I13" s="36"/>
      <c r="J13" s="37"/>
      <c r="K13" s="7"/>
    </row>
    <row r="14" spans="1:11" s="33" customFormat="1">
      <c r="A14" s="33" t="s">
        <v>58</v>
      </c>
      <c r="B14" s="39"/>
      <c r="C14" s="36"/>
      <c r="D14" s="37">
        <v>6388247905</v>
      </c>
      <c r="E14" s="36"/>
      <c r="F14" s="37">
        <v>4892858950</v>
      </c>
      <c r="G14" s="38"/>
      <c r="H14" s="37">
        <v>0</v>
      </c>
      <c r="I14" s="36"/>
      <c r="J14" s="37">
        <v>0</v>
      </c>
      <c r="K14" s="7"/>
    </row>
    <row r="15" spans="1:11" s="33" customFormat="1">
      <c r="A15" s="33" t="s">
        <v>59</v>
      </c>
      <c r="B15" s="39"/>
      <c r="C15" s="36"/>
      <c r="D15" s="36">
        <v>1484162697</v>
      </c>
      <c r="E15" s="36"/>
      <c r="F15" s="36">
        <v>1120068124</v>
      </c>
      <c r="G15" s="41"/>
      <c r="H15" s="36">
        <v>0</v>
      </c>
      <c r="I15" s="36"/>
      <c r="J15" s="36">
        <v>0</v>
      </c>
      <c r="K15" s="7"/>
    </row>
    <row r="16" spans="1:11" s="33" customFormat="1">
      <c r="A16" s="33" t="s">
        <v>21</v>
      </c>
      <c r="B16" s="39"/>
      <c r="C16" s="36"/>
      <c r="D16" s="36">
        <v>510790665</v>
      </c>
      <c r="E16" s="36"/>
      <c r="F16" s="36">
        <v>359888201</v>
      </c>
      <c r="G16" s="41"/>
      <c r="H16" s="36">
        <v>214205043</v>
      </c>
      <c r="I16" s="36"/>
      <c r="J16" s="36">
        <v>179436923</v>
      </c>
      <c r="K16" s="7"/>
    </row>
    <row r="17" spans="1:11" s="33" customFormat="1">
      <c r="A17" s="33" t="s">
        <v>76</v>
      </c>
      <c r="B17" s="39">
        <v>22.2</v>
      </c>
      <c r="C17" s="36"/>
      <c r="D17" s="36">
        <v>42177371</v>
      </c>
      <c r="E17" s="36"/>
      <c r="F17" s="36">
        <v>35180979</v>
      </c>
      <c r="G17" s="41"/>
      <c r="H17" s="36">
        <v>2029465</v>
      </c>
      <c r="I17" s="36"/>
      <c r="J17" s="36">
        <v>0</v>
      </c>
      <c r="K17" s="7"/>
    </row>
    <row r="18" spans="1:11" s="33" customFormat="1">
      <c r="A18" s="30" t="s">
        <v>60</v>
      </c>
      <c r="B18" s="39"/>
      <c r="C18" s="36"/>
      <c r="D18" s="42">
        <f>SUM(D14:D17)</f>
        <v>8425378638</v>
      </c>
      <c r="E18" s="36"/>
      <c r="F18" s="42">
        <f>SUM(F14:F17)</f>
        <v>6407996254</v>
      </c>
      <c r="G18" s="38"/>
      <c r="H18" s="42">
        <f>SUM(H14:H17)</f>
        <v>216234508</v>
      </c>
      <c r="I18" s="36"/>
      <c r="J18" s="42">
        <f>SUM(J14:J17)</f>
        <v>179436923</v>
      </c>
      <c r="K18" s="7"/>
    </row>
    <row r="19" spans="1:11" s="33" customFormat="1">
      <c r="A19" s="30" t="s">
        <v>153</v>
      </c>
      <c r="B19" s="39"/>
      <c r="C19" s="36"/>
      <c r="D19" s="36">
        <f>D12-D18</f>
        <v>1686767445</v>
      </c>
      <c r="E19" s="36"/>
      <c r="F19" s="36">
        <f>F12-F18</f>
        <v>1466321318</v>
      </c>
      <c r="G19" s="41"/>
      <c r="H19" s="36">
        <f>H12-H18</f>
        <v>1180684509</v>
      </c>
      <c r="I19" s="36"/>
      <c r="J19" s="36">
        <f>J12-J18</f>
        <v>864028007</v>
      </c>
      <c r="K19" s="7"/>
    </row>
    <row r="20" spans="1:11" s="33" customFormat="1">
      <c r="A20" s="33" t="s">
        <v>22</v>
      </c>
      <c r="B20" s="39"/>
      <c r="C20" s="36"/>
      <c r="D20" s="40">
        <v>-3678598</v>
      </c>
      <c r="E20" s="36"/>
      <c r="F20" s="40">
        <v>-1639411</v>
      </c>
      <c r="G20" s="38"/>
      <c r="H20" s="40">
        <v>-771798</v>
      </c>
      <c r="I20" s="36"/>
      <c r="J20" s="40">
        <v>-69961</v>
      </c>
      <c r="K20" s="7"/>
    </row>
    <row r="21" spans="1:11" s="33" customFormat="1">
      <c r="A21" s="30" t="s">
        <v>154</v>
      </c>
      <c r="B21" s="39"/>
      <c r="C21" s="36"/>
      <c r="D21" s="36">
        <f>SUM(D19:D20)</f>
        <v>1683088847</v>
      </c>
      <c r="E21" s="36"/>
      <c r="F21" s="36">
        <f>SUM(F19:F20)</f>
        <v>1464681907</v>
      </c>
      <c r="G21" s="38"/>
      <c r="H21" s="36">
        <f>SUM(H19:H20)</f>
        <v>1179912711</v>
      </c>
      <c r="I21" s="36"/>
      <c r="J21" s="36">
        <f>SUM(J19:J20)</f>
        <v>863958046</v>
      </c>
      <c r="K21" s="7"/>
    </row>
    <row r="22" spans="1:11" s="33" customFormat="1">
      <c r="A22" s="33" t="s">
        <v>72</v>
      </c>
      <c r="B22" s="39">
        <v>24</v>
      </c>
      <c r="C22" s="36"/>
      <c r="D22" s="40">
        <v>-278212728</v>
      </c>
      <c r="E22" s="36"/>
      <c r="F22" s="40">
        <v>-209147633</v>
      </c>
      <c r="G22" s="38"/>
      <c r="H22" s="40">
        <v>-8932070</v>
      </c>
      <c r="I22" s="36"/>
      <c r="J22" s="40">
        <v>-12152432</v>
      </c>
      <c r="K22" s="7"/>
    </row>
    <row r="23" spans="1:11" s="33" customFormat="1" ht="21.75" thickBot="1">
      <c r="A23" s="30" t="s">
        <v>155</v>
      </c>
      <c r="B23" s="39"/>
      <c r="C23" s="36"/>
      <c r="D23" s="43">
        <f>SUM(D21:D22)</f>
        <v>1404876119</v>
      </c>
      <c r="E23" s="36"/>
      <c r="F23" s="43">
        <f>SUM(F21:F22)</f>
        <v>1255534274</v>
      </c>
      <c r="G23" s="38"/>
      <c r="H23" s="43">
        <f>SUM(H21:H22)</f>
        <v>1170980641</v>
      </c>
      <c r="I23" s="36"/>
      <c r="J23" s="43">
        <f>SUM(J21:J22)</f>
        <v>851805614</v>
      </c>
      <c r="K23" s="7"/>
    </row>
    <row r="24" spans="1:11" ht="21.75" thickTop="1">
      <c r="B24" s="44"/>
      <c r="C24" s="44"/>
      <c r="D24" s="45"/>
      <c r="E24" s="46"/>
      <c r="F24" s="45"/>
    </row>
    <row r="25" spans="1:11">
      <c r="A25" s="12" t="s">
        <v>77</v>
      </c>
      <c r="D25" s="29"/>
      <c r="E25" s="4"/>
      <c r="F25" s="29"/>
    </row>
    <row r="26" spans="1:11" ht="21.75" thickBot="1">
      <c r="A26" s="7" t="s">
        <v>156</v>
      </c>
      <c r="D26" s="19">
        <f>D29-D28</f>
        <v>1489755815</v>
      </c>
      <c r="E26" s="46"/>
      <c r="F26" s="19">
        <f>F29-F28</f>
        <v>1255534274</v>
      </c>
      <c r="H26" s="47">
        <f>H23</f>
        <v>1170980641</v>
      </c>
      <c r="J26" s="47">
        <f>J23</f>
        <v>851805614</v>
      </c>
    </row>
    <row r="27" spans="1:11" ht="21.75" thickTop="1">
      <c r="A27" s="23" t="s">
        <v>110</v>
      </c>
      <c r="D27" s="19"/>
      <c r="E27" s="46"/>
      <c r="F27" s="19"/>
    </row>
    <row r="28" spans="1:11">
      <c r="A28" s="7" t="s">
        <v>111</v>
      </c>
      <c r="D28" s="48">
        <v>-84879696</v>
      </c>
      <c r="E28" s="46"/>
      <c r="F28" s="48">
        <v>0</v>
      </c>
      <c r="H28" s="82"/>
      <c r="J28" s="82"/>
    </row>
    <row r="29" spans="1:11" ht="21.75" thickBot="1">
      <c r="A29" s="12"/>
      <c r="D29" s="47">
        <f>D23</f>
        <v>1404876119</v>
      </c>
      <c r="E29" s="46"/>
      <c r="F29" s="47">
        <f>F23</f>
        <v>1255534274</v>
      </c>
      <c r="H29" s="82"/>
      <c r="J29" s="82"/>
    </row>
    <row r="30" spans="1:11" ht="21.75" thickTop="1">
      <c r="D30" s="29"/>
      <c r="E30" s="4"/>
      <c r="F30" s="29"/>
    </row>
    <row r="31" spans="1:11">
      <c r="A31" s="49" t="s">
        <v>166</v>
      </c>
      <c r="B31" s="44">
        <v>26</v>
      </c>
      <c r="D31" s="29"/>
      <c r="E31" s="4"/>
      <c r="F31" s="29"/>
    </row>
    <row r="32" spans="1:11" s="50" customFormat="1">
      <c r="A32" s="54" t="s">
        <v>157</v>
      </c>
      <c r="C32" s="44"/>
      <c r="D32" s="51"/>
      <c r="E32" s="52"/>
      <c r="F32" s="51"/>
      <c r="G32" s="53"/>
    </row>
    <row r="33" spans="1:10" s="50" customFormat="1" ht="21.75" thickBot="1">
      <c r="A33" s="54" t="s">
        <v>158</v>
      </c>
      <c r="B33" s="55"/>
      <c r="C33" s="55"/>
      <c r="D33" s="85">
        <f>SUM(D26/D35)</f>
        <v>1.4897558150000001</v>
      </c>
      <c r="E33" s="52"/>
      <c r="F33" s="85">
        <f>SUM(F26/F35)</f>
        <v>1.255534274</v>
      </c>
      <c r="G33" s="53"/>
      <c r="H33" s="85">
        <f>SUM(H26/H35)</f>
        <v>1.1709806410000001</v>
      </c>
      <c r="I33" s="52"/>
      <c r="J33" s="85">
        <f>SUM(J26/J35)</f>
        <v>0.85180561399999999</v>
      </c>
    </row>
    <row r="34" spans="1:10" s="50" customFormat="1" ht="21.75" thickTop="1">
      <c r="A34" s="54"/>
      <c r="B34" s="56"/>
      <c r="C34" s="56"/>
      <c r="D34" s="51"/>
      <c r="E34" s="52"/>
      <c r="F34" s="51"/>
      <c r="G34" s="53"/>
      <c r="H34" s="51"/>
      <c r="I34" s="52"/>
      <c r="J34" s="51"/>
    </row>
    <row r="35" spans="1:10" s="50" customFormat="1" ht="21.75" thickBot="1">
      <c r="A35" s="54" t="s">
        <v>85</v>
      </c>
      <c r="B35" s="55"/>
      <c r="C35" s="55"/>
      <c r="D35" s="83">
        <v>1000000000</v>
      </c>
      <c r="E35" s="51"/>
      <c r="F35" s="83">
        <v>1000000000</v>
      </c>
      <c r="G35" s="53"/>
      <c r="H35" s="83">
        <v>1000000000</v>
      </c>
      <c r="I35" s="51"/>
      <c r="J35" s="83">
        <v>1000000000</v>
      </c>
    </row>
    <row r="36" spans="1:10" s="50" customFormat="1" ht="21.75" thickTop="1">
      <c r="A36" s="54"/>
      <c r="B36" s="58"/>
      <c r="C36" s="55"/>
      <c r="D36" s="55"/>
      <c r="E36" s="57"/>
      <c r="F36" s="58"/>
      <c r="G36" s="53"/>
    </row>
    <row r="37" spans="1:10">
      <c r="A37" s="7" t="s">
        <v>9</v>
      </c>
      <c r="B37" s="59"/>
      <c r="F37" s="59"/>
    </row>
    <row r="38" spans="1:10" s="1" customFormat="1">
      <c r="A38" s="1" t="s">
        <v>114</v>
      </c>
      <c r="E38" s="2"/>
      <c r="G38" s="2"/>
    </row>
    <row r="39" spans="1:10" s="1" customFormat="1">
      <c r="A39" s="1" t="s">
        <v>93</v>
      </c>
      <c r="E39" s="2"/>
      <c r="G39" s="2"/>
    </row>
    <row r="40" spans="1:10" s="1" customFormat="1">
      <c r="A40" s="1" t="s">
        <v>170</v>
      </c>
      <c r="E40" s="2"/>
      <c r="G40" s="2"/>
    </row>
    <row r="41" spans="1:10">
      <c r="A41" s="3"/>
      <c r="B41" s="5"/>
      <c r="C41" s="3"/>
      <c r="D41" s="3"/>
      <c r="E41" s="4"/>
      <c r="J41" s="5" t="s">
        <v>84</v>
      </c>
    </row>
    <row r="42" spans="1:10">
      <c r="A42" s="3"/>
      <c r="B42" s="5"/>
      <c r="C42" s="3"/>
      <c r="D42" s="138" t="s">
        <v>96</v>
      </c>
      <c r="E42" s="138"/>
      <c r="F42" s="138"/>
      <c r="H42" s="138" t="s">
        <v>97</v>
      </c>
      <c r="I42" s="138"/>
      <c r="J42" s="138"/>
    </row>
    <row r="43" spans="1:10">
      <c r="A43" s="3"/>
      <c r="B43" s="80" t="s">
        <v>0</v>
      </c>
      <c r="C43" s="3"/>
      <c r="D43" s="118" t="s">
        <v>171</v>
      </c>
      <c r="E43" s="120"/>
      <c r="F43" s="118">
        <v>2558</v>
      </c>
      <c r="H43" s="118" t="s">
        <v>171</v>
      </c>
      <c r="I43" s="120"/>
      <c r="J43" s="118">
        <v>2558</v>
      </c>
    </row>
    <row r="44" spans="1:10">
      <c r="A44" s="3"/>
      <c r="B44" s="60"/>
      <c r="C44" s="9"/>
      <c r="D44" s="60"/>
      <c r="E44" s="10"/>
      <c r="F44" s="60"/>
    </row>
    <row r="45" spans="1:10" s="62" customFormat="1">
      <c r="A45" s="61" t="s">
        <v>155</v>
      </c>
      <c r="B45" s="68"/>
      <c r="D45" s="63">
        <f>D23</f>
        <v>1404876119</v>
      </c>
      <c r="E45" s="68"/>
      <c r="F45" s="63">
        <f>F23</f>
        <v>1255534274</v>
      </c>
      <c r="H45" s="63">
        <f>H23</f>
        <v>1170980641</v>
      </c>
      <c r="I45" s="68"/>
      <c r="J45" s="63">
        <f>J23</f>
        <v>851805614</v>
      </c>
    </row>
    <row r="46" spans="1:10" s="62" customFormat="1">
      <c r="A46" s="64"/>
      <c r="B46" s="36"/>
      <c r="D46" s="37"/>
      <c r="E46" s="36"/>
      <c r="F46" s="37"/>
      <c r="H46" s="37"/>
      <c r="I46" s="36"/>
      <c r="J46" s="37"/>
    </row>
    <row r="47" spans="1:10" s="62" customFormat="1">
      <c r="A47" s="65" t="s">
        <v>135</v>
      </c>
      <c r="B47" s="36"/>
      <c r="D47" s="36"/>
      <c r="E47" s="36"/>
      <c r="F47" s="36"/>
      <c r="H47" s="36"/>
      <c r="I47" s="36"/>
      <c r="J47" s="36"/>
    </row>
    <row r="48" spans="1:10" s="62" customFormat="1">
      <c r="A48" s="64" t="s">
        <v>184</v>
      </c>
      <c r="B48" s="36"/>
      <c r="D48" s="36"/>
      <c r="E48" s="36"/>
      <c r="F48" s="36"/>
      <c r="H48" s="36"/>
      <c r="I48" s="36"/>
      <c r="J48" s="36"/>
    </row>
    <row r="49" spans="1:10" s="62" customFormat="1">
      <c r="A49" s="64" t="s">
        <v>185</v>
      </c>
      <c r="B49" s="36"/>
      <c r="D49" s="36">
        <v>-13869979</v>
      </c>
      <c r="E49" s="36"/>
      <c r="F49" s="36">
        <v>0</v>
      </c>
      <c r="H49" s="36">
        <v>0</v>
      </c>
      <c r="I49" s="36"/>
      <c r="J49" s="36">
        <v>0</v>
      </c>
    </row>
    <row r="50" spans="1:10" s="62" customFormat="1">
      <c r="A50" s="64" t="s">
        <v>113</v>
      </c>
      <c r="B50" s="36"/>
      <c r="E50" s="36"/>
      <c r="F50" s="36"/>
      <c r="H50" s="36"/>
      <c r="I50" s="36"/>
      <c r="J50" s="36"/>
    </row>
    <row r="51" spans="1:10" s="62" customFormat="1">
      <c r="A51" s="62" t="s">
        <v>112</v>
      </c>
      <c r="B51" s="44">
        <v>20</v>
      </c>
      <c r="D51" s="36">
        <v>-13060376</v>
      </c>
      <c r="E51" s="36"/>
      <c r="F51" s="36">
        <v>-1008755</v>
      </c>
      <c r="H51" s="36">
        <v>-2723301</v>
      </c>
      <c r="I51" s="36"/>
      <c r="J51" s="36">
        <v>-4475730</v>
      </c>
    </row>
    <row r="52" spans="1:10" s="62" customFormat="1">
      <c r="A52" s="64" t="s">
        <v>73</v>
      </c>
      <c r="B52" s="44">
        <v>24</v>
      </c>
      <c r="D52" s="40">
        <v>2612075</v>
      </c>
      <c r="E52" s="36"/>
      <c r="F52" s="40">
        <v>201751</v>
      </c>
      <c r="H52" s="40">
        <v>544660</v>
      </c>
      <c r="I52" s="36"/>
      <c r="J52" s="40">
        <v>895146</v>
      </c>
    </row>
    <row r="53" spans="1:10" s="62" customFormat="1">
      <c r="A53" s="65" t="s">
        <v>132</v>
      </c>
      <c r="B53" s="68"/>
      <c r="C53" s="66"/>
      <c r="D53" s="63">
        <f>SUM(D49:D52)</f>
        <v>-24318280</v>
      </c>
      <c r="E53" s="36"/>
      <c r="F53" s="63">
        <f>SUM(F49:F52)</f>
        <v>-807004</v>
      </c>
      <c r="H53" s="63">
        <f>SUM(H49:H52)</f>
        <v>-2178641</v>
      </c>
      <c r="I53" s="36"/>
      <c r="J53" s="63">
        <f>SUM(J49:J52)</f>
        <v>-3580584</v>
      </c>
    </row>
    <row r="54" spans="1:10" s="62" customFormat="1">
      <c r="A54" s="65"/>
      <c r="B54" s="36"/>
      <c r="C54" s="66"/>
      <c r="D54" s="37"/>
      <c r="E54" s="36"/>
      <c r="F54" s="37"/>
      <c r="H54" s="37"/>
      <c r="I54" s="36"/>
      <c r="J54" s="37"/>
    </row>
    <row r="55" spans="1:10" s="62" customFormat="1" ht="21.75" thickBot="1">
      <c r="A55" s="65" t="s">
        <v>86</v>
      </c>
      <c r="B55" s="68"/>
      <c r="C55" s="66"/>
      <c r="D55" s="67">
        <f>D45+D53</f>
        <v>1380557839</v>
      </c>
      <c r="E55" s="68"/>
      <c r="F55" s="67">
        <f>F45+F53</f>
        <v>1254727270</v>
      </c>
      <c r="H55" s="67">
        <f>H45+H53</f>
        <v>1168802000</v>
      </c>
      <c r="I55" s="68"/>
      <c r="J55" s="67">
        <f>J45+J53</f>
        <v>848225030</v>
      </c>
    </row>
    <row r="56" spans="1:10" s="62" customFormat="1" ht="21.75" thickTop="1">
      <c r="A56" s="65"/>
      <c r="B56" s="68"/>
      <c r="C56" s="66"/>
      <c r="D56" s="68"/>
      <c r="E56" s="68"/>
      <c r="F56" s="68"/>
      <c r="H56" s="68"/>
      <c r="I56" s="68"/>
      <c r="J56" s="68"/>
    </row>
    <row r="57" spans="1:10" s="62" customFormat="1">
      <c r="A57" s="65" t="s">
        <v>136</v>
      </c>
      <c r="B57" s="68"/>
      <c r="C57" s="66"/>
      <c r="D57" s="68"/>
      <c r="E57" s="68"/>
      <c r="F57" s="68"/>
      <c r="H57" s="68"/>
      <c r="I57" s="68"/>
      <c r="J57" s="68"/>
    </row>
    <row r="58" spans="1:10" s="62" customFormat="1" ht="21.75" thickBot="1">
      <c r="A58" s="7" t="s">
        <v>156</v>
      </c>
      <c r="B58" s="68"/>
      <c r="C58" s="66"/>
      <c r="D58" s="68">
        <f>SUM(D61-D60)</f>
        <v>1479691100</v>
      </c>
      <c r="E58" s="68"/>
      <c r="F58" s="68">
        <f>SUM(F61-F60)</f>
        <v>1254727270</v>
      </c>
      <c r="H58" s="67">
        <f>SUM(H55)</f>
        <v>1168802000</v>
      </c>
      <c r="I58" s="68"/>
      <c r="J58" s="67">
        <f>SUM(J55)</f>
        <v>848225030</v>
      </c>
    </row>
    <row r="59" spans="1:10" ht="21.75" thickTop="1">
      <c r="A59" s="23" t="s">
        <v>110</v>
      </c>
      <c r="D59" s="19"/>
      <c r="E59" s="46"/>
      <c r="F59" s="19"/>
      <c r="H59" s="19"/>
      <c r="I59" s="46"/>
      <c r="J59" s="19"/>
    </row>
    <row r="60" spans="1:10">
      <c r="A60" s="7" t="s">
        <v>111</v>
      </c>
      <c r="B60" s="29"/>
      <c r="D60" s="48">
        <v>-99133261</v>
      </c>
      <c r="E60" s="46"/>
      <c r="F60" s="48">
        <v>0</v>
      </c>
      <c r="H60" s="19"/>
      <c r="I60" s="46"/>
      <c r="J60" s="19"/>
    </row>
    <row r="61" spans="1:10" s="62" customFormat="1" ht="21.75" thickBot="1">
      <c r="A61" s="65" t="s">
        <v>86</v>
      </c>
      <c r="B61" s="36"/>
      <c r="C61" s="66"/>
      <c r="D61" s="43">
        <f>SUM(D55)</f>
        <v>1380557839</v>
      </c>
      <c r="E61" s="36"/>
      <c r="F61" s="43">
        <f>SUM(F55)</f>
        <v>1254727270</v>
      </c>
      <c r="H61" s="36"/>
      <c r="I61" s="36"/>
      <c r="J61" s="36"/>
    </row>
    <row r="62" spans="1:10" s="62" customFormat="1" ht="21.75" thickTop="1">
      <c r="A62" s="64"/>
      <c r="B62" s="36"/>
      <c r="C62" s="66"/>
      <c r="D62" s="37"/>
      <c r="E62" s="36"/>
      <c r="F62" s="37"/>
    </row>
    <row r="63" spans="1:10" s="62" customFormat="1">
      <c r="A63" s="62" t="s">
        <v>9</v>
      </c>
      <c r="B63" s="37"/>
      <c r="C63" s="66"/>
      <c r="D63" s="37"/>
      <c r="E63" s="36"/>
      <c r="F63" s="37"/>
    </row>
    <row r="64" spans="1:10" s="69" customFormat="1">
      <c r="A64" s="1" t="s">
        <v>114</v>
      </c>
      <c r="E64" s="70"/>
      <c r="G64" s="70"/>
      <c r="H64" s="71"/>
    </row>
    <row r="65" spans="1:10" s="69" customFormat="1">
      <c r="A65" s="72" t="s">
        <v>94</v>
      </c>
      <c r="E65" s="70"/>
      <c r="G65" s="70"/>
      <c r="H65" s="71"/>
    </row>
    <row r="66" spans="1:10" s="1" customFormat="1">
      <c r="A66" s="1" t="s">
        <v>170</v>
      </c>
      <c r="E66" s="2"/>
      <c r="G66" s="2"/>
    </row>
    <row r="67" spans="1:10" ht="18" customHeight="1">
      <c r="A67" s="3"/>
      <c r="B67" s="5"/>
      <c r="C67" s="3"/>
      <c r="D67" s="3"/>
      <c r="E67" s="4"/>
      <c r="J67" s="5" t="s">
        <v>84</v>
      </c>
    </row>
    <row r="68" spans="1:10">
      <c r="A68" s="3"/>
      <c r="B68" s="5"/>
      <c r="C68" s="3"/>
      <c r="D68" s="138" t="s">
        <v>96</v>
      </c>
      <c r="E68" s="138"/>
      <c r="F68" s="138"/>
      <c r="H68" s="138" t="s">
        <v>97</v>
      </c>
      <c r="I68" s="138"/>
      <c r="J68" s="138"/>
    </row>
    <row r="69" spans="1:10">
      <c r="A69" s="3"/>
      <c r="B69" s="80"/>
      <c r="C69" s="3"/>
      <c r="D69" s="118" t="s">
        <v>171</v>
      </c>
      <c r="E69" s="120"/>
      <c r="F69" s="118">
        <v>2558</v>
      </c>
      <c r="H69" s="118" t="s">
        <v>171</v>
      </c>
      <c r="I69" s="120"/>
      <c r="J69" s="118">
        <v>2558</v>
      </c>
    </row>
    <row r="70" spans="1:10" s="69" customFormat="1">
      <c r="A70" s="72" t="s">
        <v>23</v>
      </c>
      <c r="B70" s="73"/>
      <c r="C70" s="73"/>
      <c r="D70" s="73"/>
      <c r="E70" s="70"/>
      <c r="F70" s="73"/>
      <c r="G70" s="70"/>
      <c r="H70" s="71"/>
    </row>
    <row r="71" spans="1:10" s="69" customFormat="1">
      <c r="A71" s="69" t="s">
        <v>151</v>
      </c>
      <c r="B71" s="13"/>
      <c r="C71" s="13"/>
      <c r="D71" s="13">
        <f>D21</f>
        <v>1683088847</v>
      </c>
      <c r="E71" s="19"/>
      <c r="F71" s="13">
        <f>F21</f>
        <v>1464681907</v>
      </c>
      <c r="G71" s="19"/>
      <c r="H71" s="13">
        <f>H21</f>
        <v>1179912711</v>
      </c>
      <c r="I71" s="19"/>
      <c r="J71" s="13">
        <f>J21</f>
        <v>863958046</v>
      </c>
    </row>
    <row r="72" spans="1:10" s="69" customFormat="1">
      <c r="A72" s="69" t="s">
        <v>159</v>
      </c>
      <c r="B72" s="13"/>
      <c r="C72" s="13"/>
      <c r="D72" s="13"/>
      <c r="E72" s="19"/>
      <c r="F72" s="13"/>
      <c r="G72" s="19"/>
      <c r="H72" s="13"/>
      <c r="I72" s="19"/>
      <c r="J72" s="13"/>
    </row>
    <row r="73" spans="1:10" s="69" customFormat="1">
      <c r="A73" s="69" t="s">
        <v>24</v>
      </c>
      <c r="B73" s="13"/>
      <c r="C73" s="13"/>
      <c r="D73" s="13"/>
      <c r="E73" s="19"/>
      <c r="F73" s="13"/>
      <c r="G73" s="19"/>
      <c r="H73" s="13"/>
      <c r="I73" s="19"/>
      <c r="J73" s="13"/>
    </row>
    <row r="74" spans="1:10" s="73" customFormat="1">
      <c r="A74" s="122" t="s">
        <v>129</v>
      </c>
      <c r="B74" s="13"/>
      <c r="C74" s="75"/>
      <c r="D74" s="13">
        <v>0</v>
      </c>
      <c r="E74" s="19"/>
      <c r="F74" s="13">
        <v>0</v>
      </c>
      <c r="G74" s="19"/>
      <c r="H74" s="13">
        <v>-1136994530</v>
      </c>
      <c r="I74" s="19"/>
      <c r="J74" s="13">
        <v>-802994440</v>
      </c>
    </row>
    <row r="75" spans="1:10" s="69" customFormat="1">
      <c r="A75" s="74" t="s">
        <v>38</v>
      </c>
      <c r="B75" s="13"/>
      <c r="C75" s="75"/>
      <c r="D75" s="13">
        <v>226286301</v>
      </c>
      <c r="E75" s="26"/>
      <c r="F75" s="13">
        <v>235847901</v>
      </c>
      <c r="G75" s="26"/>
      <c r="H75" s="13">
        <v>0</v>
      </c>
      <c r="I75" s="26"/>
      <c r="J75" s="13">
        <v>0</v>
      </c>
    </row>
    <row r="76" spans="1:10" s="69" customFormat="1">
      <c r="A76" s="74" t="s">
        <v>186</v>
      </c>
      <c r="B76" s="13"/>
      <c r="C76" s="75"/>
      <c r="D76" s="13">
        <v>-582061</v>
      </c>
      <c r="E76" s="19"/>
      <c r="F76" s="13">
        <v>-67994</v>
      </c>
      <c r="G76" s="19"/>
      <c r="H76" s="13">
        <v>-582061</v>
      </c>
      <c r="I76" s="19"/>
      <c r="J76" s="13">
        <v>-67994</v>
      </c>
    </row>
    <row r="77" spans="1:10" s="69" customFormat="1">
      <c r="A77" s="74" t="s">
        <v>188</v>
      </c>
      <c r="B77" s="13"/>
      <c r="C77" s="75"/>
      <c r="E77" s="19"/>
      <c r="F77" s="13"/>
      <c r="G77" s="19"/>
      <c r="H77" s="13"/>
      <c r="I77" s="19"/>
      <c r="J77" s="13"/>
    </row>
    <row r="78" spans="1:10" s="69" customFormat="1">
      <c r="A78" s="74" t="s">
        <v>187</v>
      </c>
      <c r="B78" s="13"/>
      <c r="C78" s="75"/>
      <c r="D78" s="13">
        <v>-3703269</v>
      </c>
      <c r="E78" s="19"/>
      <c r="F78" s="13">
        <v>-252930</v>
      </c>
      <c r="G78" s="19"/>
      <c r="H78" s="13">
        <v>-3703269</v>
      </c>
      <c r="I78" s="19"/>
      <c r="J78" s="13">
        <v>-252930</v>
      </c>
    </row>
    <row r="79" spans="1:10" s="69" customFormat="1">
      <c r="A79" s="74" t="s">
        <v>144</v>
      </c>
      <c r="B79" s="13"/>
      <c r="C79" s="75"/>
      <c r="E79" s="26"/>
      <c r="G79" s="26"/>
      <c r="H79" s="13"/>
      <c r="I79" s="26"/>
      <c r="J79" s="13"/>
    </row>
    <row r="80" spans="1:10" s="69" customFormat="1">
      <c r="A80" s="74" t="s">
        <v>160</v>
      </c>
      <c r="B80" s="13"/>
      <c r="C80" s="75"/>
      <c r="D80" s="13">
        <v>2720286</v>
      </c>
      <c r="E80" s="26"/>
      <c r="F80" s="13">
        <v>1785009</v>
      </c>
      <c r="G80" s="26"/>
      <c r="H80" s="13">
        <v>0</v>
      </c>
      <c r="I80" s="26"/>
      <c r="J80" s="13">
        <v>0</v>
      </c>
    </row>
    <row r="81" spans="1:10" s="69" customFormat="1">
      <c r="A81" s="74" t="s">
        <v>201</v>
      </c>
      <c r="B81" s="13"/>
      <c r="C81" s="75"/>
      <c r="D81" s="13">
        <v>-15759035</v>
      </c>
      <c r="E81" s="26"/>
      <c r="F81" s="13">
        <v>-4103815</v>
      </c>
      <c r="G81" s="26"/>
      <c r="H81" s="13">
        <v>0</v>
      </c>
      <c r="I81" s="26"/>
      <c r="J81" s="13">
        <v>0</v>
      </c>
    </row>
    <row r="82" spans="1:10" s="69" customFormat="1">
      <c r="A82" s="74" t="s">
        <v>39</v>
      </c>
      <c r="B82" s="13"/>
      <c r="C82" s="75"/>
      <c r="D82" s="13">
        <v>12261967</v>
      </c>
      <c r="E82" s="19"/>
      <c r="F82" s="13">
        <v>11946093</v>
      </c>
      <c r="G82" s="19"/>
      <c r="H82" s="13">
        <v>5104446</v>
      </c>
      <c r="I82" s="19"/>
      <c r="J82" s="13">
        <v>4578933</v>
      </c>
    </row>
    <row r="83" spans="1:10" s="69" customFormat="1">
      <c r="A83" s="74" t="s">
        <v>161</v>
      </c>
      <c r="B83" s="13"/>
      <c r="C83" s="75"/>
      <c r="D83" s="13"/>
      <c r="E83" s="19"/>
      <c r="F83" s="13"/>
      <c r="G83" s="19"/>
      <c r="H83" s="13"/>
      <c r="I83" s="19"/>
      <c r="J83" s="13"/>
    </row>
    <row r="84" spans="1:10" s="69" customFormat="1">
      <c r="A84" s="74" t="s">
        <v>152</v>
      </c>
      <c r="B84" s="13"/>
      <c r="C84" s="75"/>
      <c r="D84" s="13">
        <v>0</v>
      </c>
      <c r="E84" s="19"/>
      <c r="F84" s="13">
        <v>29855557</v>
      </c>
      <c r="G84" s="19"/>
      <c r="H84" s="13">
        <v>0</v>
      </c>
      <c r="I84" s="19"/>
      <c r="J84" s="13">
        <v>0</v>
      </c>
    </row>
    <row r="85" spans="1:10" s="69" customFormat="1">
      <c r="A85" s="74" t="s">
        <v>204</v>
      </c>
      <c r="B85" s="13"/>
      <c r="C85" s="75"/>
      <c r="D85" s="13">
        <v>15129036</v>
      </c>
      <c r="E85" s="19"/>
      <c r="F85" s="13">
        <v>5154524</v>
      </c>
      <c r="G85" s="19"/>
      <c r="H85" s="13">
        <v>341697</v>
      </c>
      <c r="I85" s="19"/>
      <c r="J85" s="13">
        <v>0</v>
      </c>
    </row>
    <row r="86" spans="1:10" s="69" customFormat="1">
      <c r="A86" s="74" t="s">
        <v>66</v>
      </c>
      <c r="B86" s="13"/>
      <c r="C86" s="75"/>
      <c r="D86" s="13">
        <v>-27562317</v>
      </c>
      <c r="E86" s="19"/>
      <c r="F86" s="13">
        <v>-35078149</v>
      </c>
      <c r="G86" s="19"/>
      <c r="H86" s="13">
        <v>-75593877</v>
      </c>
      <c r="I86" s="19"/>
      <c r="J86" s="13">
        <v>-120061167</v>
      </c>
    </row>
    <row r="87" spans="1:10" s="69" customFormat="1">
      <c r="A87" s="74" t="s">
        <v>67</v>
      </c>
      <c r="B87" s="13"/>
      <c r="C87" s="75"/>
      <c r="D87" s="76">
        <v>392877</v>
      </c>
      <c r="E87" s="19"/>
      <c r="F87" s="76">
        <v>0</v>
      </c>
      <c r="G87" s="19"/>
      <c r="H87" s="76">
        <v>654110</v>
      </c>
      <c r="I87" s="19"/>
      <c r="J87" s="76">
        <v>0</v>
      </c>
    </row>
    <row r="88" spans="1:10" s="69" customFormat="1">
      <c r="A88" s="77" t="s">
        <v>162</v>
      </c>
      <c r="B88" s="13"/>
      <c r="C88" s="75"/>
      <c r="D88" s="13"/>
      <c r="E88" s="19"/>
      <c r="F88" s="13"/>
      <c r="G88" s="19"/>
      <c r="H88" s="13"/>
      <c r="I88" s="19"/>
      <c r="J88" s="13"/>
    </row>
    <row r="89" spans="1:10" s="69" customFormat="1">
      <c r="A89" s="77" t="s">
        <v>25</v>
      </c>
      <c r="B89" s="13"/>
      <c r="C89" s="13"/>
      <c r="D89" s="14">
        <f>SUM(D71:D87)</f>
        <v>1892272632</v>
      </c>
      <c r="E89" s="19"/>
      <c r="F89" s="14">
        <f>SUM(F71:F87)</f>
        <v>1709768103</v>
      </c>
      <c r="G89" s="19"/>
      <c r="H89" s="14">
        <f>SUM(H71:H87)</f>
        <v>-30860773</v>
      </c>
      <c r="I89" s="19"/>
      <c r="J89" s="14">
        <f>SUM(J71:J87)</f>
        <v>-54839552</v>
      </c>
    </row>
    <row r="90" spans="1:10" s="69" customFormat="1">
      <c r="A90" s="69" t="s">
        <v>70</v>
      </c>
      <c r="B90" s="13"/>
      <c r="C90" s="13"/>
      <c r="D90" s="13"/>
      <c r="E90" s="19"/>
      <c r="F90" s="13"/>
      <c r="G90" s="19"/>
      <c r="H90" s="13"/>
      <c r="I90" s="19"/>
      <c r="J90" s="13"/>
    </row>
    <row r="91" spans="1:10" s="69" customFormat="1">
      <c r="A91" s="69" t="s">
        <v>43</v>
      </c>
      <c r="B91" s="13"/>
      <c r="C91" s="13"/>
      <c r="D91" s="13">
        <v>-125573732</v>
      </c>
      <c r="E91" s="19"/>
      <c r="F91" s="13">
        <v>-113667415</v>
      </c>
      <c r="G91" s="19"/>
      <c r="H91" s="13">
        <v>1688478</v>
      </c>
      <c r="I91" s="19"/>
      <c r="J91" s="13">
        <v>99878637</v>
      </c>
    </row>
    <row r="92" spans="1:10" s="69" customFormat="1">
      <c r="A92" s="69" t="s">
        <v>41</v>
      </c>
      <c r="B92" s="13"/>
      <c r="C92" s="13"/>
      <c r="D92" s="13">
        <v>-150610793</v>
      </c>
      <c r="E92" s="19"/>
      <c r="F92" s="13">
        <v>67230692</v>
      </c>
      <c r="G92" s="19"/>
      <c r="H92" s="13">
        <v>0</v>
      </c>
      <c r="I92" s="19"/>
      <c r="J92" s="13">
        <v>0</v>
      </c>
    </row>
    <row r="93" spans="1:10" s="69" customFormat="1">
      <c r="A93" s="69" t="s">
        <v>26</v>
      </c>
      <c r="B93" s="13"/>
      <c r="C93" s="13"/>
      <c r="D93" s="13">
        <v>-75807338</v>
      </c>
      <c r="E93" s="19"/>
      <c r="F93" s="13">
        <v>48471696</v>
      </c>
      <c r="G93" s="19"/>
      <c r="H93" s="13">
        <v>-2838</v>
      </c>
      <c r="I93" s="19"/>
      <c r="J93" s="13">
        <v>9011</v>
      </c>
    </row>
    <row r="94" spans="1:10" s="69" customFormat="1">
      <c r="A94" s="69" t="s">
        <v>142</v>
      </c>
      <c r="B94" s="13"/>
      <c r="C94" s="13"/>
      <c r="D94" s="13">
        <v>-4016609</v>
      </c>
      <c r="E94" s="19"/>
      <c r="F94" s="13">
        <v>-59632</v>
      </c>
      <c r="G94" s="19"/>
      <c r="H94" s="13">
        <v>0</v>
      </c>
      <c r="I94" s="19"/>
      <c r="J94" s="13">
        <v>0</v>
      </c>
    </row>
    <row r="95" spans="1:10" s="69" customFormat="1">
      <c r="A95" s="69" t="s">
        <v>138</v>
      </c>
      <c r="B95" s="13"/>
      <c r="C95" s="13"/>
      <c r="D95" s="13"/>
      <c r="E95" s="19"/>
      <c r="F95" s="14"/>
      <c r="G95" s="19"/>
      <c r="H95" s="14"/>
      <c r="I95" s="19"/>
      <c r="J95" s="14"/>
    </row>
    <row r="96" spans="1:10" s="69" customFormat="1">
      <c r="A96" s="69" t="s">
        <v>44</v>
      </c>
      <c r="B96" s="13"/>
      <c r="C96" s="13"/>
      <c r="D96" s="14">
        <v>159293031</v>
      </c>
      <c r="E96" s="19"/>
      <c r="F96" s="14">
        <v>79572885</v>
      </c>
      <c r="G96" s="19"/>
      <c r="H96" s="14">
        <v>9386481</v>
      </c>
      <c r="I96" s="19"/>
      <c r="J96" s="14">
        <v>-34538787</v>
      </c>
    </row>
    <row r="97" spans="1:10" s="73" customFormat="1">
      <c r="A97" s="73" t="s">
        <v>27</v>
      </c>
      <c r="B97" s="13"/>
      <c r="C97" s="13"/>
      <c r="D97" s="13">
        <v>22132414</v>
      </c>
      <c r="E97" s="19"/>
      <c r="F97" s="13">
        <v>12312773</v>
      </c>
      <c r="G97" s="19"/>
      <c r="H97" s="13">
        <v>4298188</v>
      </c>
      <c r="I97" s="19"/>
      <c r="J97" s="13">
        <v>6579046</v>
      </c>
    </row>
    <row r="98" spans="1:10" s="73" customFormat="1">
      <c r="A98" s="73" t="s">
        <v>192</v>
      </c>
      <c r="B98" s="13"/>
      <c r="C98" s="13"/>
      <c r="D98" s="13">
        <v>2872127</v>
      </c>
      <c r="E98" s="19"/>
      <c r="F98" s="13">
        <v>0</v>
      </c>
      <c r="G98" s="19"/>
      <c r="H98" s="13">
        <v>0</v>
      </c>
      <c r="I98" s="19"/>
      <c r="J98" s="13">
        <v>0</v>
      </c>
    </row>
    <row r="99" spans="1:10" s="69" customFormat="1">
      <c r="A99" s="74" t="s">
        <v>140</v>
      </c>
      <c r="B99" s="13"/>
      <c r="C99" s="75"/>
      <c r="D99" s="76">
        <v>-1132000</v>
      </c>
      <c r="E99" s="26"/>
      <c r="F99" s="76">
        <v>-307600</v>
      </c>
      <c r="G99" s="26"/>
      <c r="H99" s="76">
        <v>0</v>
      </c>
      <c r="I99" s="26"/>
      <c r="J99" s="76">
        <v>0</v>
      </c>
    </row>
    <row r="100" spans="1:10" s="69" customFormat="1">
      <c r="A100" s="72" t="s">
        <v>205</v>
      </c>
      <c r="B100" s="13"/>
      <c r="C100" s="13"/>
      <c r="D100" s="13">
        <f>SUM(D89:D99)</f>
        <v>1719429732</v>
      </c>
      <c r="E100" s="19"/>
      <c r="F100" s="13">
        <f>SUM(F89:F99)</f>
        <v>1803321502</v>
      </c>
      <c r="G100" s="19"/>
      <c r="H100" s="13">
        <f>SUM(H89:H99)</f>
        <v>-15490464</v>
      </c>
      <c r="I100" s="19"/>
      <c r="J100" s="13">
        <f>SUM(J89:J99)</f>
        <v>17088355</v>
      </c>
    </row>
    <row r="101" spans="1:10" s="69" customFormat="1">
      <c r="A101" s="69" t="s">
        <v>28</v>
      </c>
      <c r="B101" s="13"/>
      <c r="C101" s="13"/>
      <c r="D101" s="13">
        <v>34141221</v>
      </c>
      <c r="E101" s="19"/>
      <c r="F101" s="13">
        <v>32163440</v>
      </c>
      <c r="G101" s="19"/>
      <c r="H101" s="13">
        <v>46803241</v>
      </c>
      <c r="I101" s="19"/>
      <c r="J101" s="13">
        <v>111462497</v>
      </c>
    </row>
    <row r="102" spans="1:10" s="69" customFormat="1">
      <c r="A102" s="69" t="s">
        <v>68</v>
      </c>
      <c r="B102" s="13"/>
      <c r="C102" s="13"/>
      <c r="D102" s="13">
        <v>-88798</v>
      </c>
      <c r="E102" s="19"/>
      <c r="F102" s="13">
        <v>0</v>
      </c>
      <c r="G102" s="19"/>
      <c r="H102" s="13">
        <v>-88798</v>
      </c>
      <c r="I102" s="19"/>
      <c r="J102" s="13">
        <v>0</v>
      </c>
    </row>
    <row r="103" spans="1:10" s="69" customFormat="1">
      <c r="A103" s="69" t="s">
        <v>69</v>
      </c>
      <c r="B103" s="13"/>
      <c r="C103" s="13"/>
      <c r="D103" s="13">
        <v>-199331975</v>
      </c>
      <c r="E103" s="19"/>
      <c r="F103" s="13">
        <v>-215728297</v>
      </c>
      <c r="G103" s="19"/>
      <c r="H103" s="13">
        <v>-10270934</v>
      </c>
      <c r="I103" s="19"/>
      <c r="J103" s="13">
        <v>-12724429</v>
      </c>
    </row>
    <row r="104" spans="1:10" s="69" customFormat="1">
      <c r="A104" s="72" t="s">
        <v>81</v>
      </c>
      <c r="B104" s="13"/>
      <c r="C104" s="13"/>
      <c r="D104" s="25">
        <f>SUM(D100:D103)</f>
        <v>1554150180</v>
      </c>
      <c r="E104" s="19"/>
      <c r="F104" s="25">
        <f>SUM(F100:F103)</f>
        <v>1619756645</v>
      </c>
      <c r="G104" s="19"/>
      <c r="H104" s="25">
        <f>SUM(H100:H103)</f>
        <v>20953045</v>
      </c>
      <c r="I104" s="19"/>
      <c r="J104" s="25">
        <f>SUM(J100:J103)</f>
        <v>115826423</v>
      </c>
    </row>
    <row r="105" spans="1:10" ht="3.75" customHeight="1">
      <c r="B105" s="6"/>
      <c r="C105" s="6"/>
      <c r="D105" s="6"/>
    </row>
    <row r="106" spans="1:10">
      <c r="A106" s="7" t="s">
        <v>9</v>
      </c>
      <c r="C106" s="6"/>
      <c r="D106" s="6"/>
    </row>
    <row r="107" spans="1:10" s="69" customFormat="1">
      <c r="A107" s="1" t="s">
        <v>114</v>
      </c>
      <c r="C107" s="73"/>
      <c r="D107" s="73"/>
      <c r="E107" s="70"/>
      <c r="G107" s="70"/>
      <c r="H107" s="71"/>
    </row>
    <row r="108" spans="1:10" s="69" customFormat="1">
      <c r="A108" s="72" t="s">
        <v>95</v>
      </c>
      <c r="C108" s="73"/>
      <c r="D108" s="73"/>
      <c r="E108" s="70"/>
      <c r="G108" s="70"/>
      <c r="H108" s="71"/>
    </row>
    <row r="109" spans="1:10" s="1" customFormat="1">
      <c r="A109" s="1" t="s">
        <v>170</v>
      </c>
      <c r="E109" s="2"/>
      <c r="G109" s="2"/>
    </row>
    <row r="110" spans="1:10" ht="18" customHeight="1">
      <c r="A110" s="3"/>
      <c r="B110" s="5"/>
      <c r="C110" s="3"/>
      <c r="D110" s="3"/>
      <c r="E110" s="4"/>
      <c r="J110" s="5" t="s">
        <v>84</v>
      </c>
    </row>
    <row r="111" spans="1:10">
      <c r="A111" s="3"/>
      <c r="B111" s="5"/>
      <c r="C111" s="3"/>
      <c r="D111" s="138" t="s">
        <v>96</v>
      </c>
      <c r="E111" s="138"/>
      <c r="F111" s="138"/>
      <c r="H111" s="138" t="s">
        <v>97</v>
      </c>
      <c r="I111" s="138"/>
      <c r="J111" s="138"/>
    </row>
    <row r="112" spans="1:10">
      <c r="A112" s="3"/>
      <c r="B112" s="80"/>
      <c r="C112" s="3"/>
      <c r="D112" s="118" t="s">
        <v>171</v>
      </c>
      <c r="E112" s="120"/>
      <c r="F112" s="118">
        <v>2558</v>
      </c>
      <c r="H112" s="118" t="s">
        <v>171</v>
      </c>
      <c r="I112" s="120"/>
      <c r="J112" s="118">
        <v>2558</v>
      </c>
    </row>
    <row r="113" spans="1:10" s="69" customFormat="1">
      <c r="A113" s="72" t="s">
        <v>29</v>
      </c>
      <c r="C113" s="73"/>
      <c r="D113" s="73"/>
      <c r="E113" s="73"/>
      <c r="G113" s="73"/>
      <c r="H113" s="71"/>
    </row>
    <row r="114" spans="1:10" s="69" customFormat="1">
      <c r="A114" s="69" t="s">
        <v>206</v>
      </c>
      <c r="C114" s="73"/>
      <c r="D114" s="13">
        <v>0</v>
      </c>
      <c r="E114" s="13"/>
      <c r="F114" s="13">
        <v>7566916</v>
      </c>
      <c r="G114" s="13"/>
      <c r="H114" s="14">
        <v>0</v>
      </c>
      <c r="I114" s="13"/>
      <c r="J114" s="14">
        <v>0</v>
      </c>
    </row>
    <row r="115" spans="1:10" s="69" customFormat="1">
      <c r="A115" s="69" t="s">
        <v>163</v>
      </c>
      <c r="B115" s="13"/>
      <c r="C115" s="75"/>
      <c r="D115" s="13">
        <v>-126633504</v>
      </c>
      <c r="E115" s="19"/>
      <c r="F115" s="13">
        <v>427057450</v>
      </c>
      <c r="G115" s="19"/>
      <c r="H115" s="13">
        <v>-126633504</v>
      </c>
      <c r="I115" s="19"/>
      <c r="J115" s="13">
        <v>426957450</v>
      </c>
    </row>
    <row r="116" spans="1:10" s="69" customFormat="1">
      <c r="A116" s="69" t="s">
        <v>199</v>
      </c>
      <c r="B116" s="13"/>
      <c r="C116" s="75"/>
      <c r="D116" s="13">
        <v>0</v>
      </c>
      <c r="E116" s="19"/>
      <c r="F116" s="13">
        <v>0</v>
      </c>
      <c r="G116" s="19"/>
      <c r="H116" s="13">
        <v>-3561000000</v>
      </c>
      <c r="I116" s="19"/>
      <c r="J116" s="13">
        <v>-2253497803</v>
      </c>
    </row>
    <row r="117" spans="1:10" s="69" customFormat="1">
      <c r="A117" s="69" t="s">
        <v>200</v>
      </c>
      <c r="B117" s="13"/>
      <c r="C117" s="75"/>
      <c r="D117" s="13">
        <v>0</v>
      </c>
      <c r="E117" s="19"/>
      <c r="F117" s="13">
        <v>0</v>
      </c>
      <c r="G117" s="19"/>
      <c r="H117" s="13">
        <v>2918000000</v>
      </c>
      <c r="I117" s="19"/>
      <c r="J117" s="13">
        <v>2571497803</v>
      </c>
    </row>
    <row r="118" spans="1:10" s="69" customFormat="1">
      <c r="A118" s="69" t="s">
        <v>189</v>
      </c>
      <c r="B118" s="13"/>
      <c r="C118" s="75"/>
      <c r="D118" s="13">
        <v>0</v>
      </c>
      <c r="E118" s="19"/>
      <c r="F118" s="13">
        <v>0</v>
      </c>
      <c r="G118" s="19"/>
      <c r="H118" s="13">
        <v>-989410490</v>
      </c>
      <c r="I118" s="19"/>
      <c r="J118" s="13">
        <v>0</v>
      </c>
    </row>
    <row r="119" spans="1:10" s="69" customFormat="1">
      <c r="A119" s="69" t="s">
        <v>128</v>
      </c>
      <c r="B119" s="13"/>
      <c r="C119" s="75"/>
      <c r="D119" s="13">
        <v>0</v>
      </c>
      <c r="E119" s="19"/>
      <c r="F119" s="13">
        <v>0</v>
      </c>
      <c r="G119" s="19"/>
      <c r="H119" s="13">
        <v>832994840</v>
      </c>
      <c r="I119" s="19"/>
      <c r="J119" s="13">
        <v>969993100</v>
      </c>
    </row>
    <row r="120" spans="1:10" s="69" customFormat="1">
      <c r="A120" s="69" t="s">
        <v>214</v>
      </c>
      <c r="B120" s="13"/>
      <c r="C120" s="75"/>
      <c r="D120" s="13">
        <v>10997715</v>
      </c>
      <c r="E120" s="19"/>
      <c r="F120" s="13">
        <v>0</v>
      </c>
      <c r="G120" s="19"/>
      <c r="H120" s="13">
        <v>0</v>
      </c>
      <c r="I120" s="19"/>
      <c r="J120" s="13">
        <v>0</v>
      </c>
    </row>
    <row r="121" spans="1:10" s="69" customFormat="1">
      <c r="A121" s="69" t="s">
        <v>193</v>
      </c>
      <c r="B121" s="14"/>
      <c r="C121" s="73"/>
      <c r="D121" s="13">
        <v>17499716</v>
      </c>
      <c r="E121" s="13"/>
      <c r="F121" s="13">
        <v>7024963</v>
      </c>
      <c r="G121" s="13"/>
      <c r="H121" s="14">
        <v>0</v>
      </c>
      <c r="I121" s="13"/>
      <c r="J121" s="14">
        <v>0</v>
      </c>
    </row>
    <row r="122" spans="1:10" s="69" customFormat="1">
      <c r="A122" s="69" t="s">
        <v>139</v>
      </c>
      <c r="B122" s="13"/>
      <c r="C122" s="75"/>
      <c r="D122" s="13">
        <v>-27965</v>
      </c>
      <c r="E122" s="19"/>
      <c r="F122" s="13">
        <v>-467291</v>
      </c>
      <c r="G122" s="19"/>
      <c r="H122" s="14">
        <v>0</v>
      </c>
      <c r="I122" s="19"/>
      <c r="J122" s="14">
        <v>0</v>
      </c>
    </row>
    <row r="123" spans="1:10" s="69" customFormat="1">
      <c r="A123" s="69" t="s">
        <v>194</v>
      </c>
      <c r="B123" s="17"/>
      <c r="C123" s="75"/>
      <c r="D123" s="13">
        <v>-2142387872</v>
      </c>
      <c r="E123" s="19"/>
      <c r="F123" s="13">
        <v>-199145995</v>
      </c>
      <c r="G123" s="19"/>
      <c r="H123" s="17">
        <v>0</v>
      </c>
      <c r="I123" s="19"/>
      <c r="J123" s="17">
        <v>0</v>
      </c>
    </row>
    <row r="124" spans="1:10" s="69" customFormat="1">
      <c r="A124" s="69" t="s">
        <v>42</v>
      </c>
      <c r="B124" s="13"/>
      <c r="C124" s="75"/>
      <c r="D124" s="13">
        <v>-3939226</v>
      </c>
      <c r="E124" s="19"/>
      <c r="F124" s="13">
        <v>-2462833</v>
      </c>
      <c r="G124" s="19"/>
      <c r="H124" s="13">
        <v>0</v>
      </c>
      <c r="I124" s="19"/>
      <c r="J124" s="13">
        <v>0</v>
      </c>
    </row>
    <row r="125" spans="1:10" s="69" customFormat="1">
      <c r="A125" s="69" t="s">
        <v>71</v>
      </c>
      <c r="B125" s="14"/>
      <c r="C125" s="73"/>
      <c r="D125" s="13">
        <v>0</v>
      </c>
      <c r="E125" s="13"/>
      <c r="F125" s="13">
        <v>369978</v>
      </c>
      <c r="G125" s="13"/>
      <c r="H125" s="14">
        <v>0</v>
      </c>
      <c r="I125" s="13"/>
      <c r="J125" s="14">
        <v>0</v>
      </c>
    </row>
    <row r="126" spans="1:10" s="69" customFormat="1">
      <c r="A126" s="72" t="s">
        <v>167</v>
      </c>
      <c r="B126" s="13"/>
      <c r="C126" s="13"/>
      <c r="D126" s="25">
        <f>SUM(D114:D124)</f>
        <v>-2244491136</v>
      </c>
      <c r="E126" s="19"/>
      <c r="F126" s="25">
        <f>SUM(F114:F125)</f>
        <v>239943188</v>
      </c>
      <c r="G126" s="19"/>
      <c r="H126" s="25">
        <f>SUM(H114:H124)</f>
        <v>-926049154</v>
      </c>
      <c r="I126" s="19"/>
      <c r="J126" s="25">
        <f>SUM(J114:J124)</f>
        <v>1714950550</v>
      </c>
    </row>
    <row r="127" spans="1:10" s="69" customFormat="1">
      <c r="A127" s="72" t="s">
        <v>30</v>
      </c>
      <c r="B127" s="13"/>
      <c r="C127" s="75"/>
      <c r="D127" s="14"/>
      <c r="E127" s="19"/>
      <c r="F127" s="14"/>
      <c r="G127" s="19"/>
      <c r="H127" s="14"/>
      <c r="I127" s="19"/>
      <c r="J127" s="14"/>
    </row>
    <row r="128" spans="1:10" s="69" customFormat="1">
      <c r="A128" s="69" t="s">
        <v>195</v>
      </c>
      <c r="B128" s="14"/>
      <c r="C128" s="73"/>
      <c r="D128" s="14">
        <v>750000000</v>
      </c>
      <c r="E128" s="13"/>
      <c r="F128" s="14">
        <v>0</v>
      </c>
      <c r="G128" s="13"/>
      <c r="H128" s="14">
        <v>750000000</v>
      </c>
      <c r="I128" s="13"/>
      <c r="J128" s="14">
        <v>0</v>
      </c>
    </row>
    <row r="129" spans="1:10" s="69" customFormat="1">
      <c r="A129" s="69" t="s">
        <v>196</v>
      </c>
      <c r="B129" s="14"/>
      <c r="C129" s="73"/>
      <c r="D129" s="14">
        <v>250000000</v>
      </c>
      <c r="E129" s="13"/>
      <c r="F129" s="14">
        <v>0</v>
      </c>
      <c r="G129" s="13"/>
      <c r="H129" s="14">
        <v>250000000</v>
      </c>
      <c r="I129" s="13"/>
      <c r="J129" s="14">
        <v>0</v>
      </c>
    </row>
    <row r="130" spans="1:10" s="69" customFormat="1">
      <c r="A130" s="69" t="s">
        <v>164</v>
      </c>
      <c r="B130" s="13"/>
      <c r="C130" s="75"/>
      <c r="D130" s="13"/>
      <c r="E130" s="19"/>
      <c r="F130" s="13"/>
      <c r="G130" s="19"/>
      <c r="H130" s="13"/>
      <c r="I130" s="19"/>
      <c r="J130" s="13"/>
    </row>
    <row r="131" spans="1:10" s="69" customFormat="1">
      <c r="A131" s="69" t="s">
        <v>165</v>
      </c>
      <c r="B131" s="13"/>
      <c r="C131" s="75"/>
      <c r="D131" s="13">
        <v>0</v>
      </c>
      <c r="E131" s="19"/>
      <c r="F131" s="13">
        <v>-60300000</v>
      </c>
      <c r="G131" s="19"/>
      <c r="H131" s="13">
        <v>0</v>
      </c>
      <c r="I131" s="19"/>
      <c r="J131" s="13">
        <v>0</v>
      </c>
    </row>
    <row r="132" spans="1:10" s="69" customFormat="1">
      <c r="A132" s="69" t="s">
        <v>82</v>
      </c>
      <c r="B132" s="13"/>
      <c r="C132" s="75"/>
      <c r="D132" s="13">
        <v>-939916680</v>
      </c>
      <c r="E132" s="19"/>
      <c r="F132" s="13">
        <v>-950000000</v>
      </c>
      <c r="G132" s="19"/>
      <c r="H132" s="13">
        <v>-939916680</v>
      </c>
      <c r="I132" s="19"/>
      <c r="J132" s="13">
        <v>-950000000</v>
      </c>
    </row>
    <row r="133" spans="1:10" s="69" customFormat="1">
      <c r="A133" s="72" t="s">
        <v>168</v>
      </c>
      <c r="B133" s="13"/>
      <c r="C133" s="13"/>
      <c r="D133" s="25">
        <f>SUM(D128:D132)</f>
        <v>60083320</v>
      </c>
      <c r="E133" s="19"/>
      <c r="F133" s="25">
        <f>SUM(F128:F132)</f>
        <v>-1010300000</v>
      </c>
      <c r="G133" s="19"/>
      <c r="H133" s="25">
        <f>SUM(H128:H132)</f>
        <v>60083320</v>
      </c>
      <c r="I133" s="19"/>
      <c r="J133" s="25">
        <f>SUM(J128:J132)</f>
        <v>-950000000</v>
      </c>
    </row>
    <row r="134" spans="1:10" s="69" customFormat="1">
      <c r="A134" s="69" t="s">
        <v>198</v>
      </c>
      <c r="B134" s="13"/>
      <c r="C134" s="13"/>
      <c r="D134" s="130"/>
      <c r="E134" s="19"/>
      <c r="F134" s="130"/>
      <c r="G134" s="19"/>
      <c r="H134" s="130"/>
      <c r="I134" s="19"/>
      <c r="J134" s="130"/>
    </row>
    <row r="135" spans="1:10" s="69" customFormat="1">
      <c r="A135" s="69" t="s">
        <v>213</v>
      </c>
      <c r="B135" s="13"/>
      <c r="C135" s="13"/>
      <c r="D135" s="76">
        <v>-2166061</v>
      </c>
      <c r="E135" s="19"/>
      <c r="F135" s="76">
        <v>0</v>
      </c>
      <c r="G135" s="19"/>
      <c r="H135" s="76">
        <v>0</v>
      </c>
      <c r="I135" s="19"/>
      <c r="J135" s="76">
        <v>0</v>
      </c>
    </row>
    <row r="136" spans="1:10" s="69" customFormat="1">
      <c r="A136" s="72" t="s">
        <v>207</v>
      </c>
      <c r="B136" s="13"/>
      <c r="C136" s="13"/>
      <c r="D136" s="14">
        <f>SUM(D104,D126,D133,D135)</f>
        <v>-632423697</v>
      </c>
      <c r="E136" s="19"/>
      <c r="F136" s="14">
        <f>SUM(F104,F126,F133,F135)</f>
        <v>849399833</v>
      </c>
      <c r="G136" s="19"/>
      <c r="H136" s="14">
        <f>SUM(H104,H126,H133,H135)</f>
        <v>-845012789</v>
      </c>
      <c r="I136" s="19"/>
      <c r="J136" s="14">
        <f>SUM(J104,J126,J133,J135)</f>
        <v>880776973</v>
      </c>
    </row>
    <row r="137" spans="1:10" s="69" customFormat="1">
      <c r="A137" s="72" t="s">
        <v>88</v>
      </c>
      <c r="B137" s="13"/>
      <c r="C137" s="13"/>
      <c r="D137" s="13">
        <v>1377483940</v>
      </c>
      <c r="E137" s="19"/>
      <c r="F137" s="13">
        <v>528084107</v>
      </c>
      <c r="G137" s="19"/>
      <c r="H137" s="13">
        <v>1273766773</v>
      </c>
      <c r="I137" s="19"/>
      <c r="J137" s="13">
        <v>392989800</v>
      </c>
    </row>
    <row r="138" spans="1:10" s="69" customFormat="1" ht="21.75" thickBot="1">
      <c r="A138" s="72" t="s">
        <v>89</v>
      </c>
      <c r="B138" s="13"/>
      <c r="C138" s="75"/>
      <c r="D138" s="78">
        <f>SUM(D136:D137)</f>
        <v>745060243</v>
      </c>
      <c r="E138" s="19"/>
      <c r="F138" s="78">
        <f>SUM(F136:F137)</f>
        <v>1377483940</v>
      </c>
      <c r="G138" s="19"/>
      <c r="H138" s="78">
        <f>SUM(H136:H137)</f>
        <v>428753984</v>
      </c>
      <c r="I138" s="19"/>
      <c r="J138" s="78">
        <f>SUM(J136:J137)</f>
        <v>1273766773</v>
      </c>
    </row>
    <row r="139" spans="1:10" ht="6" customHeight="1" thickTop="1">
      <c r="B139" s="81"/>
      <c r="D139" s="79">
        <f>D138-BS!D9</f>
        <v>0</v>
      </c>
      <c r="E139" s="13"/>
      <c r="F139" s="79">
        <f>F138-BS!F9</f>
        <v>0</v>
      </c>
      <c r="G139" s="13"/>
      <c r="H139" s="79">
        <f>H138-BS!H9</f>
        <v>0</v>
      </c>
      <c r="I139" s="13"/>
      <c r="J139" s="79">
        <f>J138-BS!J9</f>
        <v>0</v>
      </c>
    </row>
    <row r="140" spans="1:10">
      <c r="A140" s="12" t="s">
        <v>83</v>
      </c>
      <c r="B140" s="81"/>
      <c r="D140" s="79"/>
      <c r="E140" s="13"/>
      <c r="F140" s="79"/>
      <c r="G140" s="13"/>
      <c r="H140" s="79"/>
      <c r="I140" s="13"/>
      <c r="J140" s="79"/>
    </row>
    <row r="141" spans="1:10">
      <c r="A141" s="62" t="s">
        <v>202</v>
      </c>
      <c r="B141" s="81"/>
      <c r="D141" s="79"/>
      <c r="E141" s="13"/>
      <c r="F141" s="79"/>
      <c r="G141" s="13"/>
      <c r="H141" s="79"/>
      <c r="I141" s="13"/>
      <c r="J141" s="79"/>
    </row>
    <row r="142" spans="1:10">
      <c r="A142" s="62" t="s">
        <v>215</v>
      </c>
      <c r="B142" s="81"/>
      <c r="D142" s="79"/>
      <c r="E142" s="13"/>
      <c r="F142" s="79"/>
      <c r="G142" s="13"/>
      <c r="H142" s="79"/>
      <c r="I142" s="13"/>
      <c r="J142" s="79"/>
    </row>
    <row r="143" spans="1:10">
      <c r="A143" s="7" t="s">
        <v>216</v>
      </c>
      <c r="B143" s="81"/>
      <c r="D143" s="79">
        <v>-325636755</v>
      </c>
      <c r="E143" s="13"/>
      <c r="F143" s="79">
        <v>0</v>
      </c>
      <c r="G143" s="13"/>
      <c r="H143" s="79">
        <v>0</v>
      </c>
      <c r="I143" s="13"/>
      <c r="J143" s="79">
        <v>0</v>
      </c>
    </row>
    <row r="144" spans="1:10">
      <c r="A144" s="7" t="s">
        <v>208</v>
      </c>
      <c r="B144" s="81"/>
      <c r="D144" s="79">
        <v>35130996</v>
      </c>
      <c r="E144" s="13"/>
      <c r="F144" s="79">
        <v>-79624949</v>
      </c>
      <c r="G144" s="13"/>
      <c r="H144" s="79">
        <v>0</v>
      </c>
      <c r="I144" s="13"/>
      <c r="J144" s="79">
        <v>0</v>
      </c>
    </row>
    <row r="145" spans="1:10">
      <c r="A145" s="7" t="s">
        <v>209</v>
      </c>
      <c r="B145" s="81"/>
      <c r="D145" s="79">
        <v>83320</v>
      </c>
      <c r="E145" s="13"/>
      <c r="F145" s="79">
        <v>0</v>
      </c>
      <c r="G145" s="13"/>
      <c r="H145" s="79">
        <v>83320</v>
      </c>
      <c r="I145" s="13"/>
      <c r="J145" s="79">
        <v>0</v>
      </c>
    </row>
    <row r="146" spans="1:10">
      <c r="A146" s="7" t="s">
        <v>210</v>
      </c>
      <c r="B146" s="81"/>
      <c r="D146" s="79"/>
      <c r="E146" s="13"/>
      <c r="F146" s="79"/>
      <c r="G146" s="13"/>
      <c r="H146" s="79"/>
      <c r="I146" s="13"/>
      <c r="J146" s="79"/>
    </row>
    <row r="147" spans="1:10">
      <c r="A147" s="7" t="s">
        <v>211</v>
      </c>
      <c r="B147" s="81"/>
      <c r="D147" s="79">
        <v>0</v>
      </c>
      <c r="E147" s="13"/>
      <c r="F147" s="79">
        <v>24304200</v>
      </c>
      <c r="G147" s="13"/>
      <c r="H147" s="79">
        <v>0</v>
      </c>
      <c r="I147" s="13"/>
      <c r="J147" s="79">
        <v>0</v>
      </c>
    </row>
    <row r="148" spans="1:10" ht="21" customHeight="1">
      <c r="B148" s="81"/>
      <c r="D148" s="79"/>
      <c r="E148" s="13"/>
      <c r="F148" s="79"/>
      <c r="G148" s="13"/>
    </row>
    <row r="149" spans="1:10">
      <c r="A149" s="7" t="s">
        <v>9</v>
      </c>
    </row>
  </sheetData>
  <mergeCells count="8">
    <mergeCell ref="D111:F111"/>
    <mergeCell ref="H111:J111"/>
    <mergeCell ref="D5:F5"/>
    <mergeCell ref="H5:J5"/>
    <mergeCell ref="D42:F42"/>
    <mergeCell ref="H42:J42"/>
    <mergeCell ref="D68:F68"/>
    <mergeCell ref="H68:J68"/>
  </mergeCells>
  <printOptions horizontalCentered="1"/>
  <pageMargins left="0.94488188976377963" right="0.51181102362204722" top="0.47244094488188981" bottom="0.23622047244094491" header="0.43307086614173229" footer="0.15748031496062992"/>
  <pageSetup paperSize="9" scale="82" orientation="portrait" r:id="rId1"/>
  <rowBreaks count="3" manualBreakCount="3">
    <brk id="37" max="16383" man="1"/>
    <brk id="6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view="pageBreakPreview" zoomScale="85" zoomScaleNormal="115" zoomScaleSheetLayoutView="85" workbookViewId="0">
      <selection activeCell="A26" sqref="A26"/>
    </sheetView>
  </sheetViews>
  <sheetFormatPr defaultColWidth="10.7109375" defaultRowHeight="20.100000000000001" customHeight="1"/>
  <cols>
    <col min="1" max="1" width="42.42578125" style="105" customWidth="1"/>
    <col min="2" max="2" width="1.7109375" style="105" customWidth="1"/>
    <col min="3" max="3" width="6.7109375" style="105" customWidth="1"/>
    <col min="4" max="4" width="0.85546875" style="105" customWidth="1"/>
    <col min="5" max="5" width="13.7109375" style="111" customWidth="1"/>
    <col min="6" max="6" width="0.85546875" style="111" customWidth="1"/>
    <col min="7" max="7" width="13.7109375" style="111" customWidth="1"/>
    <col min="8" max="8" width="0.85546875" style="111" customWidth="1"/>
    <col min="9" max="9" width="13.7109375" style="111" customWidth="1"/>
    <col min="10" max="10" width="0.85546875" style="111" customWidth="1"/>
    <col min="11" max="11" width="13" style="112" customWidth="1"/>
    <col min="12" max="12" width="0.85546875" style="112" customWidth="1"/>
    <col min="13" max="13" width="13" style="112" customWidth="1"/>
    <col min="14" max="14" width="0.85546875" style="113" customWidth="1"/>
    <col min="15" max="15" width="15.5703125" style="111" customWidth="1"/>
    <col min="16" max="16" width="0.85546875" style="111" customWidth="1"/>
    <col min="17" max="17" width="15.5703125" style="111" customWidth="1"/>
    <col min="18" max="18" width="0.85546875" style="111" customWidth="1"/>
    <col min="19" max="19" width="15.5703125" style="111" customWidth="1"/>
    <col min="20" max="20" width="0.85546875" style="113" customWidth="1"/>
    <col min="21" max="21" width="13.7109375" style="112" customWidth="1"/>
    <col min="22" max="22" width="0.85546875" style="113" customWidth="1"/>
    <col min="23" max="23" width="13.7109375" style="112" customWidth="1"/>
    <col min="24" max="24" width="0.85546875" style="113" customWidth="1"/>
    <col min="25" max="25" width="15.28515625" style="112" customWidth="1"/>
    <col min="26" max="26" width="0.85546875" style="105" customWidth="1"/>
    <col min="27" max="27" width="12" style="105" bestFit="1" customWidth="1"/>
    <col min="28" max="28" width="11" style="105" bestFit="1" customWidth="1"/>
    <col min="29" max="16384" width="10.7109375" style="105"/>
  </cols>
  <sheetData>
    <row r="1" spans="1:28" s="133" customFormat="1" ht="20.100000000000001" customHeight="1">
      <c r="A1" s="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8" s="133" customFormat="1" ht="20.100000000000001" customHeight="1">
      <c r="A2" s="140" t="s">
        <v>103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8" s="133" customFormat="1" ht="20.100000000000001" customHeight="1">
      <c r="A3" s="140" t="s">
        <v>172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8" s="6" customFormat="1" ht="20.100000000000001" customHeight="1">
      <c r="A4" s="4"/>
      <c r="B4" s="4"/>
      <c r="C4" s="29"/>
      <c r="D4" s="4"/>
      <c r="E4" s="142"/>
      <c r="F4" s="142"/>
      <c r="G4" s="142"/>
      <c r="H4" s="142"/>
      <c r="I4" s="142"/>
      <c r="J4" s="142"/>
      <c r="K4" s="142"/>
      <c r="L4" s="135"/>
      <c r="M4" s="135"/>
      <c r="N4" s="86"/>
      <c r="Y4" s="93" t="s">
        <v>84</v>
      </c>
    </row>
    <row r="5" spans="1:28" s="6" customFormat="1" ht="20.100000000000001" customHeight="1">
      <c r="A5" s="4"/>
      <c r="B5" s="4"/>
      <c r="C5" s="29"/>
      <c r="D5" s="4"/>
      <c r="E5" s="138" t="s">
        <v>96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8" s="95" customFormat="1" ht="20.100000000000001" customHeight="1">
      <c r="A6" s="94"/>
      <c r="B6" s="94"/>
      <c r="D6" s="96"/>
      <c r="E6" s="141" t="s">
        <v>65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96"/>
      <c r="W6" s="96"/>
      <c r="X6" s="96"/>
      <c r="Y6" s="96"/>
      <c r="Z6" s="94"/>
    </row>
    <row r="7" spans="1:28" s="95" customFormat="1" ht="20.100000000000001" customHeight="1">
      <c r="A7" s="94"/>
      <c r="B7" s="94"/>
      <c r="D7" s="96"/>
      <c r="E7" s="96"/>
      <c r="F7" s="96"/>
      <c r="G7" s="96"/>
      <c r="H7" s="96"/>
      <c r="I7" s="96"/>
      <c r="J7" s="96"/>
      <c r="K7" s="96"/>
      <c r="L7" s="96"/>
      <c r="M7" s="143" t="s">
        <v>100</v>
      </c>
      <c r="N7" s="143"/>
      <c r="O7" s="143"/>
      <c r="P7" s="143"/>
      <c r="Q7" s="143"/>
      <c r="R7" s="96"/>
      <c r="S7" s="96"/>
      <c r="T7" s="96"/>
      <c r="U7" s="96"/>
      <c r="V7" s="96"/>
      <c r="W7" s="96"/>
      <c r="X7" s="96"/>
      <c r="Y7" s="96"/>
      <c r="Z7" s="94"/>
    </row>
    <row r="8" spans="1:28" s="95" customFormat="1" ht="20.100000000000001" customHeight="1">
      <c r="A8" s="94"/>
      <c r="B8" s="94"/>
      <c r="D8" s="96"/>
      <c r="E8" s="96"/>
      <c r="F8" s="96"/>
      <c r="G8" s="96"/>
      <c r="H8" s="96"/>
      <c r="M8" s="104" t="s">
        <v>175</v>
      </c>
      <c r="N8" s="96"/>
      <c r="R8" s="127"/>
      <c r="S8" s="127"/>
      <c r="T8" s="96"/>
      <c r="U8" s="96"/>
      <c r="V8" s="96"/>
      <c r="W8" s="96" t="s">
        <v>122</v>
      </c>
      <c r="X8" s="96"/>
      <c r="Y8" s="96"/>
      <c r="Z8" s="94"/>
    </row>
    <row r="9" spans="1:28" s="99" customFormat="1" ht="20.100000000000001" customHeight="1">
      <c r="A9" s="98"/>
      <c r="B9" s="98"/>
      <c r="C9" s="98"/>
      <c r="D9" s="98"/>
      <c r="I9" s="139" t="s">
        <v>79</v>
      </c>
      <c r="J9" s="139"/>
      <c r="K9" s="139"/>
      <c r="L9" s="116"/>
      <c r="M9" s="97" t="s">
        <v>176</v>
      </c>
      <c r="O9" s="97" t="s">
        <v>117</v>
      </c>
      <c r="P9" s="96"/>
      <c r="Q9" s="97" t="s">
        <v>105</v>
      </c>
      <c r="R9" s="97"/>
      <c r="S9" s="97"/>
      <c r="T9" s="123"/>
      <c r="U9" s="123"/>
      <c r="W9" s="97" t="s">
        <v>61</v>
      </c>
      <c r="Z9" s="98"/>
    </row>
    <row r="10" spans="1:28" s="99" customFormat="1" ht="20.100000000000001" customHeight="1">
      <c r="A10" s="98"/>
      <c r="B10" s="98"/>
      <c r="C10" s="98"/>
      <c r="D10" s="98"/>
      <c r="E10" s="101"/>
      <c r="F10" s="101"/>
      <c r="G10" s="101"/>
      <c r="H10" s="101"/>
      <c r="I10" s="116" t="s">
        <v>108</v>
      </c>
      <c r="J10" s="103"/>
      <c r="M10" s="96" t="s">
        <v>177</v>
      </c>
      <c r="N10" s="103"/>
      <c r="O10" s="96" t="s">
        <v>118</v>
      </c>
      <c r="P10" s="96"/>
      <c r="Q10" s="97" t="s">
        <v>106</v>
      </c>
      <c r="R10" s="97"/>
      <c r="T10" s="103"/>
      <c r="U10" s="100" t="s">
        <v>33</v>
      </c>
      <c r="V10" s="103"/>
      <c r="W10" s="100" t="s">
        <v>62</v>
      </c>
      <c r="X10" s="103"/>
      <c r="Y10" s="100"/>
      <c r="Z10" s="98"/>
    </row>
    <row r="11" spans="1:28" s="99" customFormat="1" ht="20.100000000000001" customHeight="1">
      <c r="A11" s="98"/>
      <c r="B11" s="98"/>
      <c r="D11" s="98"/>
      <c r="E11" s="101" t="s">
        <v>31</v>
      </c>
      <c r="F11" s="101"/>
      <c r="G11" s="101" t="s">
        <v>124</v>
      </c>
      <c r="H11" s="101"/>
      <c r="I11" s="116" t="s">
        <v>115</v>
      </c>
      <c r="J11" s="103"/>
      <c r="K11" s="116"/>
      <c r="L11" s="116"/>
      <c r="M11" s="96" t="s">
        <v>178</v>
      </c>
      <c r="N11" s="103"/>
      <c r="O11" s="96" t="s">
        <v>119</v>
      </c>
      <c r="P11" s="96"/>
      <c r="Q11" s="97" t="s">
        <v>120</v>
      </c>
      <c r="R11" s="97"/>
      <c r="S11" s="100" t="s">
        <v>130</v>
      </c>
      <c r="T11" s="103"/>
      <c r="U11" s="100" t="s">
        <v>17</v>
      </c>
      <c r="V11" s="103"/>
      <c r="W11" s="100" t="s">
        <v>63</v>
      </c>
      <c r="X11" s="103"/>
      <c r="Y11" s="100" t="s">
        <v>33</v>
      </c>
      <c r="Z11" s="98"/>
    </row>
    <row r="12" spans="1:28" s="99" customFormat="1" ht="20.100000000000001" customHeight="1">
      <c r="A12" s="98"/>
      <c r="B12" s="98"/>
      <c r="C12" s="80" t="s">
        <v>0</v>
      </c>
      <c r="D12" s="135"/>
      <c r="E12" s="134" t="s">
        <v>32</v>
      </c>
      <c r="F12" s="96"/>
      <c r="G12" s="134" t="s">
        <v>125</v>
      </c>
      <c r="H12" s="96"/>
      <c r="I12" s="117" t="s">
        <v>116</v>
      </c>
      <c r="J12" s="103"/>
      <c r="K12" s="117" t="s">
        <v>109</v>
      </c>
      <c r="L12" s="126"/>
      <c r="M12" s="104" t="s">
        <v>179</v>
      </c>
      <c r="N12" s="103"/>
      <c r="O12" s="104" t="s">
        <v>78</v>
      </c>
      <c r="P12" s="119"/>
      <c r="Q12" s="104" t="s">
        <v>121</v>
      </c>
      <c r="R12" s="119"/>
      <c r="S12" s="132" t="s">
        <v>131</v>
      </c>
      <c r="T12" s="103"/>
      <c r="U12" s="132" t="s">
        <v>49</v>
      </c>
      <c r="V12" s="103"/>
      <c r="W12" s="132" t="s">
        <v>64</v>
      </c>
      <c r="X12" s="103"/>
      <c r="Y12" s="132" t="s">
        <v>17</v>
      </c>
      <c r="Z12" s="98"/>
    </row>
    <row r="13" spans="1:28" ht="20.100000000000001" customHeight="1">
      <c r="A13" s="92" t="s">
        <v>149</v>
      </c>
      <c r="C13" s="102"/>
      <c r="E13" s="106">
        <v>1000000000</v>
      </c>
      <c r="F13" s="106"/>
      <c r="G13" s="106">
        <v>3962980492</v>
      </c>
      <c r="H13" s="106"/>
      <c r="I13" s="106">
        <v>51000000</v>
      </c>
      <c r="J13" s="106"/>
      <c r="K13" s="106">
        <v>582465627</v>
      </c>
      <c r="L13" s="106"/>
      <c r="M13" s="106">
        <v>0</v>
      </c>
      <c r="N13" s="106"/>
      <c r="O13" s="106">
        <v>323215788</v>
      </c>
      <c r="P13" s="106"/>
      <c r="Q13" s="106">
        <v>108959056</v>
      </c>
      <c r="R13" s="106"/>
      <c r="S13" s="106">
        <f>SUM(M13:Q13)</f>
        <v>432174844</v>
      </c>
      <c r="T13" s="106"/>
      <c r="U13" s="106">
        <f>SUM(E13:K13)+S13</f>
        <v>6028620963</v>
      </c>
      <c r="V13" s="106"/>
      <c r="W13" s="106">
        <v>0</v>
      </c>
      <c r="X13" s="106"/>
      <c r="Y13" s="106">
        <f>SUM(U13:W13)</f>
        <v>6028620963</v>
      </c>
      <c r="AA13" s="107"/>
      <c r="AB13" s="107"/>
    </row>
    <row r="14" spans="1:28" ht="20.100000000000001" customHeight="1">
      <c r="A14" s="105" t="s">
        <v>134</v>
      </c>
      <c r="C14" s="102"/>
      <c r="E14" s="124">
        <v>0</v>
      </c>
      <c r="F14" s="106"/>
      <c r="G14" s="124">
        <v>0</v>
      </c>
      <c r="H14" s="106"/>
      <c r="I14" s="124">
        <v>0</v>
      </c>
      <c r="J14" s="106"/>
      <c r="K14" s="124">
        <f>SUM(PL!F26)</f>
        <v>1255534274</v>
      </c>
      <c r="L14" s="106"/>
      <c r="M14" s="124">
        <v>0</v>
      </c>
      <c r="N14" s="106"/>
      <c r="O14" s="124">
        <v>0</v>
      </c>
      <c r="P14" s="106"/>
      <c r="Q14" s="124">
        <v>0</v>
      </c>
      <c r="R14" s="106"/>
      <c r="S14" s="124">
        <f>SUM(M14:Q14)</f>
        <v>0</v>
      </c>
      <c r="T14" s="106"/>
      <c r="U14" s="124">
        <f>SUM(E14:K14)+S14</f>
        <v>1255534274</v>
      </c>
      <c r="V14" s="106"/>
      <c r="W14" s="124">
        <f>SUM(PL!F28)</f>
        <v>0</v>
      </c>
      <c r="X14" s="106"/>
      <c r="Y14" s="124">
        <f>SUM(U14:W14)</f>
        <v>1255534274</v>
      </c>
      <c r="AA14" s="107"/>
      <c r="AB14" s="107"/>
    </row>
    <row r="15" spans="1:28" ht="20.100000000000001" customHeight="1">
      <c r="A15" s="105" t="s">
        <v>132</v>
      </c>
      <c r="E15" s="125">
        <v>0</v>
      </c>
      <c r="F15" s="106"/>
      <c r="G15" s="125">
        <v>0</v>
      </c>
      <c r="H15" s="106"/>
      <c r="I15" s="125">
        <v>0</v>
      </c>
      <c r="J15" s="107"/>
      <c r="K15" s="125">
        <f>SUM(PL!F53)</f>
        <v>-807004</v>
      </c>
      <c r="L15" s="106"/>
      <c r="M15" s="125">
        <v>0</v>
      </c>
      <c r="N15" s="107"/>
      <c r="O15" s="125">
        <v>0</v>
      </c>
      <c r="P15" s="106"/>
      <c r="Q15" s="125">
        <v>0</v>
      </c>
      <c r="R15" s="106"/>
      <c r="S15" s="125">
        <f>SUM(M15:Q15)</f>
        <v>0</v>
      </c>
      <c r="T15" s="107"/>
      <c r="U15" s="125">
        <f>SUM(E15:K15)+S15</f>
        <v>-807004</v>
      </c>
      <c r="V15" s="107"/>
      <c r="W15" s="125">
        <v>0</v>
      </c>
      <c r="X15" s="107"/>
      <c r="Y15" s="125">
        <f>SUM(U15:W15)</f>
        <v>-807004</v>
      </c>
    </row>
    <row r="16" spans="1:28" ht="20.100000000000001" customHeight="1">
      <c r="A16" s="105" t="s">
        <v>133</v>
      </c>
      <c r="E16" s="106">
        <f>SUM(E14:E15)</f>
        <v>0</v>
      </c>
      <c r="F16" s="106"/>
      <c r="G16" s="106">
        <f>SUM(G14:G15)</f>
        <v>0</v>
      </c>
      <c r="H16" s="106"/>
      <c r="I16" s="106">
        <f>SUM(I14:I15)</f>
        <v>0</v>
      </c>
      <c r="J16" s="107"/>
      <c r="K16" s="106">
        <f>SUM(K14:K15)</f>
        <v>1254727270</v>
      </c>
      <c r="L16" s="106"/>
      <c r="M16" s="106">
        <f>SUM(M14:M15)</f>
        <v>0</v>
      </c>
      <c r="N16" s="107"/>
      <c r="O16" s="106">
        <f>SUM(O14:O15)</f>
        <v>0</v>
      </c>
      <c r="P16" s="106"/>
      <c r="Q16" s="106">
        <f>SUM(Q14:Q15)</f>
        <v>0</v>
      </c>
      <c r="R16" s="106"/>
      <c r="S16" s="106">
        <f>SUM(S14:S15)</f>
        <v>0</v>
      </c>
      <c r="T16" s="107"/>
      <c r="U16" s="106">
        <f>SUM(U14:U15)</f>
        <v>1254727270</v>
      </c>
      <c r="V16" s="107"/>
      <c r="W16" s="106">
        <f>SUM(W14:W15)</f>
        <v>0</v>
      </c>
      <c r="X16" s="107"/>
      <c r="Y16" s="106">
        <f>SUM(Y14:Y15)</f>
        <v>1254727270</v>
      </c>
    </row>
    <row r="17" spans="1:25" ht="20.100000000000001" customHeight="1">
      <c r="A17" s="105" t="s">
        <v>126</v>
      </c>
      <c r="C17" s="102">
        <v>21</v>
      </c>
      <c r="E17" s="106">
        <v>0</v>
      </c>
      <c r="F17" s="106"/>
      <c r="G17" s="106">
        <v>0</v>
      </c>
      <c r="H17" s="106"/>
      <c r="I17" s="106">
        <v>43000000</v>
      </c>
      <c r="J17" s="107"/>
      <c r="K17" s="106">
        <v>-43000000</v>
      </c>
      <c r="L17" s="106"/>
      <c r="M17" s="106">
        <v>0</v>
      </c>
      <c r="N17" s="107"/>
      <c r="O17" s="106">
        <v>0</v>
      </c>
      <c r="P17" s="106"/>
      <c r="Q17" s="106">
        <v>0</v>
      </c>
      <c r="R17" s="106"/>
      <c r="S17" s="106">
        <f>SUM(M17:Q17)</f>
        <v>0</v>
      </c>
      <c r="T17" s="107"/>
      <c r="U17" s="106">
        <f>SUM(E17:O17)</f>
        <v>0</v>
      </c>
      <c r="V17" s="107"/>
      <c r="W17" s="106">
        <v>0</v>
      </c>
      <c r="X17" s="107"/>
      <c r="Y17" s="106">
        <f>SUM(U17:W17)</f>
        <v>0</v>
      </c>
    </row>
    <row r="18" spans="1:25" ht="20.100000000000001" customHeight="1">
      <c r="A18" s="105" t="s">
        <v>87</v>
      </c>
      <c r="C18" s="102">
        <v>29</v>
      </c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-950000000</v>
      </c>
      <c r="L18" s="106"/>
      <c r="M18" s="106">
        <v>0</v>
      </c>
      <c r="N18" s="107"/>
      <c r="O18" s="106">
        <v>0</v>
      </c>
      <c r="P18" s="106"/>
      <c r="Q18" s="106">
        <v>0</v>
      </c>
      <c r="R18" s="106"/>
      <c r="S18" s="106">
        <f>SUM(M18:Q18)</f>
        <v>0</v>
      </c>
      <c r="T18" s="107"/>
      <c r="U18" s="106">
        <f>SUM(E18:K18)+S18</f>
        <v>-950000000</v>
      </c>
      <c r="V18" s="107"/>
      <c r="W18" s="106">
        <v>0</v>
      </c>
      <c r="X18" s="107"/>
      <c r="Y18" s="106">
        <f>SUM(U18:W18)</f>
        <v>-950000000</v>
      </c>
    </row>
    <row r="19" spans="1:25" ht="20.100000000000001" customHeight="1" thickBot="1">
      <c r="A19" s="92" t="s">
        <v>150</v>
      </c>
      <c r="E19" s="108">
        <f>SUM(E13:E18)-E16</f>
        <v>1000000000</v>
      </c>
      <c r="F19" s="106"/>
      <c r="G19" s="108">
        <f>SUM(G13:G18)-G16</f>
        <v>3962980492</v>
      </c>
      <c r="H19" s="106"/>
      <c r="I19" s="108">
        <f>SUM(I13:I18)-I16</f>
        <v>94000000</v>
      </c>
      <c r="J19" s="107"/>
      <c r="K19" s="108">
        <f>SUM(K13:K18)-K16</f>
        <v>844192897</v>
      </c>
      <c r="L19" s="106"/>
      <c r="M19" s="108">
        <f>SUM(M13:M18)-M16</f>
        <v>0</v>
      </c>
      <c r="N19" s="107"/>
      <c r="O19" s="108">
        <f>SUM(O13:O18)-O16</f>
        <v>323215788</v>
      </c>
      <c r="P19" s="106"/>
      <c r="Q19" s="108">
        <f>SUM(Q13:Q18)-Q16</f>
        <v>108959056</v>
      </c>
      <c r="R19" s="106"/>
      <c r="S19" s="108">
        <f>SUM(S13:S18)-S16</f>
        <v>432174844</v>
      </c>
      <c r="T19" s="107"/>
      <c r="U19" s="108">
        <f>SUM(U13:U18)-U16</f>
        <v>6333348233</v>
      </c>
      <c r="V19" s="107"/>
      <c r="W19" s="108">
        <f>SUM(W13:W18)-W16</f>
        <v>0</v>
      </c>
      <c r="X19" s="107"/>
      <c r="Y19" s="108">
        <f>SUM(Y13:Y18)-Y16</f>
        <v>6333348233</v>
      </c>
    </row>
    <row r="20" spans="1:25" ht="20.100000000000001" customHeight="1" thickTop="1">
      <c r="A20" s="92"/>
      <c r="E20" s="106"/>
      <c r="F20" s="106"/>
      <c r="G20" s="106"/>
      <c r="H20" s="106"/>
      <c r="I20" s="106"/>
      <c r="J20" s="107"/>
      <c r="K20" s="106"/>
      <c r="L20" s="106"/>
      <c r="M20" s="106"/>
      <c r="N20" s="107"/>
      <c r="O20" s="106"/>
      <c r="P20" s="106"/>
      <c r="Q20" s="106"/>
      <c r="R20" s="106"/>
      <c r="S20" s="106"/>
      <c r="T20" s="107"/>
      <c r="U20" s="106"/>
      <c r="V20" s="107"/>
      <c r="W20" s="106"/>
      <c r="X20" s="107"/>
      <c r="Y20" s="105"/>
    </row>
    <row r="21" spans="1:25" ht="20.100000000000001" customHeight="1">
      <c r="A21" s="92" t="s">
        <v>173</v>
      </c>
      <c r="E21" s="106">
        <f>SUM(E19)</f>
        <v>1000000000</v>
      </c>
      <c r="F21" s="106"/>
      <c r="G21" s="106">
        <f>SUM(G19)</f>
        <v>3962980492</v>
      </c>
      <c r="H21" s="106"/>
      <c r="I21" s="106">
        <f>SUM(I19)</f>
        <v>94000000</v>
      </c>
      <c r="J21" s="107"/>
      <c r="K21" s="106">
        <f>SUM(K19)</f>
        <v>844192897</v>
      </c>
      <c r="L21" s="106"/>
      <c r="M21" s="106">
        <v>0</v>
      </c>
      <c r="N21" s="107"/>
      <c r="O21" s="106">
        <f>SUM(O19)</f>
        <v>323215788</v>
      </c>
      <c r="P21" s="106"/>
      <c r="Q21" s="106">
        <f>SUM(Q19)</f>
        <v>108959056</v>
      </c>
      <c r="R21" s="106"/>
      <c r="S21" s="106">
        <f>SUM(S19)</f>
        <v>432174844</v>
      </c>
      <c r="T21" s="107"/>
      <c r="U21" s="106">
        <f>SUM(U19)</f>
        <v>6333348233</v>
      </c>
      <c r="V21" s="107"/>
      <c r="W21" s="106">
        <f>SUM(W19)</f>
        <v>0</v>
      </c>
      <c r="X21" s="107"/>
      <c r="Y21" s="106">
        <f>SUM(Y19)</f>
        <v>6333348233</v>
      </c>
    </row>
    <row r="22" spans="1:25" ht="20.100000000000001" customHeight="1">
      <c r="A22" s="105" t="s">
        <v>134</v>
      </c>
      <c r="B22" s="102"/>
      <c r="C22" s="90"/>
      <c r="E22" s="124">
        <v>0</v>
      </c>
      <c r="F22" s="106"/>
      <c r="G22" s="124">
        <v>0</v>
      </c>
      <c r="H22" s="106"/>
      <c r="I22" s="124">
        <v>0</v>
      </c>
      <c r="J22" s="107"/>
      <c r="K22" s="124">
        <f>PL!D26</f>
        <v>1489755815</v>
      </c>
      <c r="L22" s="106"/>
      <c r="M22" s="124">
        <v>0</v>
      </c>
      <c r="N22" s="107"/>
      <c r="O22" s="124">
        <v>0</v>
      </c>
      <c r="P22" s="106"/>
      <c r="Q22" s="124">
        <v>0</v>
      </c>
      <c r="R22" s="106"/>
      <c r="S22" s="124">
        <f>SUM(M22:Q22)</f>
        <v>0</v>
      </c>
      <c r="T22" s="107"/>
      <c r="U22" s="124">
        <f>SUM(E22:K22)+S22</f>
        <v>1489755815</v>
      </c>
      <c r="V22" s="107"/>
      <c r="W22" s="124">
        <f>PL!D28</f>
        <v>-84879696</v>
      </c>
      <c r="X22" s="107"/>
      <c r="Y22" s="124">
        <f>SUM(U22:W22)</f>
        <v>1404876119</v>
      </c>
    </row>
    <row r="23" spans="1:25" ht="20.100000000000001" customHeight="1">
      <c r="A23" s="105" t="s">
        <v>132</v>
      </c>
      <c r="E23" s="125">
        <v>0</v>
      </c>
      <c r="F23" s="106"/>
      <c r="G23" s="125">
        <v>0</v>
      </c>
      <c r="H23" s="106"/>
      <c r="I23" s="125">
        <f>PL!B58</f>
        <v>0</v>
      </c>
      <c r="J23" s="107"/>
      <c r="K23" s="125">
        <v>-10448301</v>
      </c>
      <c r="L23" s="106"/>
      <c r="M23" s="125">
        <v>383586</v>
      </c>
      <c r="N23" s="107"/>
      <c r="O23" s="125">
        <v>0</v>
      </c>
      <c r="P23" s="106"/>
      <c r="Q23" s="125">
        <v>0</v>
      </c>
      <c r="R23" s="106"/>
      <c r="S23" s="125">
        <f t="shared" ref="S23:S28" si="0">SUM(M23:Q23)</f>
        <v>383586</v>
      </c>
      <c r="T23" s="107"/>
      <c r="U23" s="125">
        <f>SUM(E23:K23)+S23</f>
        <v>-10064715</v>
      </c>
      <c r="V23" s="107"/>
      <c r="W23" s="125">
        <v>-14253565</v>
      </c>
      <c r="X23" s="107"/>
      <c r="Y23" s="125">
        <f>SUM(U23:W23)</f>
        <v>-24318280</v>
      </c>
    </row>
    <row r="24" spans="1:25" ht="20.100000000000001" customHeight="1">
      <c r="A24" s="105" t="s">
        <v>133</v>
      </c>
      <c r="E24" s="106">
        <f>SUM(E22:E23)</f>
        <v>0</v>
      </c>
      <c r="F24" s="106"/>
      <c r="G24" s="106">
        <f>SUM(G22:G23)</f>
        <v>0</v>
      </c>
      <c r="H24" s="106"/>
      <c r="I24" s="106">
        <f>SUM(I22:I23)</f>
        <v>0</v>
      </c>
      <c r="J24" s="107"/>
      <c r="K24" s="106">
        <f>SUM(K22:K23)</f>
        <v>1479307514</v>
      </c>
      <c r="L24" s="106"/>
      <c r="M24" s="106">
        <f>SUM(M22:M23)</f>
        <v>383586</v>
      </c>
      <c r="N24" s="107"/>
      <c r="O24" s="106">
        <f>SUM(O22:O23)</f>
        <v>0</v>
      </c>
      <c r="P24" s="106"/>
      <c r="Q24" s="106">
        <f>SUM(Q22:Q23)</f>
        <v>0</v>
      </c>
      <c r="R24" s="106"/>
      <c r="S24" s="106">
        <f t="shared" si="0"/>
        <v>383586</v>
      </c>
      <c r="T24" s="107"/>
      <c r="U24" s="106">
        <f>SUM(U22:U23)</f>
        <v>1479691100</v>
      </c>
      <c r="V24" s="107"/>
      <c r="W24" s="106">
        <f>SUM(W22:W23)</f>
        <v>-99133261</v>
      </c>
      <c r="X24" s="107"/>
      <c r="Y24" s="106">
        <f>SUM(Y22:Y23)</f>
        <v>1380557839</v>
      </c>
    </row>
    <row r="25" spans="1:25" ht="20.100000000000001" customHeight="1">
      <c r="A25" s="105" t="s">
        <v>126</v>
      </c>
      <c r="C25" s="102">
        <v>21</v>
      </c>
      <c r="E25" s="106">
        <v>0</v>
      </c>
      <c r="F25" s="106"/>
      <c r="G25" s="106">
        <v>0</v>
      </c>
      <c r="H25" s="106"/>
      <c r="I25" s="106">
        <v>6000000</v>
      </c>
      <c r="J25" s="107"/>
      <c r="K25" s="106">
        <v>-6000000</v>
      </c>
      <c r="L25" s="106"/>
      <c r="M25" s="106">
        <v>0</v>
      </c>
      <c r="N25" s="107"/>
      <c r="O25" s="106">
        <v>0</v>
      </c>
      <c r="P25" s="106"/>
      <c r="Q25" s="106">
        <v>0</v>
      </c>
      <c r="R25" s="106"/>
      <c r="S25" s="106">
        <f t="shared" si="0"/>
        <v>0</v>
      </c>
      <c r="T25" s="107"/>
      <c r="U25" s="106">
        <f>SUM(E25:O25)</f>
        <v>0</v>
      </c>
      <c r="V25" s="107"/>
      <c r="W25" s="106">
        <v>0</v>
      </c>
      <c r="X25" s="107"/>
      <c r="Y25" s="106">
        <f>SUM(U25:W25)</f>
        <v>0</v>
      </c>
    </row>
    <row r="26" spans="1:25" ht="20.100000000000001" customHeight="1">
      <c r="A26" s="105" t="s">
        <v>87</v>
      </c>
      <c r="C26" s="102">
        <v>29</v>
      </c>
      <c r="E26" s="106">
        <v>0</v>
      </c>
      <c r="F26" s="106"/>
      <c r="G26" s="106">
        <v>0</v>
      </c>
      <c r="H26" s="106"/>
      <c r="I26" s="106">
        <v>0</v>
      </c>
      <c r="J26" s="106"/>
      <c r="K26" s="106">
        <v>-940000000</v>
      </c>
      <c r="L26" s="106"/>
      <c r="M26" s="106">
        <v>0</v>
      </c>
      <c r="N26" s="107"/>
      <c r="O26" s="106">
        <v>0</v>
      </c>
      <c r="P26" s="106"/>
      <c r="Q26" s="106">
        <v>0</v>
      </c>
      <c r="R26" s="106"/>
      <c r="S26" s="106">
        <f t="shared" si="0"/>
        <v>0</v>
      </c>
      <c r="T26" s="107"/>
      <c r="U26" s="106">
        <f>SUM(E26:K26)+S26</f>
        <v>-940000000</v>
      </c>
      <c r="V26" s="107"/>
      <c r="W26" s="106">
        <v>0</v>
      </c>
      <c r="X26" s="107"/>
      <c r="Y26" s="106">
        <f>SUM(U26:W26)</f>
        <v>-940000000</v>
      </c>
    </row>
    <row r="27" spans="1:25" ht="20.100000000000001" customHeight="1">
      <c r="A27" s="105" t="s">
        <v>190</v>
      </c>
      <c r="C27" s="102"/>
      <c r="E27" s="106"/>
      <c r="F27" s="106"/>
      <c r="G27" s="106"/>
      <c r="H27" s="106"/>
      <c r="I27" s="106"/>
      <c r="J27" s="106"/>
      <c r="K27" s="106"/>
      <c r="L27" s="106"/>
      <c r="M27" s="106"/>
      <c r="N27" s="107"/>
      <c r="O27" s="106"/>
      <c r="P27" s="106"/>
      <c r="Q27" s="106"/>
      <c r="R27" s="106"/>
      <c r="S27" s="106"/>
      <c r="T27" s="107"/>
      <c r="U27" s="106"/>
      <c r="V27" s="107"/>
      <c r="W27" s="106"/>
      <c r="X27" s="107"/>
      <c r="Y27" s="106"/>
    </row>
    <row r="28" spans="1:25" ht="20.100000000000001" customHeight="1">
      <c r="A28" s="105" t="s">
        <v>191</v>
      </c>
      <c r="C28" s="102"/>
      <c r="E28" s="106">
        <v>0</v>
      </c>
      <c r="F28" s="106"/>
      <c r="G28" s="106">
        <v>0</v>
      </c>
      <c r="H28" s="106"/>
      <c r="I28" s="106">
        <v>0</v>
      </c>
      <c r="J28" s="106"/>
      <c r="K28" s="106">
        <v>0</v>
      </c>
      <c r="L28" s="106"/>
      <c r="M28" s="106">
        <v>0</v>
      </c>
      <c r="N28" s="107"/>
      <c r="O28" s="106">
        <v>0</v>
      </c>
      <c r="P28" s="106"/>
      <c r="Q28" s="106">
        <v>0</v>
      </c>
      <c r="R28" s="106"/>
      <c r="S28" s="129">
        <f t="shared" si="0"/>
        <v>0</v>
      </c>
      <c r="T28" s="107"/>
      <c r="U28" s="106">
        <f>SUM(E28:O28)</f>
        <v>0</v>
      </c>
      <c r="V28" s="107"/>
      <c r="W28" s="106">
        <v>325636755</v>
      </c>
      <c r="X28" s="107"/>
      <c r="Y28" s="106">
        <f>SUM(U28:W28)</f>
        <v>325636755</v>
      </c>
    </row>
    <row r="29" spans="1:25" ht="20.100000000000001" customHeight="1" thickBot="1">
      <c r="A29" s="92" t="s">
        <v>174</v>
      </c>
      <c r="E29" s="108">
        <f>SUM(E21:E28)-E24</f>
        <v>1000000000</v>
      </c>
      <c r="F29" s="106"/>
      <c r="G29" s="108">
        <f>SUM(G21:G28)-G24</f>
        <v>3962980492</v>
      </c>
      <c r="H29" s="106"/>
      <c r="I29" s="108">
        <f>SUM(I21:I28)-I24</f>
        <v>100000000</v>
      </c>
      <c r="J29" s="107"/>
      <c r="K29" s="108">
        <f>SUM(K21:K28)-K24</f>
        <v>1377500411</v>
      </c>
      <c r="L29" s="106"/>
      <c r="M29" s="108">
        <f>SUM(M21:M28)-M24</f>
        <v>383586</v>
      </c>
      <c r="N29" s="107"/>
      <c r="O29" s="108">
        <f>SUM(O21:O28)-O24</f>
        <v>323215788</v>
      </c>
      <c r="P29" s="106"/>
      <c r="Q29" s="108">
        <f>SUM(Q21:Q28)-Q24</f>
        <v>108959056</v>
      </c>
      <c r="R29" s="106"/>
      <c r="S29" s="128">
        <f>SUM(S21:S28)-S24</f>
        <v>432558430</v>
      </c>
      <c r="T29" s="107"/>
      <c r="U29" s="108">
        <f>SUM(U21:U28)-U24</f>
        <v>6873039333</v>
      </c>
      <c r="V29" s="107"/>
      <c r="W29" s="108">
        <f>SUM(W21:W28)-W24</f>
        <v>226503494</v>
      </c>
      <c r="X29" s="107"/>
      <c r="Y29" s="108">
        <f>SUM(Y21:Y28)-Y24</f>
        <v>7099542827</v>
      </c>
    </row>
    <row r="30" spans="1:25" ht="20.100000000000001" customHeight="1" thickTop="1">
      <c r="E30" s="107"/>
      <c r="F30" s="107"/>
      <c r="G30" s="107"/>
      <c r="H30" s="107"/>
      <c r="I30" s="107"/>
      <c r="J30" s="107"/>
      <c r="K30" s="109"/>
      <c r="L30" s="109"/>
      <c r="M30" s="109"/>
      <c r="N30" s="106"/>
      <c r="O30" s="107"/>
      <c r="P30" s="107"/>
      <c r="Q30" s="107"/>
      <c r="R30" s="107"/>
      <c r="S30" s="107"/>
      <c r="T30" s="106"/>
      <c r="U30" s="107"/>
      <c r="V30" s="106"/>
      <c r="W30" s="107"/>
      <c r="X30" s="106"/>
      <c r="Y30" s="107"/>
    </row>
    <row r="31" spans="1:25" ht="20.100000000000001" customHeight="1">
      <c r="A31" s="7" t="s">
        <v>9</v>
      </c>
      <c r="E31" s="107"/>
      <c r="F31" s="107"/>
      <c r="G31" s="107"/>
      <c r="H31" s="107"/>
      <c r="I31" s="107"/>
      <c r="J31" s="107"/>
      <c r="K31" s="109"/>
      <c r="L31" s="109"/>
      <c r="M31" s="109"/>
      <c r="N31" s="106"/>
      <c r="O31" s="107"/>
      <c r="P31" s="107"/>
      <c r="Q31" s="107"/>
      <c r="R31" s="107"/>
      <c r="S31" s="107"/>
      <c r="T31" s="106"/>
      <c r="U31" s="110"/>
      <c r="V31" s="106"/>
      <c r="W31" s="110"/>
      <c r="X31" s="106"/>
      <c r="Y31" s="110"/>
    </row>
  </sheetData>
  <mergeCells count="7">
    <mergeCell ref="I9:K9"/>
    <mergeCell ref="A2:U2"/>
    <mergeCell ref="A3:U3"/>
    <mergeCell ref="E6:U6"/>
    <mergeCell ref="E4:K4"/>
    <mergeCell ref="E5:Y5"/>
    <mergeCell ref="M7:Q7"/>
  </mergeCells>
  <printOptions horizontalCentered="1"/>
  <pageMargins left="0.59055118110236204" right="0.511811023622047" top="0.59055118110236204" bottom="0.196850393700787" header="0.15748031496063" footer="0.196850393700787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="85" zoomScaleNormal="86" zoomScaleSheetLayoutView="85" workbookViewId="0">
      <selection activeCell="A23" sqref="A23"/>
    </sheetView>
  </sheetViews>
  <sheetFormatPr defaultColWidth="10.7109375" defaultRowHeight="21"/>
  <cols>
    <col min="1" max="1" width="37.7109375" style="105" customWidth="1"/>
    <col min="2" max="2" width="7.7109375" style="105" customWidth="1"/>
    <col min="3" max="3" width="1.28515625" style="105" customWidth="1"/>
    <col min="4" max="4" width="15.7109375" style="111" customWidth="1"/>
    <col min="5" max="5" width="1.28515625" style="111" customWidth="1"/>
    <col min="6" max="6" width="15.7109375" style="111" customWidth="1"/>
    <col min="7" max="7" width="1.28515625" style="111" customWidth="1"/>
    <col min="8" max="8" width="15.7109375" style="111" customWidth="1"/>
    <col min="9" max="9" width="1.28515625" style="111" customWidth="1"/>
    <col min="10" max="10" width="15.7109375" style="112" customWidth="1"/>
    <col min="11" max="11" width="1.28515625" style="112" customWidth="1"/>
    <col min="12" max="12" width="15.7109375" style="112" customWidth="1"/>
    <col min="13" max="13" width="1.28515625" style="112" customWidth="1"/>
    <col min="14" max="14" width="17" style="112" customWidth="1"/>
    <col min="15" max="15" width="1.28515625" style="112" customWidth="1"/>
    <col min="16" max="16" width="15.7109375" style="112" customWidth="1"/>
    <col min="17" max="17" width="0.85546875" style="105" customWidth="1"/>
    <col min="18" max="18" width="12" style="105" bestFit="1" customWidth="1"/>
    <col min="19" max="19" width="11" style="105" bestFit="1" customWidth="1"/>
    <col min="20" max="16384" width="10.7109375" style="105"/>
  </cols>
  <sheetData>
    <row r="1" spans="1:19" s="133" customFormat="1">
      <c r="A1" s="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s="133" customFormat="1">
      <c r="A2" s="140" t="s">
        <v>104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9" s="133" customFormat="1">
      <c r="A3" s="140" t="s">
        <v>170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9" s="133" customFormat="1"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5" t="s">
        <v>84</v>
      </c>
    </row>
    <row r="5" spans="1:19" s="133" customFormat="1">
      <c r="F5" s="141" t="s">
        <v>97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19" s="133" customFormat="1">
      <c r="F6" s="96"/>
      <c r="G6" s="96"/>
      <c r="H6" s="96"/>
      <c r="I6" s="96"/>
      <c r="J6" s="96"/>
      <c r="K6" s="96"/>
      <c r="L6" s="96"/>
      <c r="M6" s="96"/>
      <c r="N6" s="96" t="s">
        <v>145</v>
      </c>
      <c r="O6" s="96"/>
      <c r="P6" s="96"/>
    </row>
    <row r="7" spans="1:19" s="133" customFormat="1">
      <c r="D7" s="96"/>
      <c r="E7" s="96"/>
      <c r="F7" s="96"/>
      <c r="G7" s="96"/>
      <c r="J7" s="139" t="s">
        <v>79</v>
      </c>
      <c r="K7" s="139"/>
      <c r="L7" s="139"/>
      <c r="M7" s="121"/>
      <c r="N7" s="104" t="s">
        <v>17</v>
      </c>
      <c r="O7" s="119"/>
      <c r="P7" s="119"/>
    </row>
    <row r="8" spans="1:19" s="133" customFormat="1">
      <c r="F8" s="96"/>
      <c r="G8" s="96"/>
      <c r="H8" s="96"/>
      <c r="I8" s="96"/>
      <c r="J8" s="116" t="s">
        <v>108</v>
      </c>
      <c r="M8" s="96"/>
      <c r="N8" s="119" t="s">
        <v>105</v>
      </c>
      <c r="O8" s="97"/>
      <c r="P8" s="96"/>
    </row>
    <row r="9" spans="1:19" s="99" customFormat="1">
      <c r="A9" s="98"/>
      <c r="C9" s="98"/>
      <c r="E9" s="98"/>
      <c r="F9" s="101" t="s">
        <v>31</v>
      </c>
      <c r="G9" s="101"/>
      <c r="H9" s="136" t="s">
        <v>124</v>
      </c>
      <c r="I9" s="101"/>
      <c r="J9" s="97" t="s">
        <v>115</v>
      </c>
      <c r="K9" s="103"/>
      <c r="L9" s="116"/>
      <c r="M9" s="116"/>
      <c r="N9" s="97" t="s">
        <v>106</v>
      </c>
      <c r="O9" s="97"/>
      <c r="P9" s="96"/>
      <c r="Q9" s="98"/>
    </row>
    <row r="10" spans="1:19" s="99" customFormat="1">
      <c r="A10" s="98"/>
      <c r="B10" s="80"/>
      <c r="C10" s="135"/>
      <c r="D10" s="80" t="s">
        <v>0</v>
      </c>
      <c r="E10" s="135"/>
      <c r="F10" s="134" t="s">
        <v>32</v>
      </c>
      <c r="G10" s="96"/>
      <c r="H10" s="137" t="s">
        <v>125</v>
      </c>
      <c r="I10" s="96"/>
      <c r="J10" s="117" t="s">
        <v>116</v>
      </c>
      <c r="K10" s="103"/>
      <c r="L10" s="117" t="s">
        <v>109</v>
      </c>
      <c r="M10" s="116"/>
      <c r="N10" s="104" t="s">
        <v>107</v>
      </c>
      <c r="O10" s="119"/>
      <c r="P10" s="132" t="s">
        <v>33</v>
      </c>
      <c r="Q10" s="98"/>
    </row>
    <row r="11" spans="1:19">
      <c r="A11" s="92" t="s">
        <v>149</v>
      </c>
      <c r="B11" s="102"/>
      <c r="D11" s="102"/>
      <c r="E11" s="105"/>
      <c r="F11" s="106">
        <v>1000000000</v>
      </c>
      <c r="G11" s="106"/>
      <c r="H11" s="106">
        <v>3962980492</v>
      </c>
      <c r="I11" s="106"/>
      <c r="J11" s="106">
        <v>51000000</v>
      </c>
      <c r="K11" s="106"/>
      <c r="L11" s="106">
        <v>685932503</v>
      </c>
      <c r="M11" s="106"/>
      <c r="N11" s="106">
        <v>108959056</v>
      </c>
      <c r="O11" s="106"/>
      <c r="P11" s="106">
        <f>SUM(F11:N11)</f>
        <v>5808872051</v>
      </c>
      <c r="R11" s="107"/>
      <c r="S11" s="107"/>
    </row>
    <row r="12" spans="1:19">
      <c r="A12" s="105" t="s">
        <v>134</v>
      </c>
      <c r="D12" s="105"/>
      <c r="E12" s="105"/>
      <c r="F12" s="124">
        <v>0</v>
      </c>
      <c r="G12" s="106"/>
      <c r="H12" s="124">
        <v>0</v>
      </c>
      <c r="I12" s="106"/>
      <c r="J12" s="124">
        <v>0</v>
      </c>
      <c r="K12" s="107"/>
      <c r="L12" s="124">
        <f>PL!J45</f>
        <v>851805614</v>
      </c>
      <c r="M12" s="106"/>
      <c r="N12" s="124">
        <v>0</v>
      </c>
      <c r="O12" s="106"/>
      <c r="P12" s="124">
        <f>SUM(F12:N12)</f>
        <v>851805614</v>
      </c>
    </row>
    <row r="13" spans="1:19">
      <c r="A13" s="105" t="s">
        <v>133</v>
      </c>
      <c r="D13" s="105"/>
      <c r="E13" s="105"/>
      <c r="F13" s="125">
        <v>0</v>
      </c>
      <c r="G13" s="106"/>
      <c r="H13" s="125">
        <v>0</v>
      </c>
      <c r="I13" s="106"/>
      <c r="J13" s="125">
        <v>0</v>
      </c>
      <c r="K13" s="107"/>
      <c r="L13" s="125">
        <f>PL!J53</f>
        <v>-3580584</v>
      </c>
      <c r="M13" s="106"/>
      <c r="N13" s="125">
        <v>0</v>
      </c>
      <c r="O13" s="106"/>
      <c r="P13" s="125">
        <f>SUM(F13:N13)</f>
        <v>-3580584</v>
      </c>
    </row>
    <row r="14" spans="1:19">
      <c r="A14" s="105" t="s">
        <v>133</v>
      </c>
      <c r="D14" s="105"/>
      <c r="E14" s="105"/>
      <c r="F14" s="106">
        <f>SUM(F12:F13)</f>
        <v>0</v>
      </c>
      <c r="G14" s="106"/>
      <c r="H14" s="106">
        <f>SUM(H12:H13)</f>
        <v>0</v>
      </c>
      <c r="I14" s="106"/>
      <c r="J14" s="106">
        <f>SUM(J12:J13)</f>
        <v>0</v>
      </c>
      <c r="K14" s="107"/>
      <c r="L14" s="106">
        <f>SUM(L12:L13)</f>
        <v>848225030</v>
      </c>
      <c r="M14" s="106"/>
      <c r="N14" s="106">
        <f>SUM(N12:N13)</f>
        <v>0</v>
      </c>
      <c r="O14" s="106"/>
      <c r="P14" s="106">
        <f>SUM(P12:P13)</f>
        <v>848225030</v>
      </c>
    </row>
    <row r="15" spans="1:19">
      <c r="A15" s="105" t="s">
        <v>126</v>
      </c>
      <c r="D15" s="102">
        <v>21</v>
      </c>
      <c r="E15" s="105"/>
      <c r="F15" s="106">
        <v>0</v>
      </c>
      <c r="G15" s="106"/>
      <c r="H15" s="106">
        <v>0</v>
      </c>
      <c r="I15" s="106"/>
      <c r="J15" s="106">
        <v>43000000</v>
      </c>
      <c r="K15" s="107"/>
      <c r="L15" s="106">
        <v>-43000000</v>
      </c>
      <c r="M15" s="106"/>
      <c r="N15" s="106">
        <v>0</v>
      </c>
      <c r="O15" s="106"/>
      <c r="P15" s="106">
        <f>SUM(F15:N15)</f>
        <v>0</v>
      </c>
    </row>
    <row r="16" spans="1:19">
      <c r="A16" s="105" t="s">
        <v>127</v>
      </c>
      <c r="D16" s="102">
        <v>29</v>
      </c>
      <c r="E16" s="105"/>
      <c r="F16" s="106">
        <v>0</v>
      </c>
      <c r="G16" s="106"/>
      <c r="H16" s="106">
        <v>0</v>
      </c>
      <c r="I16" s="106"/>
      <c r="J16" s="106">
        <v>0</v>
      </c>
      <c r="K16" s="107"/>
      <c r="L16" s="106">
        <v>-950000000</v>
      </c>
      <c r="M16" s="106"/>
      <c r="N16" s="106">
        <v>0</v>
      </c>
      <c r="O16" s="106"/>
      <c r="P16" s="106">
        <f>SUM(F16:N16)</f>
        <v>-950000000</v>
      </c>
    </row>
    <row r="17" spans="1:16" ht="21.75" thickBot="1">
      <c r="A17" s="92" t="s">
        <v>150</v>
      </c>
      <c r="D17" s="105"/>
      <c r="E17" s="105"/>
      <c r="F17" s="108">
        <f>SUM(F11:F16)-F14</f>
        <v>1000000000</v>
      </c>
      <c r="G17" s="106"/>
      <c r="H17" s="108">
        <f>SUM(H11:H16)-H14</f>
        <v>3962980492</v>
      </c>
      <c r="I17" s="106"/>
      <c r="J17" s="108">
        <f>SUM(J11:J16)-J14</f>
        <v>94000000</v>
      </c>
      <c r="K17" s="107"/>
      <c r="L17" s="108">
        <f>SUM(L11:L16)-L14</f>
        <v>541157533</v>
      </c>
      <c r="M17" s="106"/>
      <c r="N17" s="108">
        <f>SUM(N11:N16)-N14</f>
        <v>108959056</v>
      </c>
      <c r="O17" s="106"/>
      <c r="P17" s="108">
        <f>SUM(P11:P16)-P14</f>
        <v>5707097081</v>
      </c>
    </row>
    <row r="18" spans="1:16" ht="21.75" thickTop="1">
      <c r="A18" s="92"/>
      <c r="D18" s="105"/>
      <c r="E18" s="105"/>
      <c r="F18" s="106"/>
      <c r="G18" s="106"/>
      <c r="H18" s="106"/>
      <c r="I18" s="106"/>
      <c r="J18" s="106"/>
      <c r="K18" s="107"/>
      <c r="L18" s="106"/>
      <c r="M18" s="106"/>
      <c r="N18" s="105"/>
      <c r="O18" s="106"/>
      <c r="P18" s="106"/>
    </row>
    <row r="19" spans="1:16">
      <c r="A19" s="92" t="s">
        <v>173</v>
      </c>
      <c r="D19" s="105"/>
      <c r="E19" s="105"/>
      <c r="F19" s="106">
        <f>SUM(F17)</f>
        <v>1000000000</v>
      </c>
      <c r="G19" s="106"/>
      <c r="H19" s="106">
        <f>SUM(H17)</f>
        <v>3962980492</v>
      </c>
      <c r="I19" s="106"/>
      <c r="J19" s="106">
        <f>SUM(J17)</f>
        <v>94000000</v>
      </c>
      <c r="K19" s="107"/>
      <c r="L19" s="106">
        <f>SUM(L17)</f>
        <v>541157533</v>
      </c>
      <c r="M19" s="106"/>
      <c r="N19" s="106">
        <f>SUM(N17)</f>
        <v>108959056</v>
      </c>
      <c r="O19" s="106"/>
      <c r="P19" s="106">
        <f>SUM(P17)</f>
        <v>5707097081</v>
      </c>
    </row>
    <row r="20" spans="1:16">
      <c r="A20" s="105" t="s">
        <v>134</v>
      </c>
      <c r="D20" s="105"/>
      <c r="E20" s="105"/>
      <c r="F20" s="124">
        <v>0</v>
      </c>
      <c r="G20" s="106"/>
      <c r="H20" s="124">
        <v>0</v>
      </c>
      <c r="I20" s="106"/>
      <c r="J20" s="124">
        <v>0</v>
      </c>
      <c r="K20" s="107"/>
      <c r="L20" s="124">
        <f>PL!H45</f>
        <v>1170980641</v>
      </c>
      <c r="M20" s="106"/>
      <c r="N20" s="124">
        <v>0</v>
      </c>
      <c r="O20" s="106"/>
      <c r="P20" s="124">
        <f>SUM(F20:N20)</f>
        <v>1170980641</v>
      </c>
    </row>
    <row r="21" spans="1:16">
      <c r="A21" s="105" t="s">
        <v>132</v>
      </c>
      <c r="D21" s="105"/>
      <c r="E21" s="105"/>
      <c r="F21" s="125">
        <v>0</v>
      </c>
      <c r="G21" s="106"/>
      <c r="H21" s="125">
        <v>0</v>
      </c>
      <c r="I21" s="106"/>
      <c r="J21" s="125">
        <v>0</v>
      </c>
      <c r="K21" s="107"/>
      <c r="L21" s="125">
        <f>PL!H53</f>
        <v>-2178641</v>
      </c>
      <c r="M21" s="106"/>
      <c r="N21" s="125">
        <v>0</v>
      </c>
      <c r="O21" s="106"/>
      <c r="P21" s="125">
        <f>SUM(F21:N21)</f>
        <v>-2178641</v>
      </c>
    </row>
    <row r="22" spans="1:16">
      <c r="A22" s="105" t="s">
        <v>133</v>
      </c>
      <c r="D22" s="105"/>
      <c r="E22" s="105"/>
      <c r="F22" s="106">
        <f>SUM(F20:F21)</f>
        <v>0</v>
      </c>
      <c r="G22" s="106"/>
      <c r="H22" s="106">
        <f>SUM(H20:H21)</f>
        <v>0</v>
      </c>
      <c r="I22" s="106"/>
      <c r="J22" s="106">
        <f>SUM(J20:J21)</f>
        <v>0</v>
      </c>
      <c r="K22" s="107"/>
      <c r="L22" s="106">
        <f>SUM(L20:L21)</f>
        <v>1168802000</v>
      </c>
      <c r="M22" s="106"/>
      <c r="N22" s="106">
        <f>SUM(N20:N21)</f>
        <v>0</v>
      </c>
      <c r="O22" s="106"/>
      <c r="P22" s="106">
        <f>SUM(P20:P21)</f>
        <v>1168802000</v>
      </c>
    </row>
    <row r="23" spans="1:16">
      <c r="A23" s="105" t="s">
        <v>126</v>
      </c>
      <c r="D23" s="102">
        <v>21</v>
      </c>
      <c r="E23" s="105"/>
      <c r="F23" s="106">
        <v>0</v>
      </c>
      <c r="G23" s="106"/>
      <c r="H23" s="106">
        <v>0</v>
      </c>
      <c r="I23" s="106"/>
      <c r="J23" s="106">
        <v>6000000</v>
      </c>
      <c r="K23" s="107"/>
      <c r="L23" s="106">
        <v>-6000000</v>
      </c>
      <c r="M23" s="106"/>
      <c r="N23" s="106">
        <v>0</v>
      </c>
      <c r="O23" s="106"/>
      <c r="P23" s="106">
        <f>SUM(F23:N23)</f>
        <v>0</v>
      </c>
    </row>
    <row r="24" spans="1:16">
      <c r="A24" s="105" t="s">
        <v>127</v>
      </c>
      <c r="D24" s="102">
        <v>29</v>
      </c>
      <c r="E24" s="105"/>
      <c r="F24" s="106">
        <v>0</v>
      </c>
      <c r="G24" s="106"/>
      <c r="H24" s="106">
        <v>0</v>
      </c>
      <c r="I24" s="106"/>
      <c r="J24" s="106">
        <v>0</v>
      </c>
      <c r="K24" s="107"/>
      <c r="L24" s="106">
        <v>-940000000</v>
      </c>
      <c r="M24" s="106"/>
      <c r="N24" s="106">
        <v>0</v>
      </c>
      <c r="O24" s="106"/>
      <c r="P24" s="106">
        <f>SUM(F24:N24)</f>
        <v>-940000000</v>
      </c>
    </row>
    <row r="25" spans="1:16" ht="21.75" thickBot="1">
      <c r="A25" s="92" t="s">
        <v>174</v>
      </c>
      <c r="D25" s="105"/>
      <c r="E25" s="105"/>
      <c r="F25" s="108">
        <f>SUM(F19:F24)-F22</f>
        <v>1000000000</v>
      </c>
      <c r="G25" s="106"/>
      <c r="H25" s="108">
        <f>SUM(H19:H24)-H22</f>
        <v>3962980492</v>
      </c>
      <c r="I25" s="106"/>
      <c r="J25" s="108">
        <f>SUM(J19:J24)-J22</f>
        <v>100000000</v>
      </c>
      <c r="K25" s="107"/>
      <c r="L25" s="108">
        <f>SUM(L19:L24)-L22</f>
        <v>763959533</v>
      </c>
      <c r="M25" s="106"/>
      <c r="N25" s="108">
        <f>SUM(N19:N24)-N22</f>
        <v>108959056</v>
      </c>
      <c r="O25" s="106"/>
      <c r="P25" s="108">
        <f>SUM(P19:P24)-P22</f>
        <v>5935899081</v>
      </c>
    </row>
    <row r="26" spans="1:16" ht="21.75" thickTop="1">
      <c r="D26" s="107"/>
      <c r="E26" s="107"/>
      <c r="F26" s="107"/>
      <c r="G26" s="107"/>
      <c r="H26" s="107"/>
      <c r="I26" s="107"/>
      <c r="J26" s="109"/>
      <c r="K26" s="109"/>
      <c r="L26" s="109"/>
      <c r="M26" s="109"/>
      <c r="N26" s="109"/>
      <c r="O26" s="109"/>
      <c r="P26" s="109"/>
    </row>
    <row r="27" spans="1:16">
      <c r="A27" s="7" t="s">
        <v>9</v>
      </c>
      <c r="D27" s="107"/>
      <c r="E27" s="107"/>
      <c r="F27" s="107"/>
      <c r="G27" s="107"/>
      <c r="H27" s="107"/>
      <c r="I27" s="107"/>
      <c r="J27" s="109"/>
      <c r="K27" s="109"/>
      <c r="L27" s="109"/>
      <c r="M27" s="109"/>
      <c r="N27" s="109"/>
      <c r="O27" s="109"/>
      <c r="P27" s="109"/>
    </row>
  </sheetData>
  <mergeCells count="4">
    <mergeCell ref="J7:L7"/>
    <mergeCell ref="A2:P2"/>
    <mergeCell ref="A3:P3"/>
    <mergeCell ref="F5:P5"/>
  </mergeCells>
  <pageMargins left="0.78740157480314965" right="0.39370078740157483" top="0.74803149606299213" bottom="0.27559055118110237" header="0.15748031496062992" footer="0.1968503937007874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2017-02-22T10:56:40Z</cp:lastPrinted>
  <dcterms:created xsi:type="dcterms:W3CDTF">2011-12-19T06:33:27Z</dcterms:created>
  <dcterms:modified xsi:type="dcterms:W3CDTF">2017-02-22T10:56:42Z</dcterms:modified>
</cp:coreProperties>
</file>