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0605" windowHeight="11205" tabRatio="801"/>
  </bookViews>
  <sheets>
    <sheet name="6-8" sheetId="27" r:id="rId1"/>
    <sheet name="9-10" sheetId="29" r:id="rId2"/>
    <sheet name="11" sheetId="30" r:id="rId3"/>
    <sheet name="12" sheetId="31" r:id="rId4"/>
    <sheet name="13-15" sheetId="32" r:id="rId5"/>
  </sheets>
  <definedNames>
    <definedName name="OLE_LINK3" localSheetId="4">'13-15'!$A$12</definedName>
    <definedName name="_xlnm.Print_Area" localSheetId="1">'9-10'!$A$1:$M$121</definedName>
  </definedNames>
  <calcPr calcId="152511"/>
</workbook>
</file>

<file path=xl/calcChain.xml><?xml version="1.0" encoding="utf-8"?>
<calcChain xmlns="http://schemas.openxmlformats.org/spreadsheetml/2006/main">
  <c r="I148" i="32" l="1"/>
  <c r="I153" i="32"/>
  <c r="M119" i="32" l="1"/>
  <c r="K119" i="32"/>
  <c r="I119" i="32"/>
  <c r="O23" i="31" l="1"/>
  <c r="I53" i="29" l="1"/>
  <c r="G143" i="27"/>
  <c r="K146" i="32" l="1"/>
  <c r="K143" i="27"/>
  <c r="E16" i="27" l="1"/>
  <c r="E17" i="27" s="1"/>
  <c r="E30" i="27"/>
  <c r="Y27" i="30" l="1"/>
  <c r="Y38" i="30" s="1"/>
  <c r="K165" i="32" l="1"/>
  <c r="G165" i="32"/>
  <c r="M46" i="32"/>
  <c r="I46" i="32"/>
  <c r="I49" i="32"/>
  <c r="I75" i="32"/>
  <c r="AE18" i="30" l="1"/>
  <c r="M39" i="29" l="1"/>
  <c r="U18" i="31" s="1"/>
  <c r="K39" i="29"/>
  <c r="U25" i="31" s="1"/>
  <c r="I39" i="29"/>
  <c r="G39" i="29"/>
  <c r="W25" i="30" l="1"/>
  <c r="I56" i="29"/>
  <c r="A62" i="32"/>
  <c r="K6" i="32"/>
  <c r="M8" i="32"/>
  <c r="M7" i="32"/>
  <c r="K8" i="32"/>
  <c r="K7" i="32"/>
  <c r="I8" i="32"/>
  <c r="I7" i="32"/>
  <c r="G8" i="32"/>
  <c r="G7" i="32"/>
  <c r="G6" i="32"/>
  <c r="A3" i="32"/>
  <c r="A37" i="31"/>
  <c r="G12" i="31"/>
  <c r="G6" i="31"/>
  <c r="A2" i="31"/>
  <c r="A3" i="31"/>
  <c r="S25" i="31"/>
  <c r="S18" i="31"/>
  <c r="A62" i="30"/>
  <c r="G15" i="30"/>
  <c r="G6" i="30"/>
  <c r="A3" i="30"/>
  <c r="AE36" i="30"/>
  <c r="AE25" i="30"/>
  <c r="U36" i="30"/>
  <c r="U25" i="30"/>
  <c r="S36" i="30"/>
  <c r="S25" i="30"/>
  <c r="Q36" i="30"/>
  <c r="Q25" i="30"/>
  <c r="AC23" i="30"/>
  <c r="AG23" i="30" s="1"/>
  <c r="A63" i="29" l="1"/>
  <c r="K6" i="29"/>
  <c r="M8" i="29"/>
  <c r="M7" i="29"/>
  <c r="K8" i="29"/>
  <c r="K7" i="29"/>
  <c r="I8" i="29"/>
  <c r="I7" i="29"/>
  <c r="G8" i="29"/>
  <c r="G7" i="29"/>
  <c r="G6" i="29"/>
  <c r="A1" i="32" l="1"/>
  <c r="A63" i="32" s="1"/>
  <c r="M160" i="32"/>
  <c r="K160" i="32"/>
  <c r="I160" i="32"/>
  <c r="G160" i="32"/>
  <c r="A131" i="32"/>
  <c r="G119" i="32"/>
  <c r="A65" i="32"/>
  <c r="A64" i="32"/>
  <c r="M137" i="32"/>
  <c r="K137" i="32"/>
  <c r="I178" i="32"/>
  <c r="G178" i="32"/>
  <c r="M136" i="32"/>
  <c r="K177" i="32"/>
  <c r="I69" i="32"/>
  <c r="I136" i="32"/>
  <c r="G177" i="32"/>
  <c r="K176" i="32"/>
  <c r="G135" i="32"/>
  <c r="A132" i="32"/>
  <c r="AC36" i="30"/>
  <c r="AG36" i="30" s="1"/>
  <c r="AC34" i="30"/>
  <c r="AG34" i="30" s="1"/>
  <c r="AC32" i="30"/>
  <c r="AG32" i="30" s="1"/>
  <c r="AC30" i="30"/>
  <c r="AG30" i="30" s="1"/>
  <c r="AC29" i="30"/>
  <c r="AG29" i="30" s="1"/>
  <c r="AC17" i="30"/>
  <c r="AG17" i="30" s="1"/>
  <c r="W23" i="31"/>
  <c r="W22" i="31"/>
  <c r="U20" i="31"/>
  <c r="U27" i="31" s="1"/>
  <c r="M20" i="31"/>
  <c r="M27" i="31" s="1"/>
  <c r="K20" i="31"/>
  <c r="K27" i="31" s="1"/>
  <c r="I20" i="31"/>
  <c r="I27" i="31" s="1"/>
  <c r="G20" i="31"/>
  <c r="G27" i="31" s="1"/>
  <c r="S20" i="31"/>
  <c r="S27" i="31" s="1"/>
  <c r="O16" i="31"/>
  <c r="O20" i="31" s="1"/>
  <c r="O27" i="31" s="1"/>
  <c r="W15" i="31"/>
  <c r="W14" i="31"/>
  <c r="K12" i="31"/>
  <c r="I12" i="31" s="1"/>
  <c r="M12" i="31" s="1"/>
  <c r="O12" i="31" s="1"/>
  <c r="Q12" i="31" s="1"/>
  <c r="S12" i="31" s="1"/>
  <c r="U12" i="31" s="1"/>
  <c r="W12" i="31" s="1"/>
  <c r="AA27" i="30"/>
  <c r="AA38" i="30" s="1"/>
  <c r="W27" i="30"/>
  <c r="W38" i="30" s="1"/>
  <c r="M27" i="30"/>
  <c r="M38" i="30" s="1"/>
  <c r="K27" i="30"/>
  <c r="K38" i="30" s="1"/>
  <c r="I27" i="30"/>
  <c r="I38" i="30" s="1"/>
  <c r="G27" i="30"/>
  <c r="G38" i="30" s="1"/>
  <c r="AE27" i="30"/>
  <c r="AE38" i="30" s="1"/>
  <c r="U27" i="30"/>
  <c r="U38" i="30" s="1"/>
  <c r="S27" i="30"/>
  <c r="S38" i="30" s="1"/>
  <c r="Q27" i="30"/>
  <c r="Q38" i="30" s="1"/>
  <c r="AC21" i="30"/>
  <c r="AG21" i="30" s="1"/>
  <c r="O19" i="30"/>
  <c r="O27" i="30" s="1"/>
  <c r="O38" i="30" s="1"/>
  <c r="AC18" i="30"/>
  <c r="AG18" i="30" s="1"/>
  <c r="K15" i="30"/>
  <c r="A1" i="29"/>
  <c r="A64" i="29" s="1"/>
  <c r="M85" i="29"/>
  <c r="I85" i="29"/>
  <c r="G85" i="29"/>
  <c r="B85" i="29"/>
  <c r="A84" i="29"/>
  <c r="M77" i="29"/>
  <c r="I77" i="29"/>
  <c r="G77" i="29"/>
  <c r="A77" i="29"/>
  <c r="K70" i="29"/>
  <c r="A66" i="29"/>
  <c r="A65" i="29"/>
  <c r="A121" i="29"/>
  <c r="K53" i="29"/>
  <c r="K56" i="29" s="1"/>
  <c r="G53" i="29"/>
  <c r="G56" i="29" s="1"/>
  <c r="M53" i="29"/>
  <c r="M56" i="29" s="1"/>
  <c r="K77" i="29"/>
  <c r="M17" i="29"/>
  <c r="M25" i="29" s="1"/>
  <c r="K17" i="29"/>
  <c r="K25" i="29" s="1"/>
  <c r="I17" i="29"/>
  <c r="I25" i="29" s="1"/>
  <c r="G17" i="29"/>
  <c r="G25" i="29" s="1"/>
  <c r="M71" i="29"/>
  <c r="K71" i="29"/>
  <c r="I71" i="29"/>
  <c r="G71" i="29"/>
  <c r="M70" i="29"/>
  <c r="I70" i="29"/>
  <c r="G70" i="29"/>
  <c r="K69" i="29"/>
  <c r="G69" i="29"/>
  <c r="A165" i="27"/>
  <c r="M143" i="27"/>
  <c r="M146" i="27" s="1"/>
  <c r="K146" i="27"/>
  <c r="I143" i="27"/>
  <c r="I146" i="27" s="1"/>
  <c r="G146" i="27"/>
  <c r="M119" i="27"/>
  <c r="K119" i="27"/>
  <c r="I119" i="27"/>
  <c r="G119" i="27"/>
  <c r="I118" i="27"/>
  <c r="M117" i="27"/>
  <c r="K117" i="27"/>
  <c r="I117" i="27"/>
  <c r="G117" i="27"/>
  <c r="K116" i="27"/>
  <c r="G116" i="27"/>
  <c r="A113" i="27"/>
  <c r="A112" i="27"/>
  <c r="A111" i="27"/>
  <c r="A110" i="27"/>
  <c r="M101" i="27"/>
  <c r="K101" i="27"/>
  <c r="I101" i="27"/>
  <c r="G101" i="27"/>
  <c r="M87" i="27"/>
  <c r="M103" i="27" s="1"/>
  <c r="K87" i="27"/>
  <c r="I87" i="27"/>
  <c r="G87" i="27"/>
  <c r="M63" i="27"/>
  <c r="K63" i="27"/>
  <c r="I63" i="27"/>
  <c r="G63" i="27"/>
  <c r="I62" i="27"/>
  <c r="M61" i="27"/>
  <c r="K61" i="27"/>
  <c r="I61" i="27"/>
  <c r="G61" i="27"/>
  <c r="K60" i="27"/>
  <c r="G60" i="27"/>
  <c r="A58" i="27"/>
  <c r="A57" i="27"/>
  <c r="A56" i="27"/>
  <c r="M44" i="27"/>
  <c r="K44" i="27"/>
  <c r="G44" i="27"/>
  <c r="I40" i="27"/>
  <c r="M26" i="27"/>
  <c r="K26" i="27"/>
  <c r="I26" i="27"/>
  <c r="G26" i="27"/>
  <c r="E21" i="27"/>
  <c r="E24" i="27" s="1"/>
  <c r="E85" i="27" s="1"/>
  <c r="AC25" i="30"/>
  <c r="AG25" i="30" s="1"/>
  <c r="G70" i="32"/>
  <c r="K136" i="32"/>
  <c r="K69" i="32"/>
  <c r="G137" i="32"/>
  <c r="K85" i="29"/>
  <c r="AC19" i="30" l="1"/>
  <c r="AG19" i="30" s="1"/>
  <c r="K103" i="27"/>
  <c r="K148" i="27" s="1"/>
  <c r="K46" i="27"/>
  <c r="W16" i="31"/>
  <c r="G103" i="27"/>
  <c r="G148" i="27" s="1"/>
  <c r="I44" i="27"/>
  <c r="I46" i="27" s="1"/>
  <c r="M148" i="27"/>
  <c r="G28" i="29"/>
  <c r="G58" i="29" s="1"/>
  <c r="G11" i="32"/>
  <c r="I28" i="29"/>
  <c r="I58" i="29" s="1"/>
  <c r="I11" i="32"/>
  <c r="K28" i="29"/>
  <c r="Q25" i="31" s="1"/>
  <c r="K11" i="32"/>
  <c r="K55" i="32" s="1"/>
  <c r="K80" i="32" s="1"/>
  <c r="K163" i="32" s="1"/>
  <c r="K170" i="32" s="1"/>
  <c r="M28" i="29"/>
  <c r="Q18" i="31" s="1"/>
  <c r="W18" i="31" s="1"/>
  <c r="W20" i="31" s="1"/>
  <c r="M11" i="32"/>
  <c r="M55" i="32" s="1"/>
  <c r="M80" i="32" s="1"/>
  <c r="M163" i="32" s="1"/>
  <c r="M170" i="32" s="1"/>
  <c r="M46" i="27"/>
  <c r="G46" i="27"/>
  <c r="I103" i="27"/>
  <c r="I148" i="27" s="1"/>
  <c r="E31" i="27"/>
  <c r="A1" i="30"/>
  <c r="A1" i="31" s="1"/>
  <c r="I177" i="32"/>
  <c r="G68" i="32"/>
  <c r="M69" i="32"/>
  <c r="G136" i="32"/>
  <c r="K178" i="32"/>
  <c r="G69" i="32"/>
  <c r="K68" i="32"/>
  <c r="M70" i="32"/>
  <c r="K70" i="32"/>
  <c r="I137" i="32"/>
  <c r="K135" i="32"/>
  <c r="G176" i="32"/>
  <c r="I70" i="32"/>
  <c r="A129" i="32"/>
  <c r="M178" i="32"/>
  <c r="M177" i="32"/>
  <c r="A190" i="32"/>
  <c r="A130" i="32"/>
  <c r="I15" i="30"/>
  <c r="AG27" i="30"/>
  <c r="AG38" i="30" s="1"/>
  <c r="AC27" i="30"/>
  <c r="AC38" i="30" s="1"/>
  <c r="G55" i="32" l="1"/>
  <c r="G80" i="32" s="1"/>
  <c r="G163" i="32" s="1"/>
  <c r="G170" i="32" s="1"/>
  <c r="I55" i="32"/>
  <c r="I80" i="32" s="1"/>
  <c r="I163" i="32" s="1"/>
  <c r="I170" i="32" s="1"/>
  <c r="M58" i="29"/>
  <c r="K58" i="29"/>
  <c r="Q20" i="31"/>
  <c r="Q27" i="31" s="1"/>
  <c r="W25" i="31"/>
  <c r="W27" i="31" s="1"/>
  <c r="E32" i="27"/>
  <c r="M15" i="30"/>
  <c r="E97" i="32" l="1"/>
  <c r="E33" i="27"/>
  <c r="O15" i="30"/>
  <c r="E34" i="27" l="1"/>
  <c r="E23" i="29" s="1"/>
  <c r="Q15" i="30"/>
  <c r="E104" i="32" l="1"/>
  <c r="E35" i="27"/>
  <c r="E36" i="27" s="1"/>
  <c r="E39" i="32"/>
  <c r="U15" i="30"/>
  <c r="E37" i="27" l="1"/>
  <c r="E39" i="27" s="1"/>
  <c r="E40" i="27" s="1"/>
  <c r="E41" i="27" s="1"/>
  <c r="S15" i="30"/>
  <c r="Y15" i="30" s="1"/>
  <c r="AA15" i="30"/>
  <c r="E94" i="27" l="1"/>
  <c r="E69" i="27"/>
  <c r="E91" i="27" s="1"/>
  <c r="E14" i="32"/>
  <c r="W15" i="30"/>
  <c r="E78" i="27" l="1"/>
  <c r="E72" i="27"/>
  <c r="E70" i="27"/>
  <c r="E73" i="27" s="1"/>
  <c r="E75" i="27" s="1"/>
  <c r="E79" i="27"/>
  <c r="AC15" i="30"/>
  <c r="E92" i="27" l="1"/>
  <c r="E46" i="32"/>
  <c r="E93" i="27"/>
  <c r="E96" i="27" s="1"/>
  <c r="E125" i="27" s="1"/>
  <c r="E134" i="27" s="1"/>
  <c r="AE15" i="30"/>
  <c r="E135" i="27" l="1"/>
  <c r="E138" i="27" s="1"/>
  <c r="AG15" i="30"/>
  <c r="E30" i="30" l="1"/>
  <c r="E140" i="27"/>
  <c r="E18" i="29" s="1"/>
  <c r="E29" i="30"/>
  <c r="E22" i="31" l="1"/>
  <c r="E15" i="31" s="1"/>
  <c r="E18" i="30"/>
  <c r="E18" i="32"/>
  <c r="E21" i="29"/>
  <c r="E23" i="31"/>
  <c r="E16" i="31" s="1"/>
  <c r="E19" i="30"/>
  <c r="E37" i="32" l="1"/>
  <c r="E26" i="29"/>
  <c r="E36" i="29" s="1"/>
  <c r="E50" i="29" s="1"/>
  <c r="E88" i="29" s="1"/>
  <c r="E20" i="27" s="1"/>
  <c r="E35" i="32"/>
  <c r="E20" i="32"/>
  <c r="E26" i="32"/>
  <c r="E23" i="32"/>
  <c r="E36" i="32"/>
  <c r="E22" i="32"/>
</calcChain>
</file>

<file path=xl/sharedStrings.xml><?xml version="1.0" encoding="utf-8"?>
<sst xmlns="http://schemas.openxmlformats.org/spreadsheetml/2006/main" count="401" uniqueCount="303">
  <si>
    <t>Statements of Financial Position</t>
  </si>
  <si>
    <t>Notes</t>
  </si>
  <si>
    <t>Baht</t>
  </si>
  <si>
    <t>Assets</t>
  </si>
  <si>
    <t>Current assets</t>
  </si>
  <si>
    <t>Cash and cash equivalents</t>
  </si>
  <si>
    <t>Other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</si>
  <si>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</si>
  <si>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</si>
  <si>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</si>
  <si>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</si>
  <si>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</si>
  <si>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</si>
  <si>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</si>
  <si>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</si>
  <si>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</si>
  <si>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</si>
  <si>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</si>
  <si>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</si>
  <si>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</si>
  <si>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Other income</t>
  </si>
  <si>
    <t>Finance costs</t>
  </si>
  <si>
    <t>share capital</t>
  </si>
  <si>
    <t>Total</t>
  </si>
  <si>
    <t>Investments in subsidiaries</t>
  </si>
  <si>
    <t>Income tax payable</t>
  </si>
  <si>
    <t>Deposits from long-term lease agreement</t>
  </si>
  <si>
    <t>Other components of equity</t>
  </si>
  <si>
    <t>Administrative expenses</t>
  </si>
  <si>
    <t>Gross profit</t>
  </si>
  <si>
    <t>the parent</t>
  </si>
  <si>
    <t>Other comprehensive income</t>
  </si>
  <si>
    <t>Cash flows from operating activities</t>
  </si>
  <si>
    <t>Interest received</t>
  </si>
  <si>
    <t>Dividend income</t>
  </si>
  <si>
    <t>Income tax paid</t>
  </si>
  <si>
    <t>Amortisation</t>
  </si>
  <si>
    <t>Cash flows from investing activities</t>
  </si>
  <si>
    <t>Interest income</t>
  </si>
  <si>
    <t>Trade and other receivables</t>
  </si>
  <si>
    <t>Trade and other payables</t>
  </si>
  <si>
    <t>WHA Corporation Public Company Limited</t>
  </si>
  <si>
    <t>Unappropriated</t>
  </si>
  <si>
    <t xml:space="preserve">    to the equity holders of the parent</t>
  </si>
  <si>
    <t>Employee benefit obligations</t>
  </si>
  <si>
    <t>Share premium on ordinary shares</t>
  </si>
  <si>
    <t>owners of</t>
  </si>
  <si>
    <t>Premium</t>
  </si>
  <si>
    <t>Capital</t>
  </si>
  <si>
    <t>Dividend paid</t>
  </si>
  <si>
    <t xml:space="preserve">Advance for construction </t>
  </si>
  <si>
    <t>Other non-current liabilities</t>
  </si>
  <si>
    <t>Non-controlling interests</t>
  </si>
  <si>
    <t>Proceeds from debentures</t>
  </si>
  <si>
    <t>Non-current assets held for sale</t>
  </si>
  <si>
    <t>Legal reserve</t>
  </si>
  <si>
    <t>Total current assets</t>
  </si>
  <si>
    <t>2015</t>
  </si>
  <si>
    <t>Investments in associates</t>
  </si>
  <si>
    <t>Goodwills</t>
  </si>
  <si>
    <t>Advance received income</t>
  </si>
  <si>
    <t>Cash received from unearned income</t>
  </si>
  <si>
    <t xml:space="preserve">Unearned income from rental </t>
  </si>
  <si>
    <t>Warrants</t>
  </si>
  <si>
    <t>Proceeds from capital increase</t>
  </si>
  <si>
    <t>Currency translation differences</t>
  </si>
  <si>
    <t xml:space="preserve"> investments</t>
  </si>
  <si>
    <t>controlling</t>
  </si>
  <si>
    <t>Non-</t>
  </si>
  <si>
    <t>2016</t>
  </si>
  <si>
    <t>Restated</t>
  </si>
  <si>
    <t>Trade and other receivables, net</t>
  </si>
  <si>
    <t xml:space="preserve">Advance payment for investment </t>
  </si>
  <si>
    <t>in available-for-sale</t>
  </si>
  <si>
    <t>Short-term loans to related parties</t>
  </si>
  <si>
    <t>Real estate development costs</t>
  </si>
  <si>
    <t>Restricted bank deposits</t>
  </si>
  <si>
    <t>Available-for-sale investment</t>
  </si>
  <si>
    <t>Interests in joint ventures</t>
  </si>
  <si>
    <t>Other long-term investments, net</t>
  </si>
  <si>
    <t>Investment properties, net</t>
  </si>
  <si>
    <t>Property, plant and equipment, net</t>
  </si>
  <si>
    <t>Leasehold rights, net</t>
  </si>
  <si>
    <t>Intangible assets, net</t>
  </si>
  <si>
    <t xml:space="preserve">Deferred income tax assets </t>
  </si>
  <si>
    <t>Director  __________________________     Director  __________________________</t>
  </si>
  <si>
    <t>Subsidiary’s share subscription payables</t>
  </si>
  <si>
    <t>Current portion of long-term loans</t>
  </si>
  <si>
    <t>Current portion of debentures</t>
  </si>
  <si>
    <t>Current portion of cash received</t>
  </si>
  <si>
    <t>from unearned income</t>
  </si>
  <si>
    <t>Short-term loans from related parties</t>
  </si>
  <si>
    <t>Short-term loans from others</t>
  </si>
  <si>
    <t>Provisions from guarantee</t>
  </si>
  <si>
    <t xml:space="preserve">Liabilities directly associated with </t>
  </si>
  <si>
    <t>assets classified as held for sale</t>
  </si>
  <si>
    <t>Long-term loans</t>
  </si>
  <si>
    <t>Debentures</t>
  </si>
  <si>
    <t>and leasehold rights</t>
  </si>
  <si>
    <t>Ordinary shares, 15,677,730,186 shares</t>
  </si>
  <si>
    <t xml:space="preserve">of par Baht 0.10 each </t>
  </si>
  <si>
    <t xml:space="preserve">of paid-up Baht 0.10 each </t>
  </si>
  <si>
    <t>Ordinary shares, 14,322,341,668 shares</t>
  </si>
  <si>
    <t>Capital surplus from share swap</t>
  </si>
  <si>
    <t>Retained earnings</t>
  </si>
  <si>
    <t>Appropriated - legal reserve</t>
  </si>
  <si>
    <t xml:space="preserve">Equity attributable to owners of </t>
  </si>
  <si>
    <t>Revenues from leases and services</t>
  </si>
  <si>
    <t>Revenues from sales of real estate</t>
  </si>
  <si>
    <t>Costs of leases and services</t>
  </si>
  <si>
    <t>Costs of sales of real estate</t>
  </si>
  <si>
    <t xml:space="preserve">Change in value of available-for-sale </t>
  </si>
  <si>
    <t>investments</t>
  </si>
  <si>
    <t xml:space="preserve">Income tax relating to items that will </t>
  </si>
  <si>
    <t>be reclassified to profit or loss</t>
  </si>
  <si>
    <t xml:space="preserve">Items that will be reclassified to </t>
  </si>
  <si>
    <t>profit or loss</t>
  </si>
  <si>
    <t>to profit or loss</t>
  </si>
  <si>
    <t>Selling expenses</t>
  </si>
  <si>
    <t xml:space="preserve">Share of profit of associates and </t>
  </si>
  <si>
    <t>joint ventures</t>
  </si>
  <si>
    <t>Profit (loss) before income tax</t>
  </si>
  <si>
    <t>Income tax</t>
  </si>
  <si>
    <t xml:space="preserve">Total items that will be reclassified </t>
  </si>
  <si>
    <t>Owners of the parent</t>
  </si>
  <si>
    <t xml:space="preserve">   attributable to:</t>
  </si>
  <si>
    <t>Change</t>
  </si>
  <si>
    <t>in parent's</t>
  </si>
  <si>
    <t>Issued</t>
  </si>
  <si>
    <t>on paid-up</t>
  </si>
  <si>
    <t xml:space="preserve"> surplus</t>
  </si>
  <si>
    <t>Available-</t>
  </si>
  <si>
    <t>ownership</t>
  </si>
  <si>
    <t>and paid-up</t>
  </si>
  <si>
    <t>ordinary</t>
  </si>
  <si>
    <t>from</t>
  </si>
  <si>
    <t>Appropriated</t>
  </si>
  <si>
    <t>for-sale</t>
  </si>
  <si>
    <t>Currency</t>
  </si>
  <si>
    <t>Actuarial</t>
  </si>
  <si>
    <t>interests in</t>
  </si>
  <si>
    <t>shares</t>
  </si>
  <si>
    <t>share swap</t>
  </si>
  <si>
    <t>- legal reserve</t>
  </si>
  <si>
    <t>translation</t>
  </si>
  <si>
    <t>losses</t>
  </si>
  <si>
    <t xml:space="preserve"> subsidiaries</t>
  </si>
  <si>
    <t>interests</t>
  </si>
  <si>
    <t>Opening balance 2015</t>
  </si>
  <si>
    <t xml:space="preserve">Capital increase </t>
  </si>
  <si>
    <t>Decrease in non-controlling</t>
  </si>
  <si>
    <t xml:space="preserve">Total comprehensive income </t>
  </si>
  <si>
    <t>Closing balance 2015</t>
  </si>
  <si>
    <t xml:space="preserve">Capital increase from </t>
  </si>
  <si>
    <t>warrant conversion</t>
  </si>
  <si>
    <t xml:space="preserve">Change in parent's ownership </t>
  </si>
  <si>
    <t>interests in subsidiaries</t>
  </si>
  <si>
    <t>Dividend paid from subsidiaries</t>
  </si>
  <si>
    <t>to non-controlling interests</t>
  </si>
  <si>
    <t>Closing balance 2016</t>
  </si>
  <si>
    <t>Capital increase from</t>
  </si>
  <si>
    <t>Adjustments for :</t>
  </si>
  <si>
    <t>Reversal of allowance for doubtful debt</t>
  </si>
  <si>
    <t>Depreciation</t>
  </si>
  <si>
    <t>Write-off intangible assets</t>
  </si>
  <si>
    <t>Write-off income tax</t>
  </si>
  <si>
    <t>Gain from sale investment properties</t>
  </si>
  <si>
    <t xml:space="preserve">Gain from sale property, plant and </t>
  </si>
  <si>
    <t>equipment</t>
  </si>
  <si>
    <t xml:space="preserve">Amortisation of other long-term </t>
  </si>
  <si>
    <t>investments in associates</t>
  </si>
  <si>
    <t xml:space="preserve">Recognition of income from </t>
  </si>
  <si>
    <t>operating lease agreements</t>
  </si>
  <si>
    <t xml:space="preserve">Recognition of income from rental </t>
  </si>
  <si>
    <t xml:space="preserve">Share of profit from associates </t>
  </si>
  <si>
    <t>and joint ventures</t>
  </si>
  <si>
    <t>Changes in working capital :</t>
  </si>
  <si>
    <t>Paid liabilities from guarantee</t>
  </si>
  <si>
    <t>Deposits from long-term lease</t>
  </si>
  <si>
    <t>agreement</t>
  </si>
  <si>
    <t>Paid employee benefit</t>
  </si>
  <si>
    <t>Cash generated from operation</t>
  </si>
  <si>
    <t>Interest paid</t>
  </si>
  <si>
    <t>Dividend received from operating activities</t>
  </si>
  <si>
    <t>Income tax received</t>
  </si>
  <si>
    <t xml:space="preserve">Net cash receipts (payments) from </t>
  </si>
  <si>
    <t>operating activities</t>
  </si>
  <si>
    <t>acquisition</t>
  </si>
  <si>
    <t xml:space="preserve">Payments of short-term loans to </t>
  </si>
  <si>
    <t>related parties</t>
  </si>
  <si>
    <t xml:space="preserve">Proceeds from short-term loans to </t>
  </si>
  <si>
    <t>Decrease in restricted bank deposits</t>
  </si>
  <si>
    <t xml:space="preserve">Proceeds from capital reduction of </t>
  </si>
  <si>
    <t>available-for-sale investment</t>
  </si>
  <si>
    <t>Proceeds from sale investment in</t>
  </si>
  <si>
    <t>available-for-sale</t>
  </si>
  <si>
    <t>Payments of investments in associates</t>
  </si>
  <si>
    <t>properties</t>
  </si>
  <si>
    <t xml:space="preserve">Payments of disposals of investment </t>
  </si>
  <si>
    <t>property’s income tax</t>
  </si>
  <si>
    <t>Dividend received from investing activities</t>
  </si>
  <si>
    <t>investing activities</t>
  </si>
  <si>
    <t>Cash flows from financing activities</t>
  </si>
  <si>
    <t>Proceeds from short-term loans</t>
  </si>
  <si>
    <t>Repayments of short-term loans</t>
  </si>
  <si>
    <t xml:space="preserve">Proceeds from short-term loans from </t>
  </si>
  <si>
    <t xml:space="preserve">Repayments of short-term loans from </t>
  </si>
  <si>
    <t>Proceeds from long-term loans</t>
  </si>
  <si>
    <t>Repayments of long-term loans</t>
  </si>
  <si>
    <t>Payments of issue debentures</t>
  </si>
  <si>
    <t xml:space="preserve">Payments of change in parent's </t>
  </si>
  <si>
    <t>ownership interests in subsidiaries</t>
  </si>
  <si>
    <t>Payments of non-controlling interest</t>
  </si>
  <si>
    <t>Net cash receipts (payments) from</t>
  </si>
  <si>
    <t>financing activities</t>
  </si>
  <si>
    <t xml:space="preserve">Net increase (decrease) in cash and </t>
  </si>
  <si>
    <t>cash equivalents</t>
  </si>
  <si>
    <t xml:space="preserve">Cash and cash equivalents at </t>
  </si>
  <si>
    <t xml:space="preserve">Exchange effect on cash and </t>
  </si>
  <si>
    <t xml:space="preserve">Cash and cash equivalents at the end </t>
  </si>
  <si>
    <t>Non-cash transactions</t>
  </si>
  <si>
    <t xml:space="preserve">Account payables from investment </t>
  </si>
  <si>
    <t>properties acquisition</t>
  </si>
  <si>
    <t>in subsidiaries</t>
  </si>
  <si>
    <t xml:space="preserve">Account receivables from capital reduction of </t>
  </si>
  <si>
    <t>for the year, net of tax</t>
  </si>
  <si>
    <t>for the year</t>
  </si>
  <si>
    <t>(expense) for the year</t>
  </si>
  <si>
    <t>the beginning of the year</t>
  </si>
  <si>
    <t>of the year</t>
  </si>
  <si>
    <t>As at 31 December 2016</t>
  </si>
  <si>
    <t>For the year ended 31 December 2016</t>
  </si>
  <si>
    <t>Significant non-cash transactions for the year ended 31 December are as follows:</t>
  </si>
  <si>
    <t>The accompanying notes are an integral part of these financial statements.</t>
  </si>
  <si>
    <t xml:space="preserve">Total items that will not be reclassified </t>
  </si>
  <si>
    <t>not be reclassified to profit or loss</t>
  </si>
  <si>
    <t>Remeasurements of employee benefit</t>
  </si>
  <si>
    <t>obligations</t>
  </si>
  <si>
    <t>Repayments of debentures</t>
  </si>
  <si>
    <t>Payments of investment in available-for-sale</t>
  </si>
  <si>
    <t>Proceeds from short-term loans from others</t>
  </si>
  <si>
    <t>Statements of Cash Flows</t>
  </si>
  <si>
    <t>Statements of Comprehensive income</t>
  </si>
  <si>
    <t>Deferred income tax liabilities</t>
  </si>
  <si>
    <t>Short-term investment</t>
  </si>
  <si>
    <t>Consolidated financial statements</t>
  </si>
  <si>
    <t>Separate financial statements</t>
  </si>
  <si>
    <t xml:space="preserve">Share of other comprehensive income </t>
  </si>
  <si>
    <t>Share of</t>
  </si>
  <si>
    <t xml:space="preserve"> other com-</t>
  </si>
  <si>
    <t>prehensive</t>
  </si>
  <si>
    <t xml:space="preserve"> income of</t>
  </si>
  <si>
    <t>Gain from sale short-term investment</t>
  </si>
  <si>
    <t>Liabilities and equity</t>
  </si>
  <si>
    <t>Equity</t>
  </si>
  <si>
    <t>Total equity</t>
  </si>
  <si>
    <t>Total liabilities and equity</t>
  </si>
  <si>
    <t>Statements of Changes in Equity</t>
  </si>
  <si>
    <t>Note</t>
  </si>
  <si>
    <r>
      <t>Liabilities and equity</t>
    </r>
    <r>
      <rPr>
        <sz val="9"/>
        <rFont val="Arial"/>
        <family val="2"/>
      </rPr>
      <t xml:space="preserve"> (Continued)</t>
    </r>
  </si>
  <si>
    <r>
      <t xml:space="preserve">Cash flows from operating activities </t>
    </r>
    <r>
      <rPr>
        <sz val="9"/>
        <rFont val="Arial"/>
        <family val="2"/>
      </rPr>
      <t>(Continued)</t>
    </r>
  </si>
  <si>
    <t xml:space="preserve">Gain from sale investment in </t>
  </si>
  <si>
    <t>-</t>
  </si>
  <si>
    <t>Revenues from sales</t>
  </si>
  <si>
    <t>Costs of sales</t>
  </si>
  <si>
    <t xml:space="preserve">Current portion of unearned income from </t>
  </si>
  <si>
    <t>Account payables from purchase</t>
  </si>
  <si>
    <t>Land, Buliding and Equiment</t>
  </si>
  <si>
    <t>Proceeds from leasehold rights</t>
  </si>
  <si>
    <t>Repayments of short-term loans from others</t>
  </si>
  <si>
    <t>Payments of investment in subsidiaries</t>
  </si>
  <si>
    <t>Payments of investment in joint ventures</t>
  </si>
  <si>
    <t>Gain from sale investments in associates</t>
  </si>
  <si>
    <t>Gain from sale investments in subsidiaries</t>
  </si>
  <si>
    <t>Gain from sale investments in join venture</t>
  </si>
  <si>
    <t>Proceeds from short-term investment disposal</t>
  </si>
  <si>
    <t>Payments of short-term investment acquisition</t>
  </si>
  <si>
    <t>Payments of investment properties acquisition</t>
  </si>
  <si>
    <t>Proceeds from sale property, plant and equipment</t>
  </si>
  <si>
    <t>Proceeds from sale investment properties</t>
  </si>
  <si>
    <t>Proceeds from sale investment in joint ventures</t>
  </si>
  <si>
    <t>Proceeds from sale investment in subsidiaries</t>
  </si>
  <si>
    <t>Short-term loans from financial institutions</t>
  </si>
  <si>
    <t>or loss</t>
  </si>
  <si>
    <t xml:space="preserve">Items that will not be reclassified to profit </t>
  </si>
  <si>
    <t>in associates</t>
  </si>
  <si>
    <t xml:space="preserve">Proceeds from sale capital of investments </t>
  </si>
  <si>
    <t xml:space="preserve">Proceeds from capital reduction </t>
  </si>
  <si>
    <t>of investments in associates</t>
  </si>
  <si>
    <t xml:space="preserve">Interest paid to capitalise for investment </t>
  </si>
  <si>
    <t xml:space="preserve">Payments of property, plant and equipment </t>
  </si>
  <si>
    <t>rental and leasehold rights</t>
  </si>
  <si>
    <t>of joint ventures accounted for</t>
  </si>
  <si>
    <t>using the equity method</t>
  </si>
  <si>
    <t>Profit before income tax</t>
  </si>
  <si>
    <t>Profit for the year</t>
  </si>
  <si>
    <t>Total comprehensive income</t>
  </si>
  <si>
    <t>Total comprehensive income for the year</t>
  </si>
  <si>
    <t>Profit attributable to:</t>
  </si>
  <si>
    <t>Basic earnings per share</t>
  </si>
  <si>
    <t>Diluted earnings per share</t>
  </si>
  <si>
    <t>Earnings per share for owners of</t>
  </si>
  <si>
    <t>Ordinary shares, 14,322,430,322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</si>
</sst>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(* #,##0_);_(* \(#,##0\);_(* &quot;-&quot;_)\ \ \ \ \ ;_(@_)"/>
    <numFmt numFmtId="165" formatCode="#,##0;\(#,##0\);&quot;-&quot;;@"/>
    <numFmt numFmtId="166" formatCode="_(* #,##0_);_(* \(#,##0\);_(* &quot;-&quot;??_);_(@_)"/>
    <numFmt numFmtId="167" formatCode="#,##0.000;\(#,##0.000\);&quot;-&quot;;@"/>
    <numFmt numFmtId="168" formatCode="#,##0.0000;\(#,##0.0000\);&quot;-&quot;;@"/>
    <numFmt numFmtId="169" formatCode="#,##0;\(#,##0\)"/>
    <numFmt numFmtId="170" formatCode="#,##0;\(#,##0\);\-"/>
    <numFmt numFmtId="171" formatCode="#,##0.000"/>
    <numFmt numFmtId="172" formatCode="_-* #,##0.000000_-;\-* #,##0.000000_-;_-* &quot;-&quot;??????_-;_-@_-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9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3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165" fontId="3" fillId="0" borderId="1" xfId="3" applyNumberFormat="1" applyFont="1" applyFill="1" applyBorder="1" applyAlignment="1">
      <alignment horizontal="right" vertical="center"/>
    </xf>
    <xf numFmtId="38" fontId="3" fillId="0" borderId="0" xfId="3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vertical="center"/>
    </xf>
    <xf numFmtId="38" fontId="4" fillId="0" borderId="0" xfId="3" applyNumberFormat="1" applyFont="1" applyFill="1" applyAlignment="1">
      <alignment vertical="center"/>
    </xf>
    <xf numFmtId="38" fontId="4" fillId="0" borderId="0" xfId="3" applyNumberFormat="1" applyFont="1" applyFill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vertical="center"/>
    </xf>
    <xf numFmtId="38" fontId="4" fillId="0" borderId="1" xfId="3" applyNumberFormat="1" applyFont="1" applyFill="1" applyBorder="1" applyAlignment="1">
      <alignment vertical="center"/>
    </xf>
    <xf numFmtId="38" fontId="4" fillId="0" borderId="1" xfId="3" applyNumberFormat="1" applyFont="1" applyFill="1" applyBorder="1" applyAlignment="1">
      <alignment horizontal="center" vertical="center"/>
    </xf>
    <xf numFmtId="166" fontId="4" fillId="0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 wrapText="1"/>
    </xf>
    <xf numFmtId="0" fontId="4" fillId="0" borderId="0" xfId="2" applyFont="1"/>
    <xf numFmtId="38" fontId="4" fillId="0" borderId="0" xfId="3" quotePrefix="1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165" fontId="4" fillId="0" borderId="2" xfId="2" applyNumberFormat="1" applyFont="1" applyFill="1" applyBorder="1" applyAlignment="1">
      <alignment horizontal="right" vertical="center"/>
    </xf>
    <xf numFmtId="38" fontId="4" fillId="0" borderId="0" xfId="2" applyNumberFormat="1" applyFont="1" applyFill="1" applyBorder="1" applyAlignment="1">
      <alignment vertical="center"/>
    </xf>
    <xf numFmtId="38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 wrapText="1"/>
    </xf>
    <xf numFmtId="38" fontId="5" fillId="0" borderId="0" xfId="3" applyNumberFormat="1" applyFont="1" applyFill="1" applyBorder="1" applyAlignment="1">
      <alignment horizontal="center" vertical="center"/>
    </xf>
    <xf numFmtId="0" fontId="6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0" fontId="6" fillId="0" borderId="1" xfId="3" applyNumberFormat="1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4" fillId="0" borderId="0" xfId="3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vertical="center"/>
    </xf>
    <xf numFmtId="9" fontId="4" fillId="0" borderId="0" xfId="4" applyFont="1" applyFill="1" applyBorder="1" applyAlignment="1">
      <alignment horizontal="right" vertical="center"/>
    </xf>
    <xf numFmtId="170" fontId="4" fillId="0" borderId="3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vertical="center"/>
    </xf>
    <xf numFmtId="169" fontId="4" fillId="0" borderId="0" xfId="3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right" vertical="center"/>
    </xf>
    <xf numFmtId="168" fontId="4" fillId="0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center" vertical="center"/>
    </xf>
    <xf numFmtId="168" fontId="4" fillId="0" borderId="2" xfId="3" quotePrefix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71" fontId="4" fillId="0" borderId="0" xfId="3" quotePrefix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6" fillId="0" borderId="0" xfId="3" applyFont="1" applyFill="1" applyAlignment="1">
      <alignment vertical="center"/>
    </xf>
    <xf numFmtId="0" fontId="6" fillId="0" borderId="1" xfId="3" applyFont="1" applyFill="1" applyBorder="1" applyAlignment="1">
      <alignment horizontal="center" vertical="center" wrapText="1"/>
    </xf>
    <xf numFmtId="0" fontId="7" fillId="0" borderId="0" xfId="3" applyNumberFormat="1" applyFont="1" applyFill="1" applyBorder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3" applyNumberFormat="1" applyFont="1" applyFill="1" applyBorder="1" applyAlignment="1">
      <alignment vertical="center"/>
    </xf>
    <xf numFmtId="0" fontId="6" fillId="0" borderId="0" xfId="2" applyNumberFormat="1" applyFont="1" applyFill="1" applyBorder="1" applyAlignment="1">
      <alignment vertical="center"/>
    </xf>
    <xf numFmtId="0" fontId="7" fillId="0" borderId="0" xfId="2" applyNumberFormat="1" applyFont="1" applyFill="1" applyBorder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3" applyNumberFormat="1" applyFont="1" applyFill="1" applyAlignment="1">
      <alignment horizontal="center" vertical="center"/>
    </xf>
    <xf numFmtId="170" fontId="4" fillId="0" borderId="0" xfId="3" applyNumberFormat="1" applyFont="1" applyFill="1" applyBorder="1" applyAlignment="1">
      <alignment horizontal="center" vertical="center"/>
    </xf>
    <xf numFmtId="170" fontId="4" fillId="0" borderId="0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37" fontId="7" fillId="0" borderId="1" xfId="3" applyNumberFormat="1" applyFont="1" applyFill="1" applyBorder="1" applyAlignment="1">
      <alignment vertical="center"/>
    </xf>
    <xf numFmtId="37" fontId="7" fillId="0" borderId="1" xfId="3" applyNumberFormat="1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43" fontId="4" fillId="0" borderId="0" xfId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6" fillId="0" borderId="0" xfId="3" applyFont="1" applyAlignment="1">
      <alignment vertical="center"/>
    </xf>
    <xf numFmtId="165" fontId="4" fillId="0" borderId="0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0" fontId="6" fillId="0" borderId="1" xfId="3" applyFont="1" applyBorder="1" applyAlignment="1">
      <alignment vertical="center"/>
    </xf>
    <xf numFmtId="165" fontId="4" fillId="0" borderId="1" xfId="3" applyNumberFormat="1" applyFont="1" applyBorder="1" applyAlignment="1">
      <alignment horizontal="right" vertical="center"/>
    </xf>
    <xf numFmtId="0" fontId="6" fillId="0" borderId="0" xfId="3" applyFont="1" applyBorder="1" applyAlignment="1">
      <alignment vertical="center"/>
    </xf>
    <xf numFmtId="0" fontId="4" fillId="0" borderId="0" xfId="3" applyFont="1" applyBorder="1" applyAlignment="1">
      <alignment vertical="center"/>
    </xf>
    <xf numFmtId="165" fontId="3" fillId="0" borderId="0" xfId="3" applyNumberFormat="1" applyFont="1" applyAlignment="1">
      <alignment horizontal="left" vertical="center"/>
    </xf>
    <xf numFmtId="165" fontId="4" fillId="0" borderId="0" xfId="3" applyNumberFormat="1" applyFont="1" applyBorder="1" applyAlignment="1">
      <alignment vertical="center"/>
    </xf>
    <xf numFmtId="165" fontId="4" fillId="0" borderId="0" xfId="3" applyNumberFormat="1" applyFont="1" applyAlignment="1">
      <alignment vertical="center"/>
    </xf>
    <xf numFmtId="165" fontId="3" fillId="0" borderId="4" xfId="3" applyNumberFormat="1" applyFont="1" applyBorder="1" applyAlignment="1">
      <alignment vertical="center"/>
    </xf>
    <xf numFmtId="165" fontId="4" fillId="0" borderId="0" xfId="3" applyNumberFormat="1" applyFont="1" applyBorder="1" applyAlignment="1">
      <alignment horizontal="left" vertical="center"/>
    </xf>
    <xf numFmtId="165" fontId="3" fillId="0" borderId="0" xfId="3" applyNumberFormat="1" applyFont="1" applyBorder="1" applyAlignment="1">
      <alignment horizontal="right" vertical="center"/>
    </xf>
    <xf numFmtId="165" fontId="3" fillId="0" borderId="0" xfId="3" applyNumberFormat="1" applyFont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left" vertical="center" wrapText="1"/>
    </xf>
    <xf numFmtId="165" fontId="4" fillId="0" borderId="0" xfId="3" applyNumberFormat="1" applyFont="1" applyBorder="1" applyAlignment="1">
      <alignment horizontal="right" vertical="center" wrapText="1"/>
    </xf>
    <xf numFmtId="165" fontId="4" fillId="0" borderId="0" xfId="3" applyNumberFormat="1" applyFont="1" applyBorder="1" applyAlignment="1">
      <alignment horizontal="center" vertical="center" wrapText="1"/>
    </xf>
    <xf numFmtId="165" fontId="3" fillId="0" borderId="0" xfId="3" applyNumberFormat="1" applyFont="1" applyAlignment="1">
      <alignment vertical="center"/>
    </xf>
    <xf numFmtId="165" fontId="4" fillId="0" borderId="0" xfId="3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165" fontId="4" fillId="0" borderId="1" xfId="3" applyNumberFormat="1" applyFont="1" applyBorder="1" applyAlignment="1">
      <alignment horizontal="right" vertical="center" wrapText="1"/>
    </xf>
    <xf numFmtId="165" fontId="4" fillId="0" borderId="0" xfId="3" applyNumberFormat="1" applyFont="1" applyAlignment="1">
      <alignment vertical="center" wrapText="1"/>
    </xf>
    <xf numFmtId="165" fontId="4" fillId="0" borderId="0" xfId="1" applyNumberFormat="1" applyFont="1" applyBorder="1" applyAlignment="1">
      <alignment horizontal="right" vertical="center" wrapText="1"/>
    </xf>
    <xf numFmtId="165" fontId="4" fillId="0" borderId="0" xfId="1" applyNumberFormat="1" applyFont="1" applyFill="1" applyBorder="1" applyAlignment="1">
      <alignment horizontal="right" vertical="center" wrapText="1"/>
    </xf>
    <xf numFmtId="165" fontId="4" fillId="0" borderId="2" xfId="3" applyNumberFormat="1" applyFont="1" applyBorder="1" applyAlignment="1">
      <alignment horizontal="right" vertical="center" wrapText="1"/>
    </xf>
    <xf numFmtId="38" fontId="4" fillId="0" borderId="1" xfId="3" applyNumberFormat="1" applyFont="1" applyBorder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0" xfId="3" applyFont="1" applyAlignment="1">
      <alignment horizontal="left" vertical="center" wrapText="1"/>
    </xf>
    <xf numFmtId="165" fontId="4" fillId="0" borderId="0" xfId="3" applyNumberFormat="1" applyFont="1" applyAlignment="1">
      <alignment horizontal="center" vertical="center"/>
    </xf>
    <xf numFmtId="165" fontId="3" fillId="0" borderId="0" xfId="3" applyNumberFormat="1" applyFont="1" applyBorder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3" fillId="0" borderId="0" xfId="2" applyFont="1" applyFill="1" applyAlignment="1">
      <alignment vertical="center" wrapText="1"/>
    </xf>
    <xf numFmtId="165" fontId="4" fillId="0" borderId="0" xfId="1" applyNumberFormat="1" applyFont="1" applyFill="1" applyAlignment="1">
      <alignment vertical="center" wrapText="1"/>
    </xf>
    <xf numFmtId="166" fontId="4" fillId="0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Alignment="1">
      <alignment horizontal="right" vertical="center"/>
    </xf>
    <xf numFmtId="165" fontId="4" fillId="0" borderId="0" xfId="2" applyNumberFormat="1" applyFont="1" applyFill="1" applyBorder="1" applyAlignment="1">
      <alignment vertical="center" wrapText="1"/>
    </xf>
    <xf numFmtId="0" fontId="4" fillId="0" borderId="0" xfId="2" applyFont="1" applyFill="1" applyAlignment="1">
      <alignment vertical="center" wrapText="1"/>
    </xf>
    <xf numFmtId="166" fontId="4" fillId="0" borderId="0" xfId="1" applyNumberFormat="1" applyFont="1" applyFill="1" applyBorder="1" applyAlignment="1">
      <alignment horizontal="right" vertical="center" wrapText="1"/>
    </xf>
    <xf numFmtId="165" fontId="4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horizontal="right" vertical="center" wrapText="1"/>
    </xf>
    <xf numFmtId="165" fontId="4" fillId="0" borderId="1" xfId="2" applyNumberFormat="1" applyFont="1" applyFill="1" applyBorder="1" applyAlignment="1">
      <alignment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0" xfId="2" applyFont="1" applyFill="1" applyAlignment="1">
      <alignment wrapText="1"/>
    </xf>
    <xf numFmtId="165" fontId="4" fillId="0" borderId="0" xfId="1" applyNumberFormat="1" applyFont="1" applyFill="1" applyBorder="1" applyAlignment="1">
      <alignment vertical="center" wrapText="1"/>
    </xf>
    <xf numFmtId="165" fontId="3" fillId="0" borderId="0" xfId="3" applyNumberFormat="1" applyFont="1" applyFill="1" applyAlignment="1">
      <alignment vertical="center" wrapText="1"/>
    </xf>
    <xf numFmtId="0" fontId="3" fillId="0" borderId="0" xfId="3" applyFont="1" applyFill="1" applyBorder="1" applyAlignment="1">
      <alignment vertical="center" wrapText="1"/>
    </xf>
    <xf numFmtId="0" fontId="3" fillId="0" borderId="0" xfId="2" applyFont="1" applyFill="1" applyBorder="1" applyAlignment="1">
      <alignment vertical="center" wrapText="1"/>
    </xf>
    <xf numFmtId="165" fontId="4" fillId="0" borderId="0" xfId="1" applyNumberFormat="1" applyFont="1" applyFill="1" applyAlignment="1">
      <alignment horizontal="right" vertical="center" wrapText="1"/>
    </xf>
    <xf numFmtId="165" fontId="3" fillId="0" borderId="0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 wrapText="1"/>
    </xf>
    <xf numFmtId="165" fontId="3" fillId="0" borderId="0" xfId="2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wrapText="1"/>
    </xf>
    <xf numFmtId="166" fontId="4" fillId="0" borderId="0" xfId="1" applyNumberFormat="1" applyFont="1" applyFill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right" vertical="center" wrapText="1"/>
    </xf>
    <xf numFmtId="165" fontId="4" fillId="0" borderId="2" xfId="1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/>
    </xf>
    <xf numFmtId="0" fontId="3" fillId="0" borderId="1" xfId="2" applyFont="1" applyFill="1" applyBorder="1" applyAlignment="1">
      <alignment vertical="center"/>
    </xf>
    <xf numFmtId="0" fontId="6" fillId="0" borderId="0" xfId="3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38" fontId="4" fillId="0" borderId="0" xfId="2" applyNumberFormat="1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0" fontId="8" fillId="0" borderId="0" xfId="2" applyFont="1" applyFill="1" applyAlignment="1">
      <alignment vertical="center"/>
    </xf>
    <xf numFmtId="38" fontId="4" fillId="0" borderId="0" xfId="2" applyNumberFormat="1" applyFont="1" applyFill="1" applyAlignment="1">
      <alignment horizontal="center" vertical="center" wrapText="1"/>
    </xf>
    <xf numFmtId="0" fontId="4" fillId="0" borderId="0" xfId="2" applyFont="1" applyFill="1" applyBorder="1" applyAlignment="1">
      <alignment vertical="center" wrapText="1"/>
    </xf>
    <xf numFmtId="0" fontId="9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/>
    <xf numFmtId="0" fontId="4" fillId="0" borderId="0" xfId="2" applyFont="1" applyFill="1" applyAlignment="1"/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center" wrapText="1"/>
    </xf>
    <xf numFmtId="0" fontId="3" fillId="0" borderId="0" xfId="2" applyFont="1" applyFill="1" applyBorder="1" applyAlignment="1">
      <alignment wrapText="1"/>
    </xf>
    <xf numFmtId="0" fontId="4" fillId="0" borderId="0" xfId="2" quotePrefix="1" applyFont="1" applyFill="1" applyAlignment="1">
      <alignment vertical="center" wrapText="1"/>
    </xf>
    <xf numFmtId="38" fontId="4" fillId="0" borderId="0" xfId="3" applyNumberFormat="1" applyFont="1" applyFill="1" applyAlignment="1">
      <alignment horizontal="center" vertical="center" wrapText="1"/>
    </xf>
    <xf numFmtId="38" fontId="4" fillId="0" borderId="1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9" fontId="3" fillId="0" borderId="0" xfId="3" applyNumberFormat="1" applyFont="1" applyFill="1" applyAlignment="1">
      <alignment horizontal="left" vertical="center"/>
    </xf>
    <xf numFmtId="166" fontId="4" fillId="0" borderId="0" xfId="1" applyNumberFormat="1" applyFont="1" applyFill="1" applyAlignment="1">
      <alignment vertical="center" wrapText="1"/>
    </xf>
    <xf numFmtId="166" fontId="4" fillId="0" borderId="0" xfId="2" applyNumberFormat="1" applyFont="1" applyFill="1" applyAlignment="1">
      <alignment vertical="center" wrapText="1"/>
    </xf>
    <xf numFmtId="0" fontId="4" fillId="0" borderId="0" xfId="2" quotePrefix="1" applyFont="1" applyFill="1" applyAlignment="1">
      <alignment vertical="center"/>
    </xf>
    <xf numFmtId="166" fontId="3" fillId="0" borderId="0" xfId="1" applyNumberFormat="1" applyFont="1" applyFill="1" applyAlignment="1">
      <alignment vertical="center" wrapText="1"/>
    </xf>
    <xf numFmtId="166" fontId="4" fillId="0" borderId="0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horizontal="right" vertical="center"/>
    </xf>
    <xf numFmtId="166" fontId="3" fillId="0" borderId="0" xfId="1" quotePrefix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wrapText="1"/>
    </xf>
    <xf numFmtId="166" fontId="3" fillId="0" borderId="0" xfId="1" applyNumberFormat="1" applyFont="1" applyFill="1" applyBorder="1" applyAlignment="1">
      <alignment vertical="center" wrapText="1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5" xfId="3" applyNumberFormat="1" applyFont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- Style1 2" xfId="2"/>
    <cellStyle name="Normal 2" xfId="3"/>
    <cellStyle name="Percent 2" xfId="4"/>
    <cellStyle name="เครื่องหมายจุลภาค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5"/>
  <sheetViews>
    <sheetView tabSelected="1" zoomScaleNormal="100" zoomScaleSheetLayoutView="100" workbookViewId="0"/>
  </sheetViews>
  <sheetFormatPr defaultRowHeight="15" customHeight="1" x14ac:dyDescent="0.2"/>
  <cols>
    <col min="1" max="3" width="1.42578125" style="3" customWidth="1"/>
    <col min="4" max="4" width="28.140625" style="3" customWidth="1"/>
    <col min="5" max="5" width="5.42578125" style="3" bestFit="1" customWidth="1"/>
    <col min="6" max="6" width="0.7109375" style="3" customWidth="1"/>
    <col min="7" max="7" width="13.42578125" style="4" customWidth="1"/>
    <col min="8" max="8" width="0.7109375" style="3" customWidth="1"/>
    <col min="9" max="9" width="13.42578125" style="4" customWidth="1"/>
    <col min="10" max="10" width="0.7109375" style="4" customWidth="1"/>
    <col min="11" max="11" width="13.42578125" style="4" customWidth="1"/>
    <col min="12" max="12" width="0.7109375" style="4" customWidth="1"/>
    <col min="13" max="13" width="13.42578125" style="4" customWidth="1"/>
    <col min="14" max="16384" width="9.140625" style="3"/>
  </cols>
  <sheetData>
    <row r="1" spans="1:13" ht="15" customHeight="1" x14ac:dyDescent="0.2">
      <c r="A1" s="1" t="s">
        <v>41</v>
      </c>
      <c r="B1" s="1"/>
      <c r="C1" s="1"/>
      <c r="D1" s="2"/>
    </row>
    <row r="2" spans="1:13" ht="15" customHeight="1" x14ac:dyDescent="0.2">
      <c r="A2" s="1" t="s">
        <v>0</v>
      </c>
      <c r="B2" s="1"/>
      <c r="C2" s="1"/>
      <c r="D2" s="1"/>
    </row>
    <row r="3" spans="1:13" ht="15" customHeight="1" x14ac:dyDescent="0.2">
      <c r="A3" s="5" t="s">
        <v>230</v>
      </c>
      <c r="B3" s="5"/>
      <c r="C3" s="5"/>
      <c r="D3" s="5"/>
      <c r="E3" s="6"/>
      <c r="F3" s="6"/>
      <c r="G3" s="7"/>
      <c r="H3" s="6"/>
      <c r="I3" s="7"/>
      <c r="J3" s="7"/>
      <c r="K3" s="7"/>
      <c r="L3" s="7"/>
      <c r="M3" s="7"/>
    </row>
    <row r="6" spans="1:13" ht="15" customHeight="1" x14ac:dyDescent="0.2">
      <c r="G6" s="192" t="s">
        <v>245</v>
      </c>
      <c r="H6" s="192"/>
      <c r="I6" s="192"/>
      <c r="K6" s="192" t="s">
        <v>246</v>
      </c>
      <c r="L6" s="192"/>
      <c r="M6" s="192"/>
    </row>
    <row r="7" spans="1:13" ht="15" customHeight="1" x14ac:dyDescent="0.2">
      <c r="G7" s="8" t="s">
        <v>69</v>
      </c>
      <c r="I7" s="8" t="s">
        <v>57</v>
      </c>
      <c r="J7" s="9"/>
      <c r="K7" s="8" t="s">
        <v>69</v>
      </c>
      <c r="L7" s="3"/>
      <c r="M7" s="8" t="s">
        <v>57</v>
      </c>
    </row>
    <row r="8" spans="1:13" ht="15" customHeight="1" x14ac:dyDescent="0.2">
      <c r="G8" s="8"/>
      <c r="I8" s="8" t="s">
        <v>70</v>
      </c>
      <c r="J8" s="9"/>
      <c r="K8" s="8"/>
      <c r="L8" s="3"/>
      <c r="M8" s="8"/>
    </row>
    <row r="9" spans="1:13" ht="15" customHeight="1" x14ac:dyDescent="0.2">
      <c r="A9" s="10"/>
      <c r="B9" s="10"/>
      <c r="C9" s="10"/>
      <c r="D9" s="10"/>
      <c r="E9" s="11" t="s">
        <v>1</v>
      </c>
      <c r="F9" s="12"/>
      <c r="G9" s="13" t="s">
        <v>2</v>
      </c>
      <c r="H9" s="12"/>
      <c r="I9" s="13" t="s">
        <v>2</v>
      </c>
      <c r="J9" s="9"/>
      <c r="K9" s="13" t="s">
        <v>2</v>
      </c>
      <c r="L9" s="12"/>
      <c r="M9" s="13" t="s">
        <v>2</v>
      </c>
    </row>
    <row r="10" spans="1:13" s="16" customFormat="1" ht="15" customHeight="1" x14ac:dyDescent="0.2">
      <c r="A10" s="14"/>
      <c r="B10" s="14"/>
      <c r="C10" s="14"/>
      <c r="D10" s="15"/>
      <c r="F10" s="17"/>
      <c r="G10" s="18"/>
      <c r="H10" s="17"/>
      <c r="I10" s="18"/>
      <c r="J10" s="18"/>
      <c r="K10" s="18"/>
      <c r="L10" s="18"/>
      <c r="M10" s="18"/>
    </row>
    <row r="11" spans="1:13" ht="15" customHeight="1" x14ac:dyDescent="0.2">
      <c r="A11" s="19" t="s">
        <v>3</v>
      </c>
      <c r="B11" s="19"/>
      <c r="C11" s="19"/>
      <c r="D11" s="19"/>
      <c r="E11" s="20"/>
      <c r="F11" s="21"/>
      <c r="H11" s="21"/>
    </row>
    <row r="12" spans="1:13" ht="15" customHeight="1" x14ac:dyDescent="0.2">
      <c r="A12" s="16"/>
      <c r="B12" s="16"/>
      <c r="C12" s="16"/>
      <c r="D12" s="19"/>
      <c r="E12" s="20"/>
      <c r="F12" s="21"/>
      <c r="H12" s="21"/>
    </row>
    <row r="13" spans="1:13" s="16" customFormat="1" ht="15" customHeight="1" x14ac:dyDescent="0.2">
      <c r="A13" s="2" t="s">
        <v>4</v>
      </c>
      <c r="D13" s="15"/>
      <c r="E13" s="17"/>
      <c r="F13" s="17"/>
      <c r="G13" s="18"/>
      <c r="H13" s="17"/>
      <c r="I13" s="18"/>
      <c r="J13" s="18"/>
      <c r="K13" s="18"/>
      <c r="L13" s="18"/>
      <c r="M13" s="18"/>
    </row>
    <row r="14" spans="1:13" s="16" customFormat="1" ht="15" customHeight="1" x14ac:dyDescent="0.2">
      <c r="D14" s="15"/>
      <c r="E14" s="17"/>
      <c r="F14" s="17"/>
      <c r="G14" s="18"/>
      <c r="H14" s="17"/>
      <c r="I14" s="18"/>
      <c r="J14" s="18"/>
      <c r="K14" s="18"/>
      <c r="L14" s="18"/>
      <c r="M14" s="18"/>
    </row>
    <row r="15" spans="1:13" s="16" customFormat="1" ht="15" customHeight="1" x14ac:dyDescent="0.2">
      <c r="A15" s="16" t="s">
        <v>5</v>
      </c>
      <c r="D15" s="15"/>
      <c r="E15" s="22">
        <v>8</v>
      </c>
      <c r="F15" s="22"/>
      <c r="G15" s="23">
        <v>2635395451</v>
      </c>
      <c r="H15" s="23"/>
      <c r="I15" s="23">
        <v>2554719161</v>
      </c>
      <c r="J15" s="23"/>
      <c r="K15" s="23">
        <v>173120210</v>
      </c>
      <c r="L15" s="23"/>
      <c r="M15" s="23">
        <v>993969947</v>
      </c>
    </row>
    <row r="16" spans="1:13" s="16" customFormat="1" ht="15" customHeight="1" x14ac:dyDescent="0.2">
      <c r="A16" s="16" t="s">
        <v>244</v>
      </c>
      <c r="D16" s="15"/>
      <c r="E16" s="22">
        <f>E15+1</f>
        <v>9</v>
      </c>
      <c r="F16" s="22"/>
      <c r="G16" s="23">
        <v>2108326643</v>
      </c>
      <c r="H16" s="23"/>
      <c r="I16" s="23">
        <v>1515244772</v>
      </c>
      <c r="J16" s="23"/>
      <c r="K16" s="23">
        <v>2084758530</v>
      </c>
      <c r="L16" s="23"/>
      <c r="M16" s="23">
        <v>17137868</v>
      </c>
    </row>
    <row r="17" spans="1:13" s="16" customFormat="1" ht="15" customHeight="1" x14ac:dyDescent="0.2">
      <c r="A17" s="16" t="s">
        <v>71</v>
      </c>
      <c r="D17" s="15"/>
      <c r="E17" s="22">
        <f>E16+1</f>
        <v>10</v>
      </c>
      <c r="F17" s="22"/>
      <c r="G17" s="23">
        <v>442787031</v>
      </c>
      <c r="H17" s="23"/>
      <c r="I17" s="23">
        <v>321476622</v>
      </c>
      <c r="J17" s="23"/>
      <c r="K17" s="23">
        <v>17334094</v>
      </c>
      <c r="L17" s="23"/>
      <c r="M17" s="23">
        <v>90142569</v>
      </c>
    </row>
    <row r="18" spans="1:13" s="16" customFormat="1" ht="15" customHeight="1" x14ac:dyDescent="0.2">
      <c r="A18" s="16" t="s">
        <v>72</v>
      </c>
      <c r="D18" s="15"/>
      <c r="E18" s="22"/>
      <c r="F18" s="22"/>
      <c r="G18" s="23"/>
      <c r="H18" s="23"/>
      <c r="I18" s="23"/>
      <c r="J18" s="23"/>
      <c r="K18" s="23"/>
      <c r="L18" s="23"/>
      <c r="M18" s="23"/>
    </row>
    <row r="19" spans="1:13" s="16" customFormat="1" ht="15" customHeight="1" x14ac:dyDescent="0.2">
      <c r="A19" s="14"/>
      <c r="B19" s="15" t="s">
        <v>73</v>
      </c>
      <c r="C19" s="14"/>
      <c r="D19" s="15"/>
      <c r="F19" s="17"/>
      <c r="G19" s="18">
        <v>0</v>
      </c>
      <c r="H19" s="17"/>
      <c r="I19" s="18">
        <v>743449220</v>
      </c>
      <c r="J19" s="17"/>
      <c r="K19" s="18" t="s">
        <v>262</v>
      </c>
      <c r="L19" s="18"/>
      <c r="M19" s="18">
        <v>743449220</v>
      </c>
    </row>
    <row r="20" spans="1:13" s="16" customFormat="1" ht="15" customHeight="1" x14ac:dyDescent="0.2">
      <c r="A20" s="16" t="s">
        <v>74</v>
      </c>
      <c r="D20" s="15"/>
      <c r="E20" s="22">
        <f>'9-10'!E88+2</f>
        <v>38</v>
      </c>
      <c r="F20" s="22"/>
      <c r="G20" s="23">
        <v>1432900000</v>
      </c>
      <c r="H20" s="23"/>
      <c r="I20" s="23">
        <v>1432900000</v>
      </c>
      <c r="J20" s="23"/>
      <c r="K20" s="23">
        <v>639500000</v>
      </c>
      <c r="L20" s="23"/>
      <c r="M20" s="23">
        <v>0</v>
      </c>
    </row>
    <row r="21" spans="1:13" s="16" customFormat="1" ht="15" customHeight="1" x14ac:dyDescent="0.2">
      <c r="A21" s="16" t="s">
        <v>75</v>
      </c>
      <c r="D21" s="15"/>
      <c r="E21" s="22">
        <f>E17+1</f>
        <v>11</v>
      </c>
      <c r="F21" s="22"/>
      <c r="G21" s="23">
        <v>14648452962</v>
      </c>
      <c r="H21" s="23"/>
      <c r="I21" s="23">
        <v>15425268393</v>
      </c>
      <c r="J21" s="23"/>
      <c r="K21" s="23" t="s">
        <v>262</v>
      </c>
      <c r="L21" s="23"/>
      <c r="M21" s="23">
        <v>0</v>
      </c>
    </row>
    <row r="22" spans="1:13" s="16" customFormat="1" ht="15" customHeight="1" x14ac:dyDescent="0.2">
      <c r="A22" s="15" t="s">
        <v>50</v>
      </c>
      <c r="B22" s="14"/>
      <c r="C22" s="14"/>
      <c r="D22" s="15"/>
      <c r="F22" s="17"/>
      <c r="G22" s="18">
        <v>60453000</v>
      </c>
      <c r="H22" s="17"/>
      <c r="I22" s="18">
        <v>106098479</v>
      </c>
      <c r="J22" s="18"/>
      <c r="K22" s="18">
        <v>60453000</v>
      </c>
      <c r="L22" s="18"/>
      <c r="M22" s="18">
        <v>59877436</v>
      </c>
    </row>
    <row r="23" spans="1:13" s="16" customFormat="1" ht="15" customHeight="1" x14ac:dyDescent="0.2">
      <c r="A23" s="16" t="s">
        <v>6</v>
      </c>
      <c r="D23" s="15"/>
      <c r="E23" s="22"/>
      <c r="F23" s="22"/>
      <c r="G23" s="23">
        <v>731144680</v>
      </c>
      <c r="H23" s="23"/>
      <c r="I23" s="23">
        <v>122393550</v>
      </c>
      <c r="J23" s="23"/>
      <c r="K23" s="23">
        <v>26755208</v>
      </c>
      <c r="L23" s="23"/>
      <c r="M23" s="23">
        <v>29681602</v>
      </c>
    </row>
    <row r="24" spans="1:13" s="16" customFormat="1" ht="15" customHeight="1" x14ac:dyDescent="0.2">
      <c r="A24" s="16" t="s">
        <v>54</v>
      </c>
      <c r="D24" s="15"/>
      <c r="E24" s="22">
        <f>E21+1</f>
        <v>12</v>
      </c>
      <c r="F24" s="22"/>
      <c r="G24" s="24">
        <v>0</v>
      </c>
      <c r="H24" s="23"/>
      <c r="I24" s="24">
        <v>3986725451</v>
      </c>
      <c r="J24" s="23"/>
      <c r="K24" s="24" t="s">
        <v>262</v>
      </c>
      <c r="L24" s="23"/>
      <c r="M24" s="24">
        <v>154832952</v>
      </c>
    </row>
    <row r="25" spans="1:13" s="16" customFormat="1" ht="15" customHeight="1" x14ac:dyDescent="0.2">
      <c r="D25" s="15"/>
      <c r="E25" s="22"/>
      <c r="F25" s="17"/>
      <c r="G25" s="18"/>
      <c r="H25" s="17"/>
      <c r="I25" s="18"/>
      <c r="J25" s="17"/>
      <c r="K25" s="18"/>
      <c r="L25" s="18"/>
      <c r="M25" s="18"/>
    </row>
    <row r="26" spans="1:13" s="16" customFormat="1" ht="15" customHeight="1" x14ac:dyDescent="0.2">
      <c r="A26" s="14" t="s">
        <v>56</v>
      </c>
      <c r="D26" s="15"/>
      <c r="E26" s="22"/>
      <c r="F26" s="17"/>
      <c r="G26" s="7">
        <f>SUM(G15:G25)</f>
        <v>22059459767</v>
      </c>
      <c r="H26" s="17"/>
      <c r="I26" s="7">
        <f>SUM(I15:I25)</f>
        <v>26208275648</v>
      </c>
      <c r="J26" s="17"/>
      <c r="K26" s="7">
        <f>SUM(K15:K25)</f>
        <v>3001921042</v>
      </c>
      <c r="L26" s="18"/>
      <c r="M26" s="7">
        <f>SUM(M15:M25)</f>
        <v>2089091594</v>
      </c>
    </row>
    <row r="27" spans="1:13" s="16" customFormat="1" ht="15" customHeight="1" x14ac:dyDescent="0.2">
      <c r="A27" s="15"/>
      <c r="B27" s="15"/>
      <c r="C27" s="15"/>
      <c r="D27" s="15"/>
      <c r="E27" s="22"/>
      <c r="F27" s="17"/>
      <c r="G27" s="18"/>
      <c r="H27" s="17"/>
      <c r="I27" s="18"/>
      <c r="J27" s="17"/>
      <c r="K27" s="18"/>
      <c r="L27" s="18"/>
      <c r="M27" s="18"/>
    </row>
    <row r="28" spans="1:13" s="16" customFormat="1" ht="15" customHeight="1" x14ac:dyDescent="0.2">
      <c r="A28" s="14" t="s">
        <v>7</v>
      </c>
      <c r="B28" s="14"/>
      <c r="C28" s="14"/>
      <c r="D28" s="15"/>
      <c r="E28" s="22"/>
      <c r="F28" s="17"/>
      <c r="G28" s="18"/>
      <c r="H28" s="17"/>
      <c r="I28" s="18"/>
      <c r="J28" s="17"/>
      <c r="K28" s="18"/>
      <c r="L28" s="18"/>
      <c r="M28" s="18"/>
    </row>
    <row r="29" spans="1:13" s="16" customFormat="1" ht="15" customHeight="1" x14ac:dyDescent="0.2">
      <c r="A29" s="15"/>
      <c r="B29" s="15"/>
      <c r="C29" s="15"/>
      <c r="D29" s="15"/>
      <c r="E29" s="22"/>
      <c r="F29" s="17"/>
      <c r="G29" s="18"/>
      <c r="H29" s="17"/>
      <c r="I29" s="18"/>
      <c r="J29" s="17"/>
      <c r="K29" s="18"/>
      <c r="L29" s="18"/>
      <c r="M29" s="18"/>
    </row>
    <row r="30" spans="1:13" s="16" customFormat="1" ht="15" customHeight="1" x14ac:dyDescent="0.2">
      <c r="A30" s="16" t="s">
        <v>76</v>
      </c>
      <c r="D30" s="15"/>
      <c r="E30" s="22">
        <f>E15</f>
        <v>8</v>
      </c>
      <c r="F30" s="22"/>
      <c r="G30" s="23">
        <v>285599</v>
      </c>
      <c r="H30" s="23"/>
      <c r="I30" s="23">
        <v>2180851</v>
      </c>
      <c r="J30" s="23"/>
      <c r="K30" s="23">
        <v>136712</v>
      </c>
      <c r="L30" s="23"/>
      <c r="M30" s="23">
        <v>1948650</v>
      </c>
    </row>
    <row r="31" spans="1:13" s="16" customFormat="1" ht="15" customHeight="1" x14ac:dyDescent="0.2">
      <c r="A31" s="15" t="s">
        <v>77</v>
      </c>
      <c r="B31" s="15"/>
      <c r="C31" s="15"/>
      <c r="D31" s="15"/>
      <c r="E31" s="22">
        <f>E24+1</f>
        <v>13</v>
      </c>
      <c r="F31" s="22"/>
      <c r="G31" s="25">
        <v>4025075674</v>
      </c>
      <c r="H31" s="25"/>
      <c r="I31" s="25">
        <v>2286296330</v>
      </c>
      <c r="J31" s="25"/>
      <c r="K31" s="25">
        <v>3170538054</v>
      </c>
      <c r="L31" s="25"/>
      <c r="M31" s="25">
        <v>2285800350</v>
      </c>
    </row>
    <row r="32" spans="1:13" s="16" customFormat="1" ht="15" customHeight="1" x14ac:dyDescent="0.2">
      <c r="A32" s="15" t="s">
        <v>58</v>
      </c>
      <c r="B32" s="15"/>
      <c r="C32" s="15"/>
      <c r="D32" s="15"/>
      <c r="E32" s="22">
        <f t="shared" ref="E32:E37" si="0">E31+1</f>
        <v>14</v>
      </c>
      <c r="F32" s="22"/>
      <c r="G32" s="23">
        <v>9927971586</v>
      </c>
      <c r="H32" s="25"/>
      <c r="I32" s="23">
        <v>8886122075</v>
      </c>
      <c r="J32" s="25"/>
      <c r="K32" s="23">
        <v>0</v>
      </c>
      <c r="L32" s="25"/>
      <c r="M32" s="23">
        <v>0</v>
      </c>
    </row>
    <row r="33" spans="1:13" s="16" customFormat="1" ht="15" customHeight="1" x14ac:dyDescent="0.2">
      <c r="A33" s="15" t="s">
        <v>24</v>
      </c>
      <c r="B33" s="15"/>
      <c r="C33" s="15"/>
      <c r="D33" s="15"/>
      <c r="E33" s="22">
        <f t="shared" si="0"/>
        <v>15</v>
      </c>
      <c r="F33" s="22"/>
      <c r="G33" s="25">
        <v>0</v>
      </c>
      <c r="H33" s="25"/>
      <c r="I33" s="25">
        <v>0</v>
      </c>
      <c r="J33" s="25"/>
      <c r="K33" s="25">
        <v>23328121939</v>
      </c>
      <c r="L33" s="25"/>
      <c r="M33" s="25">
        <v>20909832657</v>
      </c>
    </row>
    <row r="34" spans="1:13" s="16" customFormat="1" ht="15" customHeight="1" x14ac:dyDescent="0.2">
      <c r="A34" s="15" t="s">
        <v>78</v>
      </c>
      <c r="B34" s="15"/>
      <c r="C34" s="15"/>
      <c r="D34" s="15"/>
      <c r="E34" s="22">
        <f t="shared" si="0"/>
        <v>16</v>
      </c>
      <c r="F34" s="22"/>
      <c r="G34" s="25">
        <v>1408112963</v>
      </c>
      <c r="H34" s="25"/>
      <c r="I34" s="25">
        <v>724877696</v>
      </c>
      <c r="J34" s="25"/>
      <c r="K34" s="25">
        <v>1238450000</v>
      </c>
      <c r="L34" s="25"/>
      <c r="M34" s="25">
        <v>545062608</v>
      </c>
    </row>
    <row r="35" spans="1:13" s="16" customFormat="1" ht="15" customHeight="1" x14ac:dyDescent="0.2">
      <c r="A35" s="15" t="s">
        <v>79</v>
      </c>
      <c r="B35" s="15"/>
      <c r="C35" s="15"/>
      <c r="D35" s="15"/>
      <c r="E35" s="22">
        <f t="shared" si="0"/>
        <v>17</v>
      </c>
      <c r="F35" s="22"/>
      <c r="G35" s="23">
        <v>296958582</v>
      </c>
      <c r="H35" s="25"/>
      <c r="I35" s="23">
        <v>310869277</v>
      </c>
      <c r="J35" s="25"/>
      <c r="K35" s="23">
        <v>0</v>
      </c>
      <c r="L35" s="25"/>
      <c r="M35" s="23">
        <v>0</v>
      </c>
    </row>
    <row r="36" spans="1:13" s="16" customFormat="1" ht="15" customHeight="1" x14ac:dyDescent="0.2">
      <c r="A36" s="16" t="s">
        <v>80</v>
      </c>
      <c r="B36" s="15"/>
      <c r="C36" s="15"/>
      <c r="D36" s="15"/>
      <c r="E36" s="22">
        <f t="shared" si="0"/>
        <v>18</v>
      </c>
      <c r="F36" s="22"/>
      <c r="G36" s="23">
        <v>11025585139</v>
      </c>
      <c r="H36" s="23"/>
      <c r="I36" s="23">
        <v>14638562420</v>
      </c>
      <c r="J36" s="23"/>
      <c r="K36" s="23">
        <v>6199796080</v>
      </c>
      <c r="L36" s="23"/>
      <c r="M36" s="23">
        <v>10199455250</v>
      </c>
    </row>
    <row r="37" spans="1:13" s="16" customFormat="1" ht="15" customHeight="1" x14ac:dyDescent="0.2">
      <c r="A37" s="16" t="s">
        <v>81</v>
      </c>
      <c r="B37" s="15"/>
      <c r="C37" s="15"/>
      <c r="D37" s="15"/>
      <c r="E37" s="22">
        <f t="shared" si="0"/>
        <v>19</v>
      </c>
      <c r="F37" s="22"/>
      <c r="G37" s="23">
        <v>3831907853</v>
      </c>
      <c r="H37" s="23"/>
      <c r="I37" s="23">
        <v>3842135242</v>
      </c>
      <c r="J37" s="23"/>
      <c r="K37" s="23">
        <v>27665208</v>
      </c>
      <c r="L37" s="23"/>
      <c r="M37" s="23">
        <v>54109001</v>
      </c>
    </row>
    <row r="38" spans="1:13" s="16" customFormat="1" ht="15" customHeight="1" x14ac:dyDescent="0.2">
      <c r="A38" s="15" t="s">
        <v>82</v>
      </c>
      <c r="B38" s="14"/>
      <c r="C38" s="14"/>
      <c r="D38" s="15"/>
      <c r="F38" s="17"/>
      <c r="G38" s="18">
        <v>19778581</v>
      </c>
      <c r="H38" s="17"/>
      <c r="I38" s="18">
        <v>51034439</v>
      </c>
      <c r="J38" s="17"/>
      <c r="K38" s="18">
        <v>0</v>
      </c>
      <c r="L38" s="18"/>
      <c r="M38" s="18">
        <v>51034439</v>
      </c>
    </row>
    <row r="39" spans="1:13" s="16" customFormat="1" ht="15" customHeight="1" x14ac:dyDescent="0.2">
      <c r="A39" s="16" t="s">
        <v>83</v>
      </c>
      <c r="B39" s="15"/>
      <c r="C39" s="15"/>
      <c r="D39" s="15"/>
      <c r="E39" s="22">
        <f>E37+1</f>
        <v>20</v>
      </c>
      <c r="F39" s="22"/>
      <c r="G39" s="23">
        <v>4118659963</v>
      </c>
      <c r="H39" s="23"/>
      <c r="I39" s="23">
        <v>4184843006</v>
      </c>
      <c r="J39" s="23"/>
      <c r="K39" s="23">
        <v>0</v>
      </c>
      <c r="L39" s="23"/>
      <c r="M39" s="23">
        <v>0</v>
      </c>
    </row>
    <row r="40" spans="1:13" s="16" customFormat="1" ht="15" customHeight="1" x14ac:dyDescent="0.2">
      <c r="A40" s="16" t="s">
        <v>59</v>
      </c>
      <c r="B40" s="15"/>
      <c r="C40" s="15"/>
      <c r="D40" s="15"/>
      <c r="E40" s="22">
        <f>E39+1</f>
        <v>21</v>
      </c>
      <c r="F40" s="22"/>
      <c r="G40" s="23">
        <v>17575045652</v>
      </c>
      <c r="H40" s="23"/>
      <c r="I40" s="23">
        <f>17335594692+239450960</f>
        <v>17575045652</v>
      </c>
      <c r="J40" s="23"/>
      <c r="K40" s="23">
        <v>0</v>
      </c>
      <c r="L40" s="23"/>
      <c r="M40" s="23">
        <v>0</v>
      </c>
    </row>
    <row r="41" spans="1:13" s="16" customFormat="1" ht="15" customHeight="1" x14ac:dyDescent="0.2">
      <c r="A41" s="15" t="s">
        <v>84</v>
      </c>
      <c r="B41" s="15"/>
      <c r="C41" s="15"/>
      <c r="D41" s="15"/>
      <c r="E41" s="22">
        <f>E40+1</f>
        <v>22</v>
      </c>
      <c r="F41" s="22"/>
      <c r="G41" s="23">
        <v>93350437</v>
      </c>
      <c r="H41" s="23"/>
      <c r="I41" s="23">
        <v>92371583</v>
      </c>
      <c r="J41" s="23"/>
      <c r="K41" s="23">
        <v>64701456</v>
      </c>
      <c r="L41" s="23"/>
      <c r="M41" s="23">
        <v>30883723</v>
      </c>
    </row>
    <row r="42" spans="1:13" s="16" customFormat="1" ht="15" customHeight="1" x14ac:dyDescent="0.2">
      <c r="A42" s="15" t="s">
        <v>8</v>
      </c>
      <c r="B42" s="15"/>
      <c r="C42" s="15"/>
      <c r="D42" s="15"/>
      <c r="E42" s="22"/>
      <c r="F42" s="22"/>
      <c r="G42" s="24">
        <v>401444322</v>
      </c>
      <c r="H42" s="23"/>
      <c r="I42" s="24">
        <v>263609515</v>
      </c>
      <c r="J42" s="23"/>
      <c r="K42" s="24">
        <v>74187788</v>
      </c>
      <c r="L42" s="23"/>
      <c r="M42" s="24">
        <v>95886591</v>
      </c>
    </row>
    <row r="43" spans="1:13" s="16" customFormat="1" ht="15" customHeight="1" x14ac:dyDescent="0.2">
      <c r="A43" s="15"/>
      <c r="B43" s="15"/>
      <c r="C43" s="15"/>
      <c r="D43" s="15"/>
      <c r="E43" s="22"/>
      <c r="F43" s="17"/>
      <c r="G43" s="18"/>
      <c r="H43" s="17"/>
      <c r="I43" s="18"/>
      <c r="J43" s="17"/>
      <c r="K43" s="18"/>
      <c r="L43" s="18"/>
      <c r="M43" s="18"/>
    </row>
    <row r="44" spans="1:13" s="16" customFormat="1" ht="15" customHeight="1" x14ac:dyDescent="0.2">
      <c r="A44" s="14" t="s">
        <v>9</v>
      </c>
      <c r="B44" s="14"/>
      <c r="C44" s="14"/>
      <c r="D44" s="15"/>
      <c r="E44" s="22"/>
      <c r="F44" s="17"/>
      <c r="G44" s="7">
        <f>SUM(G30:G42)</f>
        <v>52724176351</v>
      </c>
      <c r="H44" s="17"/>
      <c r="I44" s="7">
        <f>SUM(I30:I42)</f>
        <v>52857948086</v>
      </c>
      <c r="J44" s="17"/>
      <c r="K44" s="7">
        <f>SUM(K30:K42)</f>
        <v>34103597237</v>
      </c>
      <c r="L44" s="18"/>
      <c r="M44" s="7">
        <f>SUM(M30:M42)</f>
        <v>34174013269</v>
      </c>
    </row>
    <row r="45" spans="1:13" s="16" customFormat="1" ht="15" customHeight="1" x14ac:dyDescent="0.2">
      <c r="A45" s="15"/>
      <c r="B45" s="15"/>
      <c r="C45" s="15"/>
      <c r="D45" s="15"/>
      <c r="E45" s="22"/>
      <c r="F45" s="17"/>
      <c r="G45" s="18"/>
      <c r="H45" s="17"/>
      <c r="I45" s="18"/>
      <c r="J45" s="17"/>
      <c r="K45" s="18"/>
      <c r="L45" s="18"/>
      <c r="M45" s="18"/>
    </row>
    <row r="46" spans="1:13" s="16" customFormat="1" ht="15" customHeight="1" thickBot="1" x14ac:dyDescent="0.25">
      <c r="A46" s="14" t="s">
        <v>10</v>
      </c>
      <c r="B46" s="14"/>
      <c r="C46" s="14"/>
      <c r="D46" s="15"/>
      <c r="E46" s="22"/>
      <c r="F46" s="17"/>
      <c r="G46" s="26">
        <f>+G26+G44</f>
        <v>74783636118</v>
      </c>
      <c r="H46" s="17"/>
      <c r="I46" s="26">
        <f>+I26+I44</f>
        <v>79066223734</v>
      </c>
      <c r="J46" s="17"/>
      <c r="K46" s="26">
        <f>+K26+K44</f>
        <v>37105518279</v>
      </c>
      <c r="L46" s="18"/>
      <c r="M46" s="26">
        <f>+M26+M44</f>
        <v>36263104863</v>
      </c>
    </row>
    <row r="47" spans="1:13" s="16" customFormat="1" ht="15" customHeight="1" thickTop="1" x14ac:dyDescent="0.2">
      <c r="A47" s="14"/>
      <c r="B47" s="14"/>
      <c r="C47" s="14"/>
      <c r="D47" s="15"/>
      <c r="E47" s="22"/>
      <c r="F47" s="17"/>
      <c r="G47" s="18"/>
      <c r="H47" s="17"/>
      <c r="I47" s="18"/>
      <c r="J47" s="17"/>
      <c r="K47" s="18"/>
      <c r="L47" s="18"/>
      <c r="M47" s="18"/>
    </row>
    <row r="48" spans="1:13" s="16" customFormat="1" ht="15" customHeight="1" x14ac:dyDescent="0.2">
      <c r="A48" s="14"/>
      <c r="B48" s="14"/>
      <c r="C48" s="14"/>
      <c r="D48" s="15"/>
      <c r="E48" s="22"/>
      <c r="F48" s="17"/>
      <c r="G48" s="18"/>
      <c r="H48" s="17"/>
      <c r="I48" s="18"/>
      <c r="J48" s="17"/>
      <c r="K48" s="18"/>
      <c r="L48" s="18"/>
      <c r="M48" s="18"/>
    </row>
    <row r="49" spans="1:13" s="16" customFormat="1" ht="15" customHeight="1" x14ac:dyDescent="0.2">
      <c r="A49" s="14"/>
      <c r="B49" s="14"/>
      <c r="C49" s="14"/>
      <c r="D49" s="15"/>
      <c r="E49" s="22"/>
      <c r="F49" s="17"/>
      <c r="G49" s="18"/>
      <c r="H49" s="17"/>
      <c r="I49" s="18"/>
      <c r="J49" s="17"/>
      <c r="K49" s="18"/>
      <c r="L49" s="18"/>
      <c r="M49" s="18"/>
    </row>
    <row r="50" spans="1:13" s="16" customFormat="1" ht="15" customHeight="1" x14ac:dyDescent="0.2">
      <c r="A50" s="14"/>
      <c r="B50" s="14"/>
      <c r="C50" s="14"/>
      <c r="D50" s="15"/>
      <c r="E50" s="22"/>
      <c r="F50" s="17"/>
      <c r="G50" s="18"/>
      <c r="H50" s="17"/>
      <c r="I50" s="18"/>
      <c r="J50" s="17"/>
      <c r="K50" s="18"/>
      <c r="L50" s="18"/>
      <c r="M50" s="18"/>
    </row>
    <row r="51" spans="1:13" s="16" customFormat="1" ht="15" customHeight="1" x14ac:dyDescent="0.2">
      <c r="A51" s="27" t="s">
        <v>85</v>
      </c>
      <c r="B51" s="14"/>
      <c r="C51" s="14"/>
      <c r="D51" s="15"/>
      <c r="F51" s="17"/>
      <c r="G51" s="18"/>
      <c r="H51" s="17"/>
      <c r="I51" s="18"/>
      <c r="J51" s="18"/>
      <c r="K51" s="18"/>
      <c r="L51" s="18"/>
      <c r="M51" s="18"/>
    </row>
    <row r="52" spans="1:13" s="16" customFormat="1" ht="15" customHeight="1" x14ac:dyDescent="0.2">
      <c r="A52" s="27"/>
      <c r="B52" s="14"/>
      <c r="C52" s="14"/>
      <c r="D52" s="15"/>
      <c r="F52" s="17"/>
      <c r="G52" s="18"/>
      <c r="H52" s="17"/>
      <c r="I52" s="18"/>
      <c r="J52" s="18"/>
      <c r="K52" s="18"/>
      <c r="L52" s="18"/>
      <c r="M52" s="18"/>
    </row>
    <row r="53" spans="1:13" s="16" customFormat="1" ht="15" customHeight="1" x14ac:dyDescent="0.2">
      <c r="A53" s="27"/>
      <c r="B53" s="14"/>
      <c r="C53" s="14"/>
      <c r="D53" s="15"/>
      <c r="F53" s="17"/>
      <c r="G53" s="18"/>
      <c r="H53" s="17"/>
      <c r="I53" s="18"/>
      <c r="J53" s="18"/>
      <c r="K53" s="18"/>
      <c r="L53" s="18"/>
      <c r="M53" s="18"/>
    </row>
    <row r="54" spans="1:13" s="16" customFormat="1" ht="6" customHeight="1" x14ac:dyDescent="0.2">
      <c r="A54" s="27"/>
      <c r="B54" s="14"/>
      <c r="C54" s="14"/>
      <c r="D54" s="15"/>
      <c r="F54" s="17"/>
      <c r="G54" s="18"/>
      <c r="H54" s="17"/>
      <c r="I54" s="18"/>
      <c r="J54" s="18"/>
      <c r="K54" s="18"/>
      <c r="L54" s="18"/>
      <c r="M54" s="18"/>
    </row>
    <row r="55" spans="1:13" s="16" customFormat="1" ht="15" customHeight="1" x14ac:dyDescent="0.2">
      <c r="A55" s="28" t="s">
        <v>233</v>
      </c>
      <c r="B55" s="28"/>
      <c r="C55" s="28"/>
      <c r="D55" s="28"/>
      <c r="E55" s="28"/>
      <c r="F55" s="29"/>
      <c r="G55" s="7"/>
      <c r="H55" s="29"/>
      <c r="I55" s="7"/>
      <c r="J55" s="7"/>
      <c r="K55" s="7"/>
      <c r="L55" s="7"/>
      <c r="M55" s="7"/>
    </row>
    <row r="56" spans="1:13" ht="15" customHeight="1" x14ac:dyDescent="0.2">
      <c r="A56" s="1" t="str">
        <f>A1</f>
        <v>WHA Corporation Public Company Limited</v>
      </c>
      <c r="B56" s="1"/>
      <c r="C56" s="1"/>
      <c r="D56" s="1"/>
    </row>
    <row r="57" spans="1:13" ht="15" customHeight="1" x14ac:dyDescent="0.2">
      <c r="A57" s="1" t="str">
        <f>A2</f>
        <v>Statements of Financial Position</v>
      </c>
      <c r="B57" s="1"/>
      <c r="C57" s="1"/>
      <c r="D57" s="1"/>
    </row>
    <row r="58" spans="1:13" ht="15" customHeight="1" x14ac:dyDescent="0.2">
      <c r="A58" s="5" t="str">
        <f>A3</f>
        <v>As at 31 December 2016</v>
      </c>
      <c r="B58" s="5"/>
      <c r="C58" s="5"/>
      <c r="D58" s="5"/>
      <c r="E58" s="6"/>
      <c r="F58" s="6"/>
      <c r="G58" s="7"/>
      <c r="H58" s="6"/>
      <c r="I58" s="7"/>
      <c r="J58" s="7"/>
      <c r="K58" s="7"/>
      <c r="L58" s="7"/>
      <c r="M58" s="7"/>
    </row>
    <row r="60" spans="1:13" ht="15" customHeight="1" x14ac:dyDescent="0.2">
      <c r="G60" s="192" t="str">
        <f>G6</f>
        <v>Consolidated financial statements</v>
      </c>
      <c r="H60" s="192"/>
      <c r="I60" s="192"/>
      <c r="K60" s="192" t="str">
        <f>K6</f>
        <v>Separate financial statements</v>
      </c>
      <c r="L60" s="192"/>
      <c r="M60" s="192"/>
    </row>
    <row r="61" spans="1:13" ht="15" customHeight="1" x14ac:dyDescent="0.2">
      <c r="A61" s="10"/>
      <c r="B61" s="10"/>
      <c r="C61" s="10"/>
      <c r="D61" s="10"/>
      <c r="F61" s="12"/>
      <c r="G61" s="8" t="str">
        <f>G7</f>
        <v>2016</v>
      </c>
      <c r="I61" s="8" t="str">
        <f>I7</f>
        <v>2015</v>
      </c>
      <c r="J61" s="9"/>
      <c r="K61" s="8" t="str">
        <f>K7</f>
        <v>2016</v>
      </c>
      <c r="L61" s="3"/>
      <c r="M61" s="8" t="str">
        <f>M7</f>
        <v>2015</v>
      </c>
    </row>
    <row r="62" spans="1:13" ht="15" customHeight="1" x14ac:dyDescent="0.2">
      <c r="A62" s="14"/>
      <c r="B62" s="14"/>
      <c r="C62" s="14"/>
      <c r="D62" s="15"/>
      <c r="E62" s="17"/>
      <c r="F62" s="17"/>
      <c r="G62" s="30"/>
      <c r="H62" s="17"/>
      <c r="I62" s="8" t="str">
        <f>I8</f>
        <v>Restated</v>
      </c>
      <c r="J62" s="17"/>
      <c r="K62" s="18"/>
      <c r="L62" s="18"/>
      <c r="M62" s="8"/>
    </row>
    <row r="63" spans="1:13" ht="15" customHeight="1" x14ac:dyDescent="0.2">
      <c r="A63" s="10"/>
      <c r="B63" s="10"/>
      <c r="C63" s="10"/>
      <c r="D63" s="10"/>
      <c r="E63" s="11" t="s">
        <v>1</v>
      </c>
      <c r="F63" s="12"/>
      <c r="G63" s="13" t="str">
        <f>G9</f>
        <v>Baht</v>
      </c>
      <c r="H63" s="12"/>
      <c r="I63" s="13" t="str">
        <f>I9</f>
        <v>Baht</v>
      </c>
      <c r="J63" s="9"/>
      <c r="K63" s="13" t="str">
        <f>K9</f>
        <v>Baht</v>
      </c>
      <c r="L63" s="12"/>
      <c r="M63" s="13" t="str">
        <f>M9</f>
        <v>Baht</v>
      </c>
    </row>
    <row r="64" spans="1:13" ht="15" customHeight="1" x14ac:dyDescent="0.2">
      <c r="A64" s="14"/>
      <c r="B64" s="14"/>
      <c r="C64" s="14"/>
      <c r="D64" s="15"/>
      <c r="E64" s="17"/>
      <c r="F64" s="17"/>
      <c r="G64" s="18"/>
      <c r="H64" s="17"/>
      <c r="I64" s="18"/>
      <c r="J64" s="17"/>
      <c r="K64" s="18"/>
      <c r="L64" s="18"/>
      <c r="M64" s="18"/>
    </row>
    <row r="65" spans="1:13" ht="15" customHeight="1" x14ac:dyDescent="0.2">
      <c r="A65" s="19" t="s">
        <v>253</v>
      </c>
      <c r="B65" s="19"/>
      <c r="C65" s="19"/>
      <c r="D65" s="19"/>
      <c r="E65" s="12"/>
      <c r="F65" s="12"/>
      <c r="G65" s="31"/>
      <c r="H65" s="12"/>
      <c r="I65" s="31"/>
      <c r="J65" s="31"/>
      <c r="K65" s="31"/>
      <c r="L65" s="31"/>
      <c r="M65" s="31"/>
    </row>
    <row r="66" spans="1:13" ht="15" customHeight="1" x14ac:dyDescent="0.2">
      <c r="A66" s="19"/>
      <c r="B66" s="19"/>
      <c r="C66" s="19"/>
      <c r="D66" s="19"/>
      <c r="E66" s="21"/>
      <c r="F66" s="21"/>
      <c r="G66" s="18"/>
      <c r="H66" s="21"/>
      <c r="I66" s="18"/>
      <c r="K66" s="18"/>
      <c r="M66" s="18"/>
    </row>
    <row r="67" spans="1:13" ht="15" customHeight="1" x14ac:dyDescent="0.2">
      <c r="A67" s="19" t="s">
        <v>11</v>
      </c>
      <c r="B67" s="19"/>
      <c r="C67" s="19"/>
      <c r="D67" s="19"/>
      <c r="E67" s="12"/>
      <c r="F67" s="12"/>
      <c r="G67" s="31"/>
      <c r="H67" s="12"/>
      <c r="I67" s="31"/>
      <c r="J67" s="31"/>
      <c r="K67" s="31"/>
      <c r="L67" s="31"/>
      <c r="M67" s="31"/>
    </row>
    <row r="68" spans="1:13" ht="15" customHeight="1" x14ac:dyDescent="0.2">
      <c r="A68" s="15"/>
      <c r="B68" s="15"/>
      <c r="C68" s="15"/>
      <c r="D68" s="15"/>
      <c r="E68" s="17"/>
      <c r="F68" s="17"/>
      <c r="G68" s="18"/>
      <c r="H68" s="17"/>
      <c r="I68" s="18"/>
      <c r="J68" s="18"/>
      <c r="K68" s="18"/>
      <c r="L68" s="18"/>
      <c r="M68" s="18"/>
    </row>
    <row r="69" spans="1:13" ht="15" customHeight="1" x14ac:dyDescent="0.2">
      <c r="A69" s="32" t="s">
        <v>282</v>
      </c>
      <c r="B69" s="15"/>
      <c r="C69" s="15"/>
      <c r="D69" s="15"/>
      <c r="E69" s="22">
        <f>E41+1</f>
        <v>23</v>
      </c>
      <c r="F69" s="22"/>
      <c r="G69" s="23">
        <v>3648915023</v>
      </c>
      <c r="H69" s="23"/>
      <c r="I69" s="23">
        <v>1693186570</v>
      </c>
      <c r="J69" s="23"/>
      <c r="K69" s="23">
        <v>808702871</v>
      </c>
      <c r="L69" s="23"/>
      <c r="M69" s="23">
        <v>1693186570</v>
      </c>
    </row>
    <row r="70" spans="1:13" ht="15" customHeight="1" x14ac:dyDescent="0.2">
      <c r="A70" s="15" t="s">
        <v>40</v>
      </c>
      <c r="B70" s="15"/>
      <c r="C70" s="15"/>
      <c r="D70" s="15"/>
      <c r="E70" s="22">
        <f>E69+1</f>
        <v>24</v>
      </c>
      <c r="F70" s="22"/>
      <c r="G70" s="23">
        <v>2451617035</v>
      </c>
      <c r="H70" s="23"/>
      <c r="I70" s="23">
        <v>3381065410</v>
      </c>
      <c r="J70" s="23"/>
      <c r="K70" s="23">
        <v>487734518</v>
      </c>
      <c r="L70" s="23"/>
      <c r="M70" s="23">
        <v>797483447</v>
      </c>
    </row>
    <row r="71" spans="1:13" ht="15" customHeight="1" x14ac:dyDescent="0.2">
      <c r="A71" s="15" t="s">
        <v>86</v>
      </c>
      <c r="B71" s="14"/>
      <c r="C71" s="14"/>
      <c r="D71" s="15"/>
      <c r="E71" s="17"/>
      <c r="F71" s="17"/>
      <c r="G71" s="18">
        <v>0</v>
      </c>
      <c r="H71" s="17"/>
      <c r="I71" s="18">
        <v>0</v>
      </c>
      <c r="J71" s="17"/>
      <c r="K71" s="18">
        <v>0</v>
      </c>
      <c r="L71" s="18"/>
      <c r="M71" s="18">
        <v>221445</v>
      </c>
    </row>
    <row r="72" spans="1:13" ht="15" customHeight="1" x14ac:dyDescent="0.2">
      <c r="A72" s="32" t="s">
        <v>87</v>
      </c>
      <c r="B72" s="33"/>
      <c r="C72" s="33"/>
      <c r="D72" s="15"/>
      <c r="E72" s="22">
        <f>E69</f>
        <v>23</v>
      </c>
      <c r="F72" s="22"/>
      <c r="G72" s="23">
        <v>2491534108</v>
      </c>
      <c r="H72" s="23"/>
      <c r="I72" s="23">
        <v>11714085638</v>
      </c>
      <c r="J72" s="23"/>
      <c r="K72" s="23">
        <v>0</v>
      </c>
      <c r="L72" s="23"/>
      <c r="M72" s="23">
        <v>989219639</v>
      </c>
    </row>
    <row r="73" spans="1:13" ht="15" customHeight="1" x14ac:dyDescent="0.2">
      <c r="A73" s="32" t="s">
        <v>88</v>
      </c>
      <c r="B73" s="33"/>
      <c r="C73" s="33"/>
      <c r="D73" s="15"/>
      <c r="E73" s="22">
        <f>E70+1</f>
        <v>25</v>
      </c>
      <c r="F73" s="17"/>
      <c r="G73" s="4">
        <v>5850823930</v>
      </c>
      <c r="H73" s="18"/>
      <c r="I73" s="4">
        <v>3174986778</v>
      </c>
      <c r="J73" s="18"/>
      <c r="K73" s="4">
        <v>3533896676</v>
      </c>
      <c r="L73" s="18"/>
      <c r="M73" s="4">
        <v>1629224736</v>
      </c>
    </row>
    <row r="74" spans="1:13" ht="15" customHeight="1" x14ac:dyDescent="0.2">
      <c r="A74" s="32" t="s">
        <v>89</v>
      </c>
      <c r="B74" s="33"/>
      <c r="C74" s="33"/>
      <c r="D74" s="15"/>
      <c r="E74" s="22"/>
      <c r="F74" s="17"/>
      <c r="H74" s="18"/>
      <c r="J74" s="18"/>
      <c r="L74" s="18"/>
    </row>
    <row r="75" spans="1:13" ht="15" customHeight="1" x14ac:dyDescent="0.2">
      <c r="B75" s="3" t="s">
        <v>90</v>
      </c>
      <c r="D75" s="15"/>
      <c r="E75" s="22">
        <f>E73+1</f>
        <v>26</v>
      </c>
      <c r="F75" s="22"/>
      <c r="G75" s="4">
        <v>163940938</v>
      </c>
      <c r="H75" s="23"/>
      <c r="I75" s="23">
        <v>60391893</v>
      </c>
      <c r="J75" s="23"/>
      <c r="K75" s="23">
        <v>62594769</v>
      </c>
      <c r="L75" s="23"/>
      <c r="M75" s="23">
        <v>60391893</v>
      </c>
    </row>
    <row r="76" spans="1:13" ht="15" customHeight="1" x14ac:dyDescent="0.2">
      <c r="A76" s="32" t="s">
        <v>265</v>
      </c>
      <c r="D76" s="15"/>
      <c r="E76" s="22"/>
      <c r="F76" s="22"/>
      <c r="H76" s="23"/>
      <c r="I76" s="23"/>
      <c r="J76" s="23"/>
      <c r="K76" s="23"/>
      <c r="L76" s="23"/>
      <c r="M76" s="23"/>
    </row>
    <row r="77" spans="1:13" ht="15" customHeight="1" x14ac:dyDescent="0.2">
      <c r="A77" s="32"/>
      <c r="B77" s="3" t="s">
        <v>291</v>
      </c>
      <c r="D77" s="15"/>
      <c r="E77" s="22"/>
      <c r="F77" s="22"/>
      <c r="G77" s="4">
        <v>6150107</v>
      </c>
      <c r="H77" s="23"/>
      <c r="I77" s="23">
        <v>0</v>
      </c>
      <c r="J77" s="23"/>
      <c r="K77" s="23">
        <v>0</v>
      </c>
      <c r="L77" s="23"/>
      <c r="M77" s="23">
        <v>0</v>
      </c>
    </row>
    <row r="78" spans="1:13" ht="15" customHeight="1" x14ac:dyDescent="0.2">
      <c r="A78" s="32" t="s">
        <v>91</v>
      </c>
      <c r="B78" s="15"/>
      <c r="C78" s="15"/>
      <c r="D78" s="15"/>
      <c r="E78" s="22">
        <f>E69</f>
        <v>23</v>
      </c>
      <c r="F78" s="22"/>
      <c r="G78" s="4">
        <v>0</v>
      </c>
      <c r="H78" s="23"/>
      <c r="I78" s="23">
        <v>0</v>
      </c>
      <c r="J78" s="23"/>
      <c r="K78" s="23">
        <v>320500000</v>
      </c>
      <c r="L78" s="23"/>
      <c r="M78" s="23">
        <v>798500000</v>
      </c>
    </row>
    <row r="79" spans="1:13" ht="15" customHeight="1" x14ac:dyDescent="0.2">
      <c r="A79" s="32" t="s">
        <v>92</v>
      </c>
      <c r="B79" s="15"/>
      <c r="C79" s="15"/>
      <c r="D79" s="15"/>
      <c r="E79" s="22">
        <f>E69</f>
        <v>23</v>
      </c>
      <c r="F79" s="22"/>
      <c r="G79" s="4">
        <v>0</v>
      </c>
      <c r="H79" s="23"/>
      <c r="I79" s="23">
        <v>40000000</v>
      </c>
      <c r="J79" s="23"/>
      <c r="K79" s="23">
        <v>0</v>
      </c>
      <c r="L79" s="23"/>
      <c r="M79" s="23">
        <v>0</v>
      </c>
    </row>
    <row r="80" spans="1:13" ht="15" customHeight="1" x14ac:dyDescent="0.2">
      <c r="A80" s="15" t="s">
        <v>60</v>
      </c>
      <c r="B80" s="14"/>
      <c r="C80" s="14"/>
      <c r="D80" s="15"/>
      <c r="E80" s="17"/>
      <c r="F80" s="17"/>
      <c r="G80" s="18">
        <v>562706162</v>
      </c>
      <c r="H80" s="17"/>
      <c r="I80" s="18">
        <v>349755072</v>
      </c>
      <c r="J80" s="17"/>
      <c r="K80" s="18">
        <v>29044121</v>
      </c>
      <c r="L80" s="18"/>
      <c r="M80" s="18">
        <v>26999472</v>
      </c>
    </row>
    <row r="81" spans="1:13" ht="15" customHeight="1" x14ac:dyDescent="0.2">
      <c r="A81" s="15" t="s">
        <v>25</v>
      </c>
      <c r="B81" s="15"/>
      <c r="C81" s="15"/>
      <c r="D81" s="15"/>
      <c r="E81" s="22"/>
      <c r="F81" s="22"/>
      <c r="G81" s="23">
        <v>70566419</v>
      </c>
      <c r="H81" s="23"/>
      <c r="I81" s="23">
        <v>61361428</v>
      </c>
      <c r="J81" s="23"/>
      <c r="K81" s="23">
        <v>24568642</v>
      </c>
      <c r="L81" s="23"/>
      <c r="M81" s="23">
        <v>0</v>
      </c>
    </row>
    <row r="82" spans="1:13" ht="15" customHeight="1" x14ac:dyDescent="0.2">
      <c r="A82" s="3" t="s">
        <v>93</v>
      </c>
      <c r="B82" s="33"/>
      <c r="C82" s="33"/>
      <c r="D82" s="15"/>
      <c r="E82" s="22"/>
      <c r="F82" s="17"/>
      <c r="G82" s="4">
        <v>8100764</v>
      </c>
      <c r="H82" s="18"/>
      <c r="I82" s="4">
        <v>117579114</v>
      </c>
      <c r="J82" s="18"/>
      <c r="K82" s="4">
        <v>8100764</v>
      </c>
      <c r="L82" s="18"/>
      <c r="M82" s="4">
        <v>10156766</v>
      </c>
    </row>
    <row r="83" spans="1:13" ht="15" customHeight="1" x14ac:dyDescent="0.2">
      <c r="A83" s="15" t="s">
        <v>12</v>
      </c>
      <c r="B83" s="15"/>
      <c r="C83" s="15"/>
      <c r="D83" s="15"/>
      <c r="E83" s="22"/>
      <c r="F83" s="22"/>
      <c r="G83" s="23">
        <v>159381415</v>
      </c>
      <c r="H83" s="23"/>
      <c r="I83" s="23">
        <v>161323417</v>
      </c>
      <c r="J83" s="23"/>
      <c r="K83" s="23">
        <v>57626625</v>
      </c>
      <c r="L83" s="23"/>
      <c r="M83" s="23">
        <v>49006552</v>
      </c>
    </row>
    <row r="84" spans="1:13" ht="15" customHeight="1" x14ac:dyDescent="0.2">
      <c r="A84" s="32" t="s">
        <v>94</v>
      </c>
      <c r="B84" s="15"/>
      <c r="C84" s="15"/>
      <c r="D84" s="15"/>
      <c r="E84" s="22"/>
      <c r="G84" s="3"/>
      <c r="I84" s="3"/>
      <c r="J84" s="3"/>
      <c r="K84" s="23"/>
      <c r="L84" s="3"/>
      <c r="M84" s="23"/>
    </row>
    <row r="85" spans="1:13" ht="15" customHeight="1" x14ac:dyDescent="0.2">
      <c r="B85" s="15" t="s">
        <v>95</v>
      </c>
      <c r="C85" s="15"/>
      <c r="D85" s="15"/>
      <c r="E85" s="22">
        <f>E24</f>
        <v>12</v>
      </c>
      <c r="F85" s="22"/>
      <c r="G85" s="24">
        <v>0</v>
      </c>
      <c r="H85" s="23"/>
      <c r="I85" s="24">
        <v>148277429</v>
      </c>
      <c r="J85" s="23"/>
      <c r="K85" s="24" t="s">
        <v>262</v>
      </c>
      <c r="L85" s="23"/>
      <c r="M85" s="24">
        <v>3503745</v>
      </c>
    </row>
    <row r="86" spans="1:13" ht="15" customHeight="1" x14ac:dyDescent="0.2">
      <c r="A86" s="15"/>
      <c r="B86" s="15"/>
      <c r="C86" s="15"/>
      <c r="D86" s="15"/>
      <c r="E86" s="22"/>
      <c r="F86" s="17"/>
      <c r="G86" s="18"/>
      <c r="H86" s="17"/>
      <c r="I86" s="18"/>
      <c r="J86" s="17"/>
      <c r="K86" s="18"/>
      <c r="L86" s="18"/>
      <c r="M86" s="18"/>
    </row>
    <row r="87" spans="1:13" ht="15" customHeight="1" x14ac:dyDescent="0.2">
      <c r="A87" s="14" t="s">
        <v>13</v>
      </c>
      <c r="B87" s="15"/>
      <c r="C87" s="15"/>
      <c r="D87" s="15"/>
      <c r="E87" s="22"/>
      <c r="F87" s="17"/>
      <c r="G87" s="7">
        <f>SUM(G69:G85)</f>
        <v>15413735901</v>
      </c>
      <c r="H87" s="17"/>
      <c r="I87" s="7">
        <f>SUM(I69:I85)</f>
        <v>20902012749</v>
      </c>
      <c r="J87" s="17"/>
      <c r="K87" s="7">
        <f>SUM(K69:K85)</f>
        <v>5332768986</v>
      </c>
      <c r="L87" s="18"/>
      <c r="M87" s="7">
        <f>SUM(M69:M85)</f>
        <v>6057894265</v>
      </c>
    </row>
    <row r="88" spans="1:13" ht="15" customHeight="1" x14ac:dyDescent="0.2">
      <c r="A88" s="15"/>
      <c r="B88" s="15"/>
      <c r="C88" s="15"/>
      <c r="D88" s="15"/>
      <c r="E88" s="22"/>
      <c r="F88" s="17"/>
      <c r="G88" s="18"/>
      <c r="H88" s="17"/>
      <c r="I88" s="18"/>
      <c r="J88" s="17"/>
      <c r="K88" s="18"/>
      <c r="L88" s="18"/>
      <c r="M88" s="18"/>
    </row>
    <row r="89" spans="1:13" ht="15" customHeight="1" x14ac:dyDescent="0.2">
      <c r="A89" s="19" t="s">
        <v>14</v>
      </c>
      <c r="B89" s="19"/>
      <c r="C89" s="19"/>
      <c r="D89" s="15"/>
      <c r="E89" s="22"/>
      <c r="F89" s="17"/>
      <c r="G89" s="18"/>
      <c r="H89" s="17"/>
      <c r="I89" s="18"/>
      <c r="J89" s="17"/>
      <c r="K89" s="18"/>
      <c r="L89" s="18"/>
      <c r="M89" s="18"/>
    </row>
    <row r="90" spans="1:13" ht="15" customHeight="1" x14ac:dyDescent="0.2">
      <c r="A90" s="15"/>
      <c r="B90" s="15"/>
      <c r="C90" s="15"/>
      <c r="D90" s="15"/>
      <c r="E90" s="22"/>
      <c r="F90" s="17"/>
      <c r="G90" s="18"/>
      <c r="H90" s="17"/>
      <c r="I90" s="18"/>
      <c r="J90" s="17"/>
      <c r="K90" s="18"/>
      <c r="L90" s="18"/>
      <c r="M90" s="18"/>
    </row>
    <row r="91" spans="1:13" ht="15" customHeight="1" x14ac:dyDescent="0.2">
      <c r="A91" s="32" t="s">
        <v>96</v>
      </c>
      <c r="B91" s="16"/>
      <c r="C91" s="16"/>
      <c r="D91" s="15"/>
      <c r="E91" s="22">
        <f>E69</f>
        <v>23</v>
      </c>
      <c r="F91" s="22"/>
      <c r="G91" s="23">
        <v>7929904298</v>
      </c>
      <c r="H91" s="23"/>
      <c r="I91" s="23">
        <v>9227931624</v>
      </c>
      <c r="J91" s="23"/>
      <c r="K91" s="23">
        <v>0</v>
      </c>
      <c r="L91" s="23"/>
      <c r="M91" s="23">
        <v>1470281115</v>
      </c>
    </row>
    <row r="92" spans="1:13" ht="15" customHeight="1" x14ac:dyDescent="0.2">
      <c r="A92" s="32" t="s">
        <v>97</v>
      </c>
      <c r="B92" s="15"/>
      <c r="C92" s="15"/>
      <c r="D92" s="15"/>
      <c r="E92" s="22">
        <f>E73</f>
        <v>25</v>
      </c>
      <c r="F92" s="17"/>
      <c r="G92" s="23">
        <v>22073917442</v>
      </c>
      <c r="H92" s="17"/>
      <c r="I92" s="23">
        <v>21777248027</v>
      </c>
      <c r="J92" s="17"/>
      <c r="K92" s="23">
        <v>11479577677</v>
      </c>
      <c r="L92" s="18"/>
      <c r="M92" s="23">
        <v>8759538960</v>
      </c>
    </row>
    <row r="93" spans="1:13" ht="15" customHeight="1" x14ac:dyDescent="0.2">
      <c r="A93" s="32" t="s">
        <v>61</v>
      </c>
      <c r="B93" s="15"/>
      <c r="C93" s="15"/>
      <c r="D93" s="15"/>
      <c r="E93" s="22">
        <f>E75</f>
        <v>26</v>
      </c>
      <c r="F93" s="22"/>
      <c r="G93" s="23">
        <v>4054970533</v>
      </c>
      <c r="H93" s="23"/>
      <c r="I93" s="23">
        <v>2509437684</v>
      </c>
      <c r="J93" s="23"/>
      <c r="K93" s="23">
        <v>2433649101</v>
      </c>
      <c r="L93" s="23"/>
      <c r="M93" s="23">
        <v>2509437684</v>
      </c>
    </row>
    <row r="94" spans="1:13" ht="15" customHeight="1" x14ac:dyDescent="0.2">
      <c r="A94" s="3" t="s">
        <v>243</v>
      </c>
      <c r="B94" s="19"/>
      <c r="D94" s="15"/>
      <c r="E94" s="22">
        <f>E41</f>
        <v>22</v>
      </c>
      <c r="F94" s="22"/>
      <c r="G94" s="23">
        <v>2600518083</v>
      </c>
      <c r="H94" s="23"/>
      <c r="I94" s="23">
        <v>2108141253</v>
      </c>
      <c r="J94" s="23"/>
      <c r="K94" s="23">
        <v>0</v>
      </c>
      <c r="L94" s="23"/>
      <c r="M94" s="23">
        <v>0</v>
      </c>
    </row>
    <row r="95" spans="1:13" ht="15" customHeight="1" x14ac:dyDescent="0.2">
      <c r="A95" s="15" t="s">
        <v>26</v>
      </c>
      <c r="B95" s="14"/>
      <c r="C95" s="14"/>
      <c r="D95" s="15"/>
      <c r="E95" s="17"/>
      <c r="F95" s="17"/>
      <c r="G95" s="18">
        <v>189425112</v>
      </c>
      <c r="H95" s="17"/>
      <c r="I95" s="18">
        <v>279608990</v>
      </c>
      <c r="J95" s="17"/>
      <c r="K95" s="18">
        <v>53289021</v>
      </c>
      <c r="L95" s="18"/>
      <c r="M95" s="18">
        <v>169109891</v>
      </c>
    </row>
    <row r="96" spans="1:13" ht="15" customHeight="1" x14ac:dyDescent="0.2">
      <c r="A96" s="20" t="s">
        <v>44</v>
      </c>
      <c r="B96" s="16"/>
      <c r="C96" s="16"/>
      <c r="D96" s="15"/>
      <c r="E96" s="22">
        <f>E93+1</f>
        <v>27</v>
      </c>
      <c r="F96" s="22"/>
      <c r="G96" s="23">
        <v>96479417</v>
      </c>
      <c r="H96" s="23"/>
      <c r="I96" s="23">
        <v>95371958</v>
      </c>
      <c r="J96" s="23"/>
      <c r="K96" s="23">
        <v>27938546</v>
      </c>
      <c r="L96" s="18"/>
      <c r="M96" s="23">
        <v>19660867</v>
      </c>
    </row>
    <row r="97" spans="1:13" ht="15" customHeight="1" x14ac:dyDescent="0.2">
      <c r="A97" s="15" t="s">
        <v>62</v>
      </c>
      <c r="B97" s="14"/>
      <c r="C97" s="14"/>
      <c r="D97" s="15"/>
      <c r="E97" s="17"/>
      <c r="F97" s="17"/>
      <c r="G97" s="18"/>
      <c r="H97" s="17"/>
      <c r="I97" s="18"/>
      <c r="J97" s="17"/>
      <c r="K97" s="18"/>
      <c r="L97" s="18"/>
      <c r="M97" s="18"/>
    </row>
    <row r="98" spans="1:13" ht="15" customHeight="1" x14ac:dyDescent="0.2">
      <c r="A98" s="15"/>
      <c r="B98" s="15" t="s">
        <v>98</v>
      </c>
      <c r="C98" s="14"/>
      <c r="D98" s="15"/>
      <c r="E98" s="17"/>
      <c r="F98" s="17"/>
      <c r="G98" s="18">
        <v>151729296</v>
      </c>
      <c r="H98" s="17"/>
      <c r="I98" s="18">
        <v>157880953</v>
      </c>
      <c r="J98" s="17"/>
      <c r="K98" s="18">
        <v>0</v>
      </c>
      <c r="L98" s="18"/>
      <c r="M98" s="18">
        <v>0</v>
      </c>
    </row>
    <row r="99" spans="1:13" ht="15" customHeight="1" x14ac:dyDescent="0.2">
      <c r="A99" s="15" t="s">
        <v>51</v>
      </c>
      <c r="B99" s="19"/>
      <c r="C99" s="19"/>
      <c r="D99" s="15"/>
      <c r="E99" s="22"/>
      <c r="F99" s="22"/>
      <c r="G99" s="24">
        <v>310687090</v>
      </c>
      <c r="H99" s="17"/>
      <c r="I99" s="24">
        <v>349859825</v>
      </c>
      <c r="J99" s="17"/>
      <c r="K99" s="24">
        <v>117280470</v>
      </c>
      <c r="L99" s="18"/>
      <c r="M99" s="24">
        <v>136226605</v>
      </c>
    </row>
    <row r="100" spans="1:13" ht="15" customHeight="1" x14ac:dyDescent="0.2">
      <c r="A100" s="20"/>
      <c r="B100" s="19"/>
      <c r="C100" s="19"/>
      <c r="D100" s="15"/>
      <c r="E100" s="22"/>
      <c r="F100" s="17"/>
      <c r="G100" s="18"/>
      <c r="H100" s="17"/>
      <c r="I100" s="18"/>
      <c r="J100" s="17"/>
      <c r="K100" s="18"/>
      <c r="L100" s="18"/>
      <c r="M100" s="18"/>
    </row>
    <row r="101" spans="1:13" ht="15" customHeight="1" x14ac:dyDescent="0.2">
      <c r="A101" s="19" t="s">
        <v>15</v>
      </c>
      <c r="B101" s="19"/>
      <c r="C101" s="19"/>
      <c r="D101" s="15"/>
      <c r="E101" s="22"/>
      <c r="F101" s="17"/>
      <c r="G101" s="7">
        <f>SUM(G91:G100)</f>
        <v>37407631271</v>
      </c>
      <c r="H101" s="17"/>
      <c r="I101" s="7">
        <f>SUM(I91:I100)</f>
        <v>36505480314</v>
      </c>
      <c r="J101" s="17"/>
      <c r="K101" s="7">
        <f>SUM(K91:K100)</f>
        <v>14111734815</v>
      </c>
      <c r="L101" s="18"/>
      <c r="M101" s="7">
        <f>SUM(M91:M100)</f>
        <v>13064255122</v>
      </c>
    </row>
    <row r="102" spans="1:13" ht="15" customHeight="1" x14ac:dyDescent="0.2">
      <c r="A102" s="15"/>
      <c r="B102" s="15"/>
      <c r="C102" s="15"/>
      <c r="D102" s="15"/>
      <c r="E102" s="17"/>
      <c r="F102" s="17"/>
      <c r="G102" s="30"/>
      <c r="H102" s="17"/>
      <c r="I102" s="30"/>
      <c r="J102" s="17"/>
      <c r="K102" s="30"/>
      <c r="L102" s="18"/>
      <c r="M102" s="30"/>
    </row>
    <row r="103" spans="1:13" ht="15" customHeight="1" x14ac:dyDescent="0.2">
      <c r="A103" s="14" t="s">
        <v>16</v>
      </c>
      <c r="B103" s="14"/>
      <c r="C103" s="14"/>
      <c r="D103" s="15"/>
      <c r="E103" s="17"/>
      <c r="F103" s="17"/>
      <c r="G103" s="7">
        <f>G87+G101</f>
        <v>52821367172</v>
      </c>
      <c r="H103" s="17"/>
      <c r="I103" s="7">
        <f>SUM(I87+I101)</f>
        <v>57407493063</v>
      </c>
      <c r="J103" s="17"/>
      <c r="K103" s="7">
        <f>K87+K101</f>
        <v>19444503801</v>
      </c>
      <c r="L103" s="18"/>
      <c r="M103" s="7">
        <f>SUM(M87+M101)</f>
        <v>19122149387</v>
      </c>
    </row>
    <row r="104" spans="1:13" ht="15" customHeight="1" x14ac:dyDescent="0.2">
      <c r="A104" s="14"/>
      <c r="B104" s="14"/>
      <c r="C104" s="14"/>
      <c r="D104" s="15"/>
      <c r="E104" s="17"/>
      <c r="F104" s="17"/>
      <c r="G104" s="18"/>
      <c r="H104" s="17"/>
      <c r="I104" s="18"/>
      <c r="J104" s="17"/>
      <c r="K104" s="18"/>
      <c r="L104" s="18"/>
      <c r="M104" s="18"/>
    </row>
    <row r="105" spans="1:13" ht="15" customHeight="1" x14ac:dyDescent="0.2">
      <c r="B105" s="15"/>
      <c r="C105" s="15"/>
      <c r="D105" s="15"/>
      <c r="E105" s="22"/>
      <c r="G105" s="3"/>
      <c r="I105" s="3"/>
      <c r="J105" s="3"/>
      <c r="K105" s="3"/>
      <c r="L105" s="3"/>
      <c r="M105" s="3"/>
    </row>
    <row r="106" spans="1:13" ht="15" customHeight="1" x14ac:dyDescent="0.2">
      <c r="A106" s="14"/>
      <c r="B106" s="14"/>
      <c r="C106" s="14"/>
      <c r="D106" s="15"/>
      <c r="E106" s="17"/>
      <c r="F106" s="17"/>
      <c r="G106" s="18"/>
      <c r="H106" s="17"/>
      <c r="I106" s="18"/>
      <c r="J106" s="17"/>
      <c r="K106" s="18"/>
      <c r="L106" s="18"/>
      <c r="M106" s="18"/>
    </row>
    <row r="107" spans="1:13" ht="15" customHeight="1" x14ac:dyDescent="0.2">
      <c r="A107" s="14"/>
      <c r="B107" s="14"/>
      <c r="C107" s="14"/>
      <c r="D107" s="15"/>
      <c r="E107" s="17"/>
      <c r="F107" s="17"/>
      <c r="G107" s="18"/>
      <c r="H107" s="17"/>
      <c r="I107" s="18"/>
      <c r="J107" s="17"/>
      <c r="K107" s="18"/>
      <c r="L107" s="18"/>
      <c r="M107" s="18"/>
    </row>
    <row r="108" spans="1:13" ht="15" customHeight="1" x14ac:dyDescent="0.2">
      <c r="A108" s="14"/>
      <c r="B108" s="14"/>
      <c r="C108" s="14"/>
      <c r="D108" s="15"/>
      <c r="E108" s="17"/>
      <c r="F108" s="17"/>
      <c r="G108" s="18"/>
      <c r="H108" s="17"/>
      <c r="I108" s="18"/>
      <c r="J108" s="17"/>
      <c r="K108" s="18"/>
      <c r="L108" s="18"/>
      <c r="M108" s="18"/>
    </row>
    <row r="109" spans="1:13" ht="4.5" customHeight="1" x14ac:dyDescent="0.2">
      <c r="A109" s="14"/>
      <c r="B109" s="14"/>
      <c r="C109" s="14"/>
      <c r="D109" s="15"/>
      <c r="E109" s="17"/>
      <c r="F109" s="17"/>
      <c r="G109" s="18"/>
      <c r="H109" s="17"/>
      <c r="I109" s="18"/>
      <c r="J109" s="17"/>
      <c r="K109" s="18"/>
      <c r="L109" s="18"/>
      <c r="M109" s="18"/>
    </row>
    <row r="110" spans="1:13" ht="15" customHeight="1" x14ac:dyDescent="0.2">
      <c r="A110" s="28" t="str">
        <f>A55</f>
        <v>The accompanying notes are an integral part of these financial statements.</v>
      </c>
      <c r="B110" s="28"/>
      <c r="C110" s="28"/>
      <c r="D110" s="28"/>
      <c r="E110" s="6"/>
      <c r="F110" s="29"/>
      <c r="G110" s="7"/>
      <c r="H110" s="29"/>
      <c r="I110" s="7"/>
      <c r="J110" s="7"/>
      <c r="K110" s="7"/>
      <c r="L110" s="7"/>
      <c r="M110" s="7"/>
    </row>
    <row r="111" spans="1:13" ht="15" customHeight="1" x14ac:dyDescent="0.2">
      <c r="A111" s="1" t="str">
        <f>A1</f>
        <v>WHA Corporation Public Company Limited</v>
      </c>
      <c r="B111" s="1"/>
      <c r="C111" s="1"/>
      <c r="D111" s="1"/>
    </row>
    <row r="112" spans="1:13" ht="15" customHeight="1" x14ac:dyDescent="0.2">
      <c r="A112" s="1" t="str">
        <f>A2</f>
        <v>Statements of Financial Position</v>
      </c>
      <c r="B112" s="1"/>
      <c r="C112" s="1"/>
      <c r="D112" s="1"/>
    </row>
    <row r="113" spans="1:13" ht="15" customHeight="1" x14ac:dyDescent="0.2">
      <c r="A113" s="5" t="str">
        <f>A3</f>
        <v>As at 31 December 2016</v>
      </c>
      <c r="B113" s="5"/>
      <c r="C113" s="5"/>
      <c r="D113" s="5"/>
      <c r="E113" s="6"/>
      <c r="F113" s="6"/>
      <c r="G113" s="7"/>
      <c r="H113" s="6"/>
      <c r="I113" s="7"/>
      <c r="J113" s="7"/>
      <c r="K113" s="7"/>
      <c r="L113" s="7"/>
      <c r="M113" s="7"/>
    </row>
    <row r="116" spans="1:13" ht="15" customHeight="1" x14ac:dyDescent="0.2">
      <c r="G116" s="192" t="str">
        <f>G6</f>
        <v>Consolidated financial statements</v>
      </c>
      <c r="H116" s="192"/>
      <c r="I116" s="192"/>
      <c r="K116" s="192" t="str">
        <f>K6</f>
        <v>Separate financial statements</v>
      </c>
      <c r="L116" s="192"/>
      <c r="M116" s="192"/>
    </row>
    <row r="117" spans="1:13" ht="15" customHeight="1" x14ac:dyDescent="0.2">
      <c r="A117" s="10"/>
      <c r="B117" s="10"/>
      <c r="C117" s="10"/>
      <c r="D117" s="10"/>
      <c r="F117" s="12"/>
      <c r="G117" s="34" t="str">
        <f t="shared" ref="G117:I118" si="1">G7</f>
        <v>2016</v>
      </c>
      <c r="I117" s="34" t="str">
        <f t="shared" si="1"/>
        <v>2015</v>
      </c>
      <c r="J117" s="9"/>
      <c r="K117" s="34" t="str">
        <f>K7</f>
        <v>2016</v>
      </c>
      <c r="L117" s="3"/>
      <c r="M117" s="34" t="str">
        <f>M7</f>
        <v>2015</v>
      </c>
    </row>
    <row r="118" spans="1:13" ht="15" customHeight="1" x14ac:dyDescent="0.2">
      <c r="A118" s="10"/>
      <c r="B118" s="10"/>
      <c r="C118" s="10"/>
      <c r="D118" s="10"/>
      <c r="F118" s="12"/>
      <c r="G118" s="34"/>
      <c r="I118" s="34" t="str">
        <f t="shared" si="1"/>
        <v>Restated</v>
      </c>
      <c r="J118" s="9"/>
      <c r="K118" s="34"/>
      <c r="L118" s="3"/>
      <c r="M118" s="34"/>
    </row>
    <row r="119" spans="1:13" ht="15" customHeight="1" x14ac:dyDescent="0.2">
      <c r="A119" s="10"/>
      <c r="B119" s="10"/>
      <c r="C119" s="10"/>
      <c r="D119" s="10"/>
      <c r="E119" s="11" t="s">
        <v>1</v>
      </c>
      <c r="F119" s="12"/>
      <c r="G119" s="13" t="str">
        <f>G9</f>
        <v>Baht</v>
      </c>
      <c r="H119" s="12"/>
      <c r="I119" s="13" t="str">
        <f>I9</f>
        <v>Baht</v>
      </c>
      <c r="J119" s="9"/>
      <c r="K119" s="13" t="str">
        <f>K9</f>
        <v>Baht</v>
      </c>
      <c r="L119" s="12"/>
      <c r="M119" s="13" t="str">
        <f>M9</f>
        <v>Baht</v>
      </c>
    </row>
    <row r="120" spans="1:13" ht="15" customHeight="1" x14ac:dyDescent="0.2">
      <c r="A120" s="10"/>
      <c r="B120" s="10"/>
      <c r="C120" s="10"/>
      <c r="D120" s="10"/>
      <c r="E120" s="35"/>
      <c r="F120" s="12"/>
      <c r="G120" s="31"/>
      <c r="H120" s="12"/>
      <c r="I120" s="31"/>
      <c r="J120" s="31"/>
      <c r="K120" s="31"/>
      <c r="L120" s="31"/>
      <c r="M120" s="31"/>
    </row>
    <row r="121" spans="1:13" ht="15" customHeight="1" x14ac:dyDescent="0.2">
      <c r="A121" s="19" t="s">
        <v>259</v>
      </c>
      <c r="B121" s="10"/>
      <c r="C121" s="10"/>
      <c r="D121" s="10"/>
      <c r="E121" s="35"/>
      <c r="F121" s="12"/>
      <c r="G121" s="31"/>
      <c r="H121" s="12"/>
      <c r="I121" s="31"/>
      <c r="J121" s="31"/>
      <c r="K121" s="31"/>
      <c r="L121" s="31"/>
      <c r="M121" s="31"/>
    </row>
    <row r="122" spans="1:13" ht="15" customHeight="1" x14ac:dyDescent="0.2">
      <c r="A122" s="14"/>
      <c r="B122" s="14"/>
      <c r="C122" s="14"/>
      <c r="D122" s="15"/>
      <c r="E122" s="22"/>
      <c r="F122" s="17"/>
      <c r="G122" s="18"/>
      <c r="H122" s="17"/>
      <c r="I122" s="18"/>
      <c r="J122" s="18"/>
      <c r="K122" s="18"/>
      <c r="L122" s="18"/>
      <c r="M122" s="18"/>
    </row>
    <row r="123" spans="1:13" ht="15" customHeight="1" x14ac:dyDescent="0.2">
      <c r="A123" s="36" t="s">
        <v>254</v>
      </c>
      <c r="B123" s="14"/>
      <c r="C123" s="14"/>
      <c r="D123" s="15"/>
      <c r="E123" s="22"/>
      <c r="F123" s="17"/>
      <c r="G123" s="18"/>
      <c r="H123" s="17"/>
      <c r="I123" s="18"/>
      <c r="J123" s="18"/>
      <c r="K123" s="18"/>
      <c r="L123" s="18"/>
      <c r="M123" s="18"/>
    </row>
    <row r="124" spans="1:13" ht="15" customHeight="1" x14ac:dyDescent="0.2">
      <c r="A124" s="15"/>
      <c r="B124" s="15"/>
      <c r="C124" s="15"/>
      <c r="D124" s="15"/>
      <c r="E124" s="22"/>
      <c r="F124" s="17"/>
      <c r="G124" s="18"/>
      <c r="H124" s="17"/>
      <c r="I124" s="18"/>
      <c r="J124" s="18"/>
      <c r="K124" s="18"/>
      <c r="L124" s="18"/>
      <c r="M124" s="18"/>
    </row>
    <row r="125" spans="1:13" ht="15" customHeight="1" x14ac:dyDescent="0.2">
      <c r="A125" s="15" t="s">
        <v>17</v>
      </c>
      <c r="B125" s="15"/>
      <c r="C125" s="15"/>
      <c r="D125" s="15"/>
      <c r="E125" s="22">
        <f>E96+1</f>
        <v>28</v>
      </c>
      <c r="F125" s="17"/>
      <c r="G125" s="18"/>
      <c r="H125" s="17"/>
      <c r="I125" s="18"/>
      <c r="J125" s="18"/>
      <c r="K125" s="18"/>
      <c r="L125" s="18"/>
      <c r="M125" s="18"/>
    </row>
    <row r="126" spans="1:13" ht="15" customHeight="1" x14ac:dyDescent="0.2">
      <c r="A126" s="15"/>
      <c r="B126" s="15" t="s">
        <v>18</v>
      </c>
      <c r="C126" s="15"/>
      <c r="D126" s="15"/>
      <c r="E126" s="22"/>
      <c r="F126" s="17"/>
      <c r="G126" s="18"/>
      <c r="H126" s="17"/>
      <c r="I126" s="18"/>
      <c r="J126" s="18"/>
      <c r="K126" s="18"/>
      <c r="L126" s="18"/>
      <c r="M126" s="18"/>
    </row>
    <row r="127" spans="1:13" ht="15" customHeight="1" x14ac:dyDescent="0.2">
      <c r="A127" s="15"/>
      <c r="B127" s="15"/>
      <c r="C127" s="15" t="s">
        <v>99</v>
      </c>
      <c r="D127" s="33"/>
      <c r="E127" s="22"/>
      <c r="F127" s="17"/>
      <c r="G127" s="18"/>
      <c r="H127" s="17"/>
      <c r="I127" s="18"/>
      <c r="J127" s="17"/>
      <c r="K127" s="18"/>
      <c r="L127" s="18"/>
      <c r="M127" s="18"/>
    </row>
    <row r="128" spans="1:13" ht="15" customHeight="1" thickBot="1" x14ac:dyDescent="0.25">
      <c r="A128" s="15"/>
      <c r="B128" s="15"/>
      <c r="C128" s="15"/>
      <c r="D128" s="15" t="s">
        <v>100</v>
      </c>
      <c r="E128" s="22"/>
      <c r="F128" s="17"/>
      <c r="G128" s="37">
        <v>1567773019</v>
      </c>
      <c r="H128" s="23"/>
      <c r="I128" s="37">
        <v>1567773019</v>
      </c>
      <c r="J128" s="23"/>
      <c r="K128" s="37">
        <v>1567773018.5999999</v>
      </c>
      <c r="L128" s="23"/>
      <c r="M128" s="37">
        <v>1567773019</v>
      </c>
    </row>
    <row r="129" spans="1:13" ht="15" customHeight="1" thickTop="1" x14ac:dyDescent="0.2">
      <c r="A129" s="16"/>
      <c r="B129" s="15" t="s">
        <v>19</v>
      </c>
      <c r="C129" s="15"/>
      <c r="D129" s="15"/>
      <c r="E129" s="22"/>
      <c r="F129" s="17"/>
      <c r="G129" s="18"/>
      <c r="H129" s="17"/>
      <c r="I129" s="23"/>
      <c r="J129" s="17"/>
      <c r="K129" s="18"/>
      <c r="L129" s="18"/>
      <c r="M129" s="18"/>
    </row>
    <row r="130" spans="1:13" ht="15" customHeight="1" x14ac:dyDescent="0.2">
      <c r="A130" s="16"/>
      <c r="B130" s="15"/>
      <c r="C130" s="15" t="s">
        <v>302</v>
      </c>
      <c r="D130" s="15"/>
      <c r="E130" s="22"/>
      <c r="F130" s="17"/>
      <c r="G130" s="23"/>
      <c r="H130" s="17"/>
      <c r="I130" s="23"/>
      <c r="J130" s="17"/>
      <c r="K130" s="23"/>
      <c r="L130" s="18"/>
      <c r="M130" s="23"/>
    </row>
    <row r="131" spans="1:13" ht="15" customHeight="1" x14ac:dyDescent="0.2">
      <c r="A131" s="16"/>
      <c r="B131" s="15"/>
      <c r="C131" s="15"/>
      <c r="D131" s="15" t="s">
        <v>101</v>
      </c>
      <c r="E131" s="22"/>
      <c r="F131" s="17"/>
      <c r="G131" s="23">
        <v>1432243032</v>
      </c>
      <c r="H131" s="18"/>
      <c r="I131" s="23"/>
      <c r="J131" s="18"/>
      <c r="K131" s="23">
        <v>1432243032</v>
      </c>
      <c r="L131" s="18"/>
      <c r="M131" s="23"/>
    </row>
    <row r="132" spans="1:13" ht="15" customHeight="1" x14ac:dyDescent="0.2">
      <c r="A132" s="16"/>
      <c r="B132" s="15"/>
      <c r="C132" s="15" t="s">
        <v>102</v>
      </c>
      <c r="D132" s="15"/>
      <c r="E132" s="22"/>
      <c r="F132" s="17"/>
      <c r="G132" s="23"/>
      <c r="H132" s="17"/>
      <c r="I132" s="23"/>
      <c r="J132" s="17"/>
      <c r="K132" s="23"/>
      <c r="L132" s="18"/>
      <c r="M132" s="23"/>
    </row>
    <row r="133" spans="1:13" ht="15" customHeight="1" x14ac:dyDescent="0.2">
      <c r="A133" s="16"/>
      <c r="B133" s="15"/>
      <c r="C133" s="15"/>
      <c r="D133" s="15" t="s">
        <v>101</v>
      </c>
      <c r="E133" s="22"/>
      <c r="F133" s="17"/>
      <c r="G133" s="23"/>
      <c r="H133" s="17"/>
      <c r="I133" s="23">
        <v>1432234167</v>
      </c>
      <c r="J133" s="17"/>
      <c r="K133" s="23"/>
      <c r="L133" s="18"/>
      <c r="M133" s="23">
        <v>1432234167</v>
      </c>
    </row>
    <row r="134" spans="1:13" ht="15" customHeight="1" x14ac:dyDescent="0.2">
      <c r="A134" s="3" t="s">
        <v>45</v>
      </c>
      <c r="D134" s="38"/>
      <c r="E134" s="22">
        <f>E125</f>
        <v>28</v>
      </c>
      <c r="F134" s="22"/>
      <c r="G134" s="23">
        <v>12391309606</v>
      </c>
      <c r="H134" s="23"/>
      <c r="I134" s="23">
        <v>12390954530</v>
      </c>
      <c r="J134" s="23"/>
      <c r="K134" s="23">
        <v>12391309606</v>
      </c>
      <c r="L134" s="23"/>
      <c r="M134" s="23">
        <v>12390954530</v>
      </c>
    </row>
    <row r="135" spans="1:13" ht="15" customHeight="1" x14ac:dyDescent="0.2">
      <c r="A135" s="16" t="s">
        <v>63</v>
      </c>
      <c r="B135" s="15"/>
      <c r="C135" s="15"/>
      <c r="E135" s="22">
        <f>E125+1</f>
        <v>29</v>
      </c>
      <c r="F135" s="17"/>
      <c r="G135" s="23">
        <v>803347472</v>
      </c>
      <c r="H135" s="17"/>
      <c r="I135" s="23">
        <v>803407236</v>
      </c>
      <c r="J135" s="17"/>
      <c r="K135" s="23">
        <v>803347472</v>
      </c>
      <c r="L135" s="18"/>
      <c r="M135" s="23">
        <v>803407236</v>
      </c>
    </row>
    <row r="136" spans="1:13" ht="15" customHeight="1" x14ac:dyDescent="0.2">
      <c r="A136" s="3" t="s">
        <v>103</v>
      </c>
      <c r="D136" s="38"/>
      <c r="E136" s="22"/>
      <c r="F136" s="22"/>
      <c r="G136" s="23">
        <v>172861100</v>
      </c>
      <c r="H136" s="23"/>
      <c r="I136" s="23">
        <v>172861100</v>
      </c>
      <c r="J136" s="23"/>
      <c r="K136" s="23">
        <v>202175962</v>
      </c>
      <c r="L136" s="23"/>
      <c r="M136" s="23">
        <v>202175962</v>
      </c>
    </row>
    <row r="137" spans="1:13" ht="15" customHeight="1" x14ac:dyDescent="0.2">
      <c r="A137" s="3" t="s">
        <v>104</v>
      </c>
      <c r="D137" s="38"/>
      <c r="E137" s="22"/>
      <c r="F137" s="22"/>
      <c r="G137" s="23"/>
      <c r="H137" s="22"/>
      <c r="I137" s="23"/>
      <c r="J137" s="22"/>
      <c r="K137" s="23"/>
      <c r="L137" s="23"/>
      <c r="M137" s="23"/>
    </row>
    <row r="138" spans="1:13" ht="15" customHeight="1" x14ac:dyDescent="0.2">
      <c r="B138" s="3" t="s">
        <v>105</v>
      </c>
      <c r="E138" s="22">
        <f>E135+1</f>
        <v>30</v>
      </c>
      <c r="F138" s="22"/>
      <c r="G138" s="23">
        <v>127150000</v>
      </c>
      <c r="H138" s="22"/>
      <c r="I138" s="23">
        <v>97000000</v>
      </c>
      <c r="J138" s="22"/>
      <c r="K138" s="23">
        <v>127150000</v>
      </c>
      <c r="L138" s="23"/>
      <c r="M138" s="23">
        <v>97000000</v>
      </c>
    </row>
    <row r="139" spans="1:13" ht="15" customHeight="1" x14ac:dyDescent="0.2">
      <c r="B139" s="3" t="s">
        <v>42</v>
      </c>
      <c r="E139" s="22"/>
      <c r="F139" s="22"/>
      <c r="G139" s="23">
        <v>6526025284</v>
      </c>
      <c r="H139" s="17"/>
      <c r="I139" s="23">
        <v>3658019623</v>
      </c>
      <c r="J139" s="17"/>
      <c r="K139" s="23">
        <v>2664852440</v>
      </c>
      <c r="L139" s="18"/>
      <c r="M139" s="23">
        <v>2109361231</v>
      </c>
    </row>
    <row r="140" spans="1:13" ht="15" customHeight="1" x14ac:dyDescent="0.2">
      <c r="A140" s="3" t="s">
        <v>27</v>
      </c>
      <c r="B140" s="14"/>
      <c r="C140" s="14"/>
      <c r="D140" s="15"/>
      <c r="E140" s="22">
        <f>E138+1</f>
        <v>31</v>
      </c>
      <c r="F140" s="22"/>
      <c r="G140" s="24">
        <v>-23535453</v>
      </c>
      <c r="H140" s="17"/>
      <c r="I140" s="24">
        <v>101290623</v>
      </c>
      <c r="J140" s="17"/>
      <c r="K140" s="24">
        <v>39935966</v>
      </c>
      <c r="L140" s="18"/>
      <c r="M140" s="24">
        <v>105822350</v>
      </c>
    </row>
    <row r="141" spans="1:13" ht="15" customHeight="1" x14ac:dyDescent="0.2">
      <c r="B141" s="14"/>
      <c r="C141" s="14"/>
      <c r="D141" s="15"/>
      <c r="E141" s="22"/>
      <c r="F141" s="22"/>
      <c r="G141" s="18"/>
      <c r="H141" s="17"/>
      <c r="I141" s="18"/>
      <c r="J141" s="17"/>
      <c r="K141" s="18"/>
      <c r="L141" s="18"/>
      <c r="M141" s="18"/>
    </row>
    <row r="142" spans="1:13" ht="15" customHeight="1" x14ac:dyDescent="0.2">
      <c r="A142" s="2" t="s">
        <v>106</v>
      </c>
      <c r="B142" s="15"/>
      <c r="C142" s="15"/>
      <c r="D142" s="15"/>
      <c r="E142" s="22"/>
      <c r="F142" s="17"/>
      <c r="G142" s="18"/>
      <c r="H142" s="17"/>
      <c r="I142" s="18"/>
      <c r="J142" s="17"/>
      <c r="K142" s="18"/>
      <c r="L142" s="18"/>
      <c r="M142" s="18"/>
    </row>
    <row r="143" spans="1:13" ht="15" customHeight="1" x14ac:dyDescent="0.2">
      <c r="B143" s="2" t="s">
        <v>30</v>
      </c>
      <c r="C143" s="2"/>
      <c r="D143" s="16"/>
      <c r="E143" s="22"/>
      <c r="F143" s="17"/>
      <c r="G143" s="18">
        <f>SUM(G131:G142)</f>
        <v>21429401041</v>
      </c>
      <c r="H143" s="17"/>
      <c r="I143" s="18">
        <f>SUM(I131:I142)</f>
        <v>18655767279</v>
      </c>
      <c r="J143" s="17"/>
      <c r="K143" s="18">
        <f>SUM(K131:K142)</f>
        <v>17661014478</v>
      </c>
      <c r="L143" s="18"/>
      <c r="M143" s="18">
        <f>SUM(M131:M142)</f>
        <v>17140955476</v>
      </c>
    </row>
    <row r="144" spans="1:13" ht="15" customHeight="1" x14ac:dyDescent="0.2">
      <c r="A144" s="16" t="s">
        <v>52</v>
      </c>
      <c r="B144" s="16"/>
      <c r="C144" s="16"/>
      <c r="D144" s="16"/>
      <c r="E144" s="22"/>
      <c r="F144" s="17"/>
      <c r="G144" s="24">
        <v>532867905</v>
      </c>
      <c r="H144" s="39"/>
      <c r="I144" s="24">
        <v>3002963392</v>
      </c>
      <c r="J144" s="39"/>
      <c r="K144" s="24">
        <v>0</v>
      </c>
      <c r="L144" s="18"/>
      <c r="M144" s="24">
        <v>0</v>
      </c>
    </row>
    <row r="145" spans="1:13" ht="15" customHeight="1" x14ac:dyDescent="0.2">
      <c r="A145" s="16"/>
      <c r="B145" s="16"/>
      <c r="C145" s="16"/>
      <c r="D145" s="16"/>
      <c r="E145" s="17"/>
      <c r="F145" s="17"/>
      <c r="G145" s="18"/>
      <c r="H145" s="17"/>
      <c r="I145" s="18"/>
      <c r="J145" s="17"/>
      <c r="K145" s="18"/>
      <c r="L145" s="18"/>
      <c r="M145" s="18"/>
    </row>
    <row r="146" spans="1:13" ht="15" customHeight="1" x14ac:dyDescent="0.2">
      <c r="A146" s="2" t="s">
        <v>255</v>
      </c>
      <c r="B146" s="16"/>
      <c r="C146" s="16"/>
      <c r="D146" s="16"/>
      <c r="E146" s="17"/>
      <c r="F146" s="17"/>
      <c r="G146" s="7">
        <f>SUM(G143:G145)</f>
        <v>21962268946</v>
      </c>
      <c r="H146" s="17"/>
      <c r="I146" s="7">
        <f>SUM(I143:I145)</f>
        <v>21658730671</v>
      </c>
      <c r="J146" s="17"/>
      <c r="K146" s="7">
        <f>SUM(K143:K145)</f>
        <v>17661014478</v>
      </c>
      <c r="L146" s="18"/>
      <c r="M146" s="7">
        <f>SUM(M143:M145)</f>
        <v>17140955476</v>
      </c>
    </row>
    <row r="147" spans="1:13" ht="15" customHeight="1" x14ac:dyDescent="0.2">
      <c r="A147" s="2"/>
      <c r="B147" s="16"/>
      <c r="C147" s="16"/>
      <c r="D147" s="16"/>
      <c r="E147" s="17"/>
      <c r="F147" s="17"/>
      <c r="G147" s="18"/>
      <c r="H147" s="17"/>
      <c r="I147" s="18"/>
      <c r="J147" s="17"/>
      <c r="K147" s="18"/>
      <c r="L147" s="18"/>
      <c r="M147" s="18"/>
    </row>
    <row r="148" spans="1:13" ht="15" customHeight="1" thickBot="1" x14ac:dyDescent="0.25">
      <c r="A148" s="2" t="s">
        <v>256</v>
      </c>
      <c r="B148" s="2"/>
      <c r="C148" s="2"/>
      <c r="D148" s="2"/>
      <c r="E148" s="12"/>
      <c r="F148" s="12"/>
      <c r="G148" s="26">
        <f>SUM(G103,G146)</f>
        <v>74783636118</v>
      </c>
      <c r="H148" s="12"/>
      <c r="I148" s="26">
        <f>SUM(I103+I146)</f>
        <v>79066223734</v>
      </c>
      <c r="J148" s="12"/>
      <c r="K148" s="26">
        <f>SUM(K103,K146)</f>
        <v>37105518279</v>
      </c>
      <c r="L148" s="40"/>
      <c r="M148" s="26">
        <f>SUM(M103+M146)</f>
        <v>36263104863</v>
      </c>
    </row>
    <row r="149" spans="1:13" ht="15" customHeight="1" thickTop="1" x14ac:dyDescent="0.2">
      <c r="A149" s="2"/>
      <c r="B149" s="2"/>
      <c r="C149" s="2"/>
      <c r="D149" s="2"/>
      <c r="E149" s="12"/>
      <c r="F149" s="12"/>
      <c r="G149" s="18"/>
      <c r="H149" s="12"/>
      <c r="I149" s="18"/>
      <c r="J149" s="18"/>
      <c r="K149" s="18"/>
      <c r="L149" s="18"/>
      <c r="M149" s="18"/>
    </row>
    <row r="150" spans="1:13" ht="15" customHeight="1" x14ac:dyDescent="0.2">
      <c r="A150" s="2"/>
      <c r="B150" s="2"/>
      <c r="C150" s="2"/>
      <c r="D150" s="2"/>
      <c r="E150" s="12"/>
      <c r="F150" s="12"/>
      <c r="G150" s="18"/>
      <c r="H150" s="12"/>
      <c r="I150" s="18"/>
      <c r="J150" s="40"/>
      <c r="K150" s="18"/>
      <c r="L150" s="40"/>
      <c r="M150" s="18"/>
    </row>
    <row r="151" spans="1:13" ht="15" customHeight="1" x14ac:dyDescent="0.2">
      <c r="B151" s="15"/>
      <c r="C151" s="15"/>
      <c r="D151" s="15"/>
      <c r="E151" s="41"/>
      <c r="F151" s="17"/>
      <c r="G151" s="18"/>
      <c r="H151" s="17"/>
      <c r="I151" s="18"/>
      <c r="J151" s="18"/>
      <c r="K151" s="18"/>
      <c r="L151" s="18"/>
      <c r="M151" s="18"/>
    </row>
    <row r="152" spans="1:13" ht="15" customHeight="1" x14ac:dyDescent="0.2">
      <c r="A152" s="2"/>
      <c r="B152" s="2"/>
      <c r="C152" s="2"/>
      <c r="D152" s="2"/>
      <c r="E152" s="12"/>
      <c r="F152" s="12"/>
      <c r="G152" s="18"/>
      <c r="H152" s="12"/>
      <c r="I152" s="18"/>
      <c r="J152" s="40"/>
      <c r="K152" s="18"/>
      <c r="L152" s="40"/>
      <c r="M152" s="18"/>
    </row>
    <row r="153" spans="1:13" ht="15" customHeight="1" x14ac:dyDescent="0.2">
      <c r="A153" s="2"/>
      <c r="B153" s="2"/>
      <c r="C153" s="2"/>
      <c r="D153" s="2"/>
      <c r="E153" s="12"/>
      <c r="F153" s="12"/>
      <c r="G153" s="18"/>
      <c r="H153" s="12"/>
      <c r="I153" s="18"/>
      <c r="J153" s="40"/>
      <c r="K153" s="18"/>
      <c r="L153" s="40"/>
      <c r="M153" s="18"/>
    </row>
    <row r="154" spans="1:13" ht="15" customHeight="1" x14ac:dyDescent="0.2">
      <c r="A154" s="2"/>
      <c r="B154" s="2"/>
      <c r="C154" s="2"/>
      <c r="D154" s="2"/>
      <c r="E154" s="12"/>
      <c r="F154" s="12"/>
      <c r="G154" s="18"/>
      <c r="H154" s="12"/>
      <c r="I154" s="18"/>
      <c r="J154" s="40"/>
      <c r="K154" s="18"/>
      <c r="L154" s="40"/>
      <c r="M154" s="18"/>
    </row>
    <row r="155" spans="1:13" ht="15" customHeight="1" x14ac:dyDescent="0.2">
      <c r="A155" s="2"/>
      <c r="B155" s="2"/>
      <c r="C155" s="2"/>
      <c r="D155" s="2"/>
      <c r="E155" s="12"/>
      <c r="F155" s="12"/>
      <c r="G155" s="18"/>
      <c r="H155" s="12"/>
      <c r="I155" s="18"/>
      <c r="J155" s="40"/>
      <c r="K155" s="18"/>
      <c r="L155" s="40"/>
      <c r="M155" s="18"/>
    </row>
    <row r="156" spans="1:13" ht="15" customHeight="1" x14ac:dyDescent="0.2">
      <c r="A156" s="2"/>
      <c r="B156" s="2"/>
      <c r="C156" s="2"/>
      <c r="D156" s="2"/>
      <c r="E156" s="12"/>
      <c r="F156" s="12"/>
      <c r="G156" s="18"/>
      <c r="H156" s="12"/>
      <c r="I156" s="18"/>
      <c r="J156" s="40"/>
      <c r="K156" s="18"/>
      <c r="L156" s="40"/>
      <c r="M156" s="18"/>
    </row>
    <row r="157" spans="1:13" ht="15" customHeight="1" x14ac:dyDescent="0.2">
      <c r="A157" s="2"/>
      <c r="B157" s="2"/>
      <c r="C157" s="2"/>
      <c r="D157" s="2"/>
      <c r="E157" s="12"/>
      <c r="F157" s="12"/>
      <c r="G157" s="18"/>
      <c r="H157" s="12"/>
      <c r="I157" s="18"/>
      <c r="J157" s="40"/>
      <c r="K157" s="18"/>
      <c r="L157" s="40"/>
      <c r="M157" s="18"/>
    </row>
    <row r="158" spans="1:13" ht="15" customHeight="1" x14ac:dyDescent="0.2">
      <c r="A158" s="2"/>
      <c r="B158" s="2"/>
      <c r="C158" s="2"/>
      <c r="D158" s="2"/>
      <c r="E158" s="12"/>
      <c r="F158" s="12"/>
      <c r="G158" s="18"/>
      <c r="H158" s="12"/>
      <c r="I158" s="18"/>
      <c r="J158" s="40"/>
      <c r="K158" s="18"/>
      <c r="L158" s="40"/>
      <c r="M158" s="18"/>
    </row>
    <row r="159" spans="1:13" ht="15" customHeight="1" x14ac:dyDescent="0.2">
      <c r="A159" s="15"/>
      <c r="B159" s="15"/>
      <c r="C159" s="15"/>
      <c r="D159" s="15"/>
      <c r="E159" s="17"/>
      <c r="F159" s="17"/>
      <c r="G159" s="18"/>
      <c r="H159" s="17"/>
      <c r="I159" s="18"/>
      <c r="J159" s="18"/>
      <c r="K159" s="18"/>
      <c r="L159" s="18"/>
      <c r="M159" s="18"/>
    </row>
    <row r="160" spans="1:13" ht="15" customHeight="1" x14ac:dyDescent="0.2">
      <c r="A160" s="15"/>
      <c r="B160" s="15"/>
      <c r="C160" s="15"/>
      <c r="D160" s="15"/>
      <c r="E160" s="17"/>
      <c r="F160" s="17"/>
      <c r="G160" s="18"/>
      <c r="H160" s="17"/>
      <c r="I160" s="18"/>
      <c r="J160" s="18"/>
      <c r="K160" s="18"/>
      <c r="L160" s="18"/>
      <c r="M160" s="18"/>
    </row>
    <row r="161" spans="1:13" ht="15" customHeight="1" x14ac:dyDescent="0.2">
      <c r="A161" s="15"/>
      <c r="B161" s="15"/>
      <c r="C161" s="15"/>
      <c r="D161" s="15"/>
      <c r="E161" s="17"/>
      <c r="F161" s="17"/>
      <c r="G161" s="18"/>
      <c r="H161" s="17"/>
      <c r="I161" s="18"/>
      <c r="J161" s="18"/>
      <c r="K161" s="18"/>
      <c r="L161" s="18"/>
      <c r="M161" s="18"/>
    </row>
    <row r="162" spans="1:13" ht="15" customHeight="1" x14ac:dyDescent="0.2">
      <c r="A162" s="15"/>
      <c r="B162" s="15"/>
      <c r="C162" s="15"/>
      <c r="D162" s="15"/>
      <c r="E162" s="17"/>
      <c r="F162" s="17"/>
      <c r="G162" s="18"/>
      <c r="H162" s="17"/>
      <c r="I162" s="18"/>
      <c r="J162" s="18"/>
      <c r="K162" s="18"/>
      <c r="L162" s="18"/>
      <c r="M162" s="18"/>
    </row>
    <row r="163" spans="1:13" ht="15" customHeight="1" x14ac:dyDescent="0.2">
      <c r="A163" s="15"/>
      <c r="B163" s="15"/>
      <c r="C163" s="15"/>
      <c r="D163" s="15"/>
      <c r="E163" s="17"/>
      <c r="F163" s="17"/>
      <c r="G163" s="18"/>
      <c r="H163" s="17"/>
      <c r="I163" s="18"/>
      <c r="J163" s="18"/>
      <c r="K163" s="18"/>
      <c r="L163" s="18"/>
      <c r="M163" s="18"/>
    </row>
    <row r="164" spans="1:13" ht="6" customHeight="1" x14ac:dyDescent="0.2">
      <c r="A164" s="15"/>
      <c r="B164" s="15"/>
      <c r="C164" s="15"/>
      <c r="D164" s="15"/>
      <c r="E164" s="17"/>
      <c r="F164" s="17"/>
      <c r="G164" s="18"/>
      <c r="H164" s="17"/>
      <c r="I164" s="18"/>
      <c r="J164" s="18"/>
      <c r="K164" s="18"/>
      <c r="L164" s="18"/>
      <c r="M164" s="18"/>
    </row>
    <row r="165" spans="1:13" ht="15" customHeight="1" x14ac:dyDescent="0.2">
      <c r="A165" s="28" t="str">
        <f>A55</f>
        <v>The accompanying notes are an integral part of these financial statements.</v>
      </c>
      <c r="B165" s="28"/>
      <c r="C165" s="28"/>
      <c r="D165" s="28"/>
      <c r="E165" s="28"/>
      <c r="F165" s="29"/>
      <c r="G165" s="7"/>
      <c r="H165" s="29"/>
      <c r="I165" s="7"/>
      <c r="J165" s="7"/>
      <c r="K165" s="7"/>
      <c r="L165" s="7"/>
      <c r="M165" s="7"/>
    </row>
  </sheetData>
  <mergeCells count="6">
    <mergeCell ref="G6:I6"/>
    <mergeCell ref="K6:M6"/>
    <mergeCell ref="G60:I60"/>
    <mergeCell ref="K60:M60"/>
    <mergeCell ref="G116:I116"/>
    <mergeCell ref="K116:M116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"/>
  <sheetViews>
    <sheetView showZeros="0" topLeftCell="A98" zoomScaleNormal="100" zoomScaleSheetLayoutView="100" workbookViewId="0">
      <selection activeCell="D104" sqref="D104"/>
    </sheetView>
  </sheetViews>
  <sheetFormatPr defaultRowHeight="12.95" customHeight="1" x14ac:dyDescent="0.2"/>
  <cols>
    <col min="1" max="3" width="1.42578125" style="44" customWidth="1"/>
    <col min="4" max="4" width="28.140625" style="44" customWidth="1"/>
    <col min="5" max="5" width="5.42578125" style="43" customWidth="1"/>
    <col min="6" max="6" width="0.7109375" style="43" customWidth="1"/>
    <col min="7" max="7" width="13.42578125" style="4" customWidth="1"/>
    <col min="8" max="8" width="0.7109375" style="43" customWidth="1"/>
    <col min="9" max="9" width="13.42578125" style="4" customWidth="1"/>
    <col min="10" max="10" width="0.7109375" style="4" customWidth="1"/>
    <col min="11" max="11" width="13.42578125" style="4" customWidth="1"/>
    <col min="12" max="12" width="0.7109375" style="4" customWidth="1"/>
    <col min="13" max="13" width="13.42578125" style="4" customWidth="1"/>
    <col min="14" max="16384" width="9.140625" style="3"/>
  </cols>
  <sheetData>
    <row r="1" spans="1:13" ht="12.95" customHeight="1" x14ac:dyDescent="0.2">
      <c r="A1" s="70" t="str">
        <f>'6-8'!A1</f>
        <v>WHA Corporation Public Company Limited</v>
      </c>
      <c r="B1" s="70"/>
      <c r="C1" s="70"/>
      <c r="D1" s="70"/>
    </row>
    <row r="2" spans="1:13" ht="12.95" customHeight="1" x14ac:dyDescent="0.2">
      <c r="A2" s="42" t="s">
        <v>242</v>
      </c>
      <c r="B2" s="42"/>
      <c r="C2" s="42"/>
      <c r="D2" s="43"/>
      <c r="F2" s="4"/>
      <c r="G2" s="43"/>
      <c r="H2" s="4"/>
      <c r="M2" s="44"/>
    </row>
    <row r="3" spans="1:13" ht="12.95" customHeight="1" x14ac:dyDescent="0.2">
      <c r="A3" s="45" t="s">
        <v>231</v>
      </c>
      <c r="B3" s="45"/>
      <c r="C3" s="45"/>
      <c r="D3" s="46"/>
      <c r="E3" s="46"/>
      <c r="F3" s="7"/>
      <c r="G3" s="46"/>
      <c r="H3" s="7"/>
      <c r="I3" s="7"/>
      <c r="J3" s="7"/>
      <c r="K3" s="7"/>
      <c r="L3" s="7"/>
      <c r="M3" s="7"/>
    </row>
    <row r="4" spans="1:13" ht="12.95" customHeight="1" x14ac:dyDescent="0.2">
      <c r="A4" s="74"/>
      <c r="B4" s="74"/>
      <c r="C4" s="74"/>
      <c r="D4" s="47"/>
      <c r="E4" s="47"/>
      <c r="F4" s="18"/>
      <c r="G4" s="47"/>
      <c r="H4" s="18"/>
      <c r="I4" s="18"/>
      <c r="J4" s="18"/>
      <c r="K4" s="18"/>
      <c r="L4" s="18"/>
      <c r="M4" s="18"/>
    </row>
    <row r="6" spans="1:13" ht="13.5" customHeight="1" x14ac:dyDescent="0.2">
      <c r="A6" s="3"/>
      <c r="B6" s="3"/>
      <c r="C6" s="3"/>
      <c r="D6" s="3"/>
      <c r="E6" s="3"/>
      <c r="F6" s="3"/>
      <c r="G6" s="192" t="str">
        <f>'6-8'!G6:I6</f>
        <v>Consolidated financial statements</v>
      </c>
      <c r="H6" s="192"/>
      <c r="I6" s="192"/>
      <c r="K6" s="192" t="str">
        <f>'6-8'!K6:M6</f>
        <v>Separate financial statements</v>
      </c>
      <c r="L6" s="192"/>
      <c r="M6" s="192"/>
    </row>
    <row r="7" spans="1:13" ht="13.5" customHeight="1" x14ac:dyDescent="0.2">
      <c r="E7" s="3"/>
      <c r="F7" s="3"/>
      <c r="G7" s="8" t="str">
        <f>'6-8'!G7</f>
        <v>2016</v>
      </c>
      <c r="H7" s="3"/>
      <c r="I7" s="8" t="str">
        <f>'6-8'!I7</f>
        <v>2015</v>
      </c>
      <c r="J7" s="9"/>
      <c r="K7" s="8" t="str">
        <f>'6-8'!K7</f>
        <v>2016</v>
      </c>
      <c r="L7" s="3"/>
      <c r="M7" s="8" t="str">
        <f>'6-8'!M7</f>
        <v>2015</v>
      </c>
    </row>
    <row r="8" spans="1:13" ht="13.5" customHeight="1" x14ac:dyDescent="0.2">
      <c r="E8" s="71" t="s">
        <v>1</v>
      </c>
      <c r="F8" s="12"/>
      <c r="G8" s="13" t="str">
        <f>'6-8'!G9</f>
        <v>Baht</v>
      </c>
      <c r="H8" s="12"/>
      <c r="I8" s="13" t="str">
        <f>'6-8'!I9</f>
        <v>Baht</v>
      </c>
      <c r="J8" s="9"/>
      <c r="K8" s="13" t="str">
        <f>'6-8'!K9</f>
        <v>Baht</v>
      </c>
      <c r="L8" s="9"/>
      <c r="M8" s="13" t="str">
        <f>'6-8'!M9</f>
        <v>Baht</v>
      </c>
    </row>
    <row r="9" spans="1:13" ht="8.1" customHeight="1" x14ac:dyDescent="0.2">
      <c r="A9" s="72"/>
      <c r="B9" s="72"/>
      <c r="C9" s="72"/>
      <c r="D9" s="72"/>
      <c r="E9" s="47"/>
      <c r="F9" s="47"/>
      <c r="G9" s="18"/>
      <c r="H9" s="47"/>
      <c r="I9" s="18"/>
      <c r="J9" s="18"/>
      <c r="K9" s="18"/>
      <c r="L9" s="18"/>
      <c r="M9" s="18"/>
    </row>
    <row r="10" spans="1:13" ht="13.5" customHeight="1" x14ac:dyDescent="0.2">
      <c r="A10" s="72" t="s">
        <v>107</v>
      </c>
      <c r="B10" s="72"/>
      <c r="C10" s="72"/>
      <c r="D10" s="72"/>
      <c r="E10" s="17"/>
      <c r="F10" s="47"/>
      <c r="G10" s="23">
        <v>2261038637</v>
      </c>
      <c r="H10" s="48"/>
      <c r="I10" s="23">
        <v>1992723148</v>
      </c>
      <c r="J10" s="48"/>
      <c r="K10" s="23">
        <v>723354235</v>
      </c>
      <c r="L10" s="23"/>
      <c r="M10" s="23">
        <v>734746976</v>
      </c>
    </row>
    <row r="11" spans="1:13" ht="13.5" customHeight="1" x14ac:dyDescent="0.2">
      <c r="A11" s="72" t="s">
        <v>108</v>
      </c>
      <c r="B11" s="72"/>
      <c r="C11" s="72"/>
      <c r="D11" s="72"/>
      <c r="E11" s="17"/>
      <c r="F11" s="47"/>
      <c r="G11" s="23">
        <v>14162607673</v>
      </c>
      <c r="H11" s="48"/>
      <c r="I11" s="23">
        <v>8466257250</v>
      </c>
      <c r="J11" s="48"/>
      <c r="K11" s="23">
        <v>6100040825</v>
      </c>
      <c r="L11" s="49"/>
      <c r="M11" s="23">
        <v>4502408300</v>
      </c>
    </row>
    <row r="12" spans="1:13" ht="13.5" customHeight="1" x14ac:dyDescent="0.2">
      <c r="A12" s="72" t="s">
        <v>263</v>
      </c>
      <c r="B12" s="72"/>
      <c r="C12" s="72"/>
      <c r="D12" s="72"/>
      <c r="E12" s="17"/>
      <c r="F12" s="47"/>
      <c r="G12" s="23">
        <v>1396935644</v>
      </c>
      <c r="H12" s="48"/>
      <c r="I12" s="23">
        <v>978010490</v>
      </c>
      <c r="J12" s="48"/>
      <c r="K12" s="23" t="s">
        <v>262</v>
      </c>
      <c r="L12" s="49"/>
      <c r="M12" s="23">
        <v>0</v>
      </c>
    </row>
    <row r="13" spans="1:13" ht="13.5" customHeight="1" x14ac:dyDescent="0.2">
      <c r="A13" s="73" t="s">
        <v>109</v>
      </c>
      <c r="B13" s="72"/>
      <c r="C13" s="72"/>
      <c r="D13" s="72"/>
      <c r="E13" s="17"/>
      <c r="F13" s="47"/>
      <c r="G13" s="23">
        <v>-999305812</v>
      </c>
      <c r="H13" s="48"/>
      <c r="I13" s="23">
        <v>-962572437</v>
      </c>
      <c r="J13" s="48"/>
      <c r="K13" s="23">
        <v>-322854868</v>
      </c>
      <c r="L13" s="23"/>
      <c r="M13" s="23">
        <v>-330134443</v>
      </c>
    </row>
    <row r="14" spans="1:13" ht="13.5" customHeight="1" x14ac:dyDescent="0.2">
      <c r="A14" s="73" t="s">
        <v>110</v>
      </c>
      <c r="B14" s="72"/>
      <c r="C14" s="72"/>
      <c r="D14" s="72"/>
      <c r="E14" s="17"/>
      <c r="F14" s="47"/>
      <c r="G14" s="23">
        <v>-9667986224</v>
      </c>
      <c r="H14" s="48"/>
      <c r="I14" s="23">
        <v>-6073703764</v>
      </c>
      <c r="J14" s="48"/>
      <c r="K14" s="23">
        <v>-4935317784</v>
      </c>
      <c r="L14" s="23"/>
      <c r="M14" s="23">
        <v>-3407679977</v>
      </c>
    </row>
    <row r="15" spans="1:13" ht="13.5" customHeight="1" x14ac:dyDescent="0.2">
      <c r="A15" s="3" t="s">
        <v>264</v>
      </c>
      <c r="B15" s="3"/>
      <c r="C15" s="3"/>
      <c r="D15" s="3"/>
      <c r="E15" s="17"/>
      <c r="F15" s="47"/>
      <c r="G15" s="24">
        <v>-747350905</v>
      </c>
      <c r="H15" s="48"/>
      <c r="I15" s="24">
        <v>-394331556</v>
      </c>
      <c r="J15" s="48"/>
      <c r="K15" s="24" t="s">
        <v>262</v>
      </c>
      <c r="L15" s="49"/>
      <c r="M15" s="24" t="s">
        <v>262</v>
      </c>
    </row>
    <row r="16" spans="1:13" ht="8.1" customHeight="1" x14ac:dyDescent="0.2">
      <c r="A16" s="72"/>
      <c r="B16" s="72"/>
      <c r="C16" s="72"/>
      <c r="D16" s="72"/>
      <c r="E16" s="47"/>
      <c r="F16" s="47"/>
      <c r="G16" s="18"/>
      <c r="H16" s="47"/>
      <c r="I16" s="18"/>
      <c r="J16" s="47"/>
      <c r="K16" s="18"/>
      <c r="L16" s="18"/>
      <c r="M16" s="18"/>
    </row>
    <row r="17" spans="1:13" ht="13.5" customHeight="1" x14ac:dyDescent="0.2">
      <c r="A17" s="2" t="s">
        <v>29</v>
      </c>
      <c r="B17" s="2"/>
      <c r="C17" s="2"/>
      <c r="D17" s="2"/>
      <c r="E17" s="17"/>
      <c r="F17" s="47"/>
      <c r="G17" s="18">
        <f>SUM(G10:G16)</f>
        <v>6405939013</v>
      </c>
      <c r="H17" s="47"/>
      <c r="I17" s="18">
        <f>SUM(I10:I16)</f>
        <v>4006383131</v>
      </c>
      <c r="J17" s="47"/>
      <c r="K17" s="18">
        <f>SUM(K10:K16)</f>
        <v>1565222408</v>
      </c>
      <c r="L17" s="18"/>
      <c r="M17" s="18">
        <f>SUM(M10:M16)</f>
        <v>1499340856</v>
      </c>
    </row>
    <row r="18" spans="1:13" ht="13.5" customHeight="1" x14ac:dyDescent="0.2">
      <c r="A18" s="16" t="s">
        <v>20</v>
      </c>
      <c r="B18" s="16"/>
      <c r="C18" s="16"/>
      <c r="D18" s="16"/>
      <c r="E18" s="22">
        <f>'6-8'!E140+1</f>
        <v>32</v>
      </c>
      <c r="F18" s="48"/>
      <c r="G18" s="23">
        <v>498174171</v>
      </c>
      <c r="H18" s="48"/>
      <c r="I18" s="23">
        <v>627142675</v>
      </c>
      <c r="J18" s="48"/>
      <c r="K18" s="23">
        <v>293308251</v>
      </c>
      <c r="L18" s="23"/>
      <c r="M18" s="23">
        <v>468104832</v>
      </c>
    </row>
    <row r="19" spans="1:13" ht="13.5" customHeight="1" x14ac:dyDescent="0.2">
      <c r="A19" s="16" t="s">
        <v>118</v>
      </c>
      <c r="B19" s="16"/>
      <c r="C19" s="16"/>
      <c r="D19" s="16"/>
      <c r="E19" s="50"/>
      <c r="F19" s="48"/>
      <c r="G19" s="23">
        <v>-223365839</v>
      </c>
      <c r="H19" s="48"/>
      <c r="I19" s="23">
        <v>-230517973</v>
      </c>
      <c r="J19" s="48"/>
      <c r="K19" s="23">
        <v>0</v>
      </c>
      <c r="L19" s="49"/>
      <c r="M19" s="23">
        <v>0</v>
      </c>
    </row>
    <row r="20" spans="1:13" ht="13.5" customHeight="1" x14ac:dyDescent="0.2">
      <c r="A20" s="16" t="s">
        <v>28</v>
      </c>
      <c r="B20" s="16"/>
      <c r="C20" s="16"/>
      <c r="D20" s="16"/>
      <c r="E20" s="22"/>
      <c r="F20" s="22"/>
      <c r="G20" s="23">
        <v>-1271913251</v>
      </c>
      <c r="H20" s="22"/>
      <c r="I20" s="23">
        <v>-902788623</v>
      </c>
      <c r="J20" s="22"/>
      <c r="K20" s="23">
        <v>-378332251</v>
      </c>
      <c r="L20" s="23"/>
      <c r="M20" s="23">
        <v>-360834689</v>
      </c>
    </row>
    <row r="21" spans="1:13" ht="13.5" customHeight="1" x14ac:dyDescent="0.2">
      <c r="A21" s="72" t="s">
        <v>21</v>
      </c>
      <c r="B21" s="72"/>
      <c r="C21" s="72"/>
      <c r="D21" s="72"/>
      <c r="E21" s="22">
        <f>E18+1</f>
        <v>33</v>
      </c>
      <c r="F21" s="48"/>
      <c r="G21" s="23">
        <v>-2432152246</v>
      </c>
      <c r="H21" s="48"/>
      <c r="I21" s="51">
        <v>-2284313944</v>
      </c>
      <c r="J21" s="48"/>
      <c r="K21" s="23">
        <v>-799673895</v>
      </c>
      <c r="L21" s="23"/>
      <c r="M21" s="23">
        <v>-972989871</v>
      </c>
    </row>
    <row r="22" spans="1:13" ht="13.5" customHeight="1" x14ac:dyDescent="0.2">
      <c r="A22" s="72" t="s">
        <v>119</v>
      </c>
      <c r="B22" s="72"/>
      <c r="C22" s="72"/>
      <c r="D22" s="72"/>
      <c r="E22" s="50"/>
      <c r="F22" s="48"/>
      <c r="G22" s="23"/>
      <c r="H22" s="48"/>
      <c r="I22" s="23"/>
      <c r="J22" s="48"/>
      <c r="K22" s="23"/>
      <c r="L22" s="23"/>
      <c r="M22" s="23"/>
    </row>
    <row r="23" spans="1:13" ht="13.5" customHeight="1" x14ac:dyDescent="0.2">
      <c r="A23" s="72"/>
      <c r="B23" s="72" t="s">
        <v>120</v>
      </c>
      <c r="C23" s="72"/>
      <c r="D23" s="72"/>
      <c r="E23" s="22" t="str">
        <f>'6-8'!E32&amp;", "&amp;'6-8'!E34</f>
        <v>14, 16</v>
      </c>
      <c r="F23" s="48"/>
      <c r="G23" s="24">
        <v>1006213821</v>
      </c>
      <c r="H23" s="48"/>
      <c r="I23" s="24">
        <v>1038018509</v>
      </c>
      <c r="J23" s="48"/>
      <c r="K23" s="24" t="s">
        <v>262</v>
      </c>
      <c r="L23" s="23"/>
      <c r="M23" s="24">
        <v>0</v>
      </c>
    </row>
    <row r="24" spans="1:13" ht="8.1" customHeight="1" x14ac:dyDescent="0.2">
      <c r="A24" s="72"/>
      <c r="B24" s="72"/>
      <c r="C24" s="72"/>
      <c r="D24" s="72"/>
      <c r="E24" s="47"/>
      <c r="F24" s="47"/>
      <c r="G24" s="18"/>
      <c r="H24" s="47"/>
      <c r="I24" s="18"/>
      <c r="J24" s="47"/>
      <c r="K24" s="18"/>
      <c r="L24" s="18"/>
      <c r="M24" s="18"/>
    </row>
    <row r="25" spans="1:13" ht="13.5" customHeight="1" x14ac:dyDescent="0.2">
      <c r="A25" s="74" t="s">
        <v>294</v>
      </c>
      <c r="B25" s="74"/>
      <c r="C25" s="74"/>
      <c r="D25" s="74"/>
      <c r="E25" s="17"/>
      <c r="F25" s="3"/>
      <c r="G25" s="52">
        <f>SUM(G17:G23)</f>
        <v>3982895669</v>
      </c>
      <c r="H25" s="3"/>
      <c r="I25" s="52">
        <f>SUM(I17:I23)</f>
        <v>2253923775</v>
      </c>
      <c r="J25" s="3"/>
      <c r="K25" s="52">
        <f>SUM(K17:K23)</f>
        <v>680524513</v>
      </c>
      <c r="L25" s="3"/>
      <c r="M25" s="52">
        <f>SUM(M17:M23)</f>
        <v>633621128</v>
      </c>
    </row>
    <row r="26" spans="1:13" ht="13.5" customHeight="1" x14ac:dyDescent="0.2">
      <c r="A26" s="72" t="s">
        <v>122</v>
      </c>
      <c r="B26" s="72"/>
      <c r="C26" s="72"/>
      <c r="D26" s="72"/>
      <c r="E26" s="17">
        <f>E21+2</f>
        <v>35</v>
      </c>
      <c r="F26" s="47"/>
      <c r="G26" s="24">
        <v>-812628965</v>
      </c>
      <c r="H26" s="48"/>
      <c r="I26" s="24">
        <v>-87024723</v>
      </c>
      <c r="J26" s="48"/>
      <c r="K26" s="24">
        <v>-94883304</v>
      </c>
      <c r="L26" s="23"/>
      <c r="M26" s="24">
        <v>-30674675</v>
      </c>
    </row>
    <row r="27" spans="1:13" ht="8.1" customHeight="1" x14ac:dyDescent="0.2">
      <c r="A27" s="72"/>
      <c r="B27" s="72"/>
      <c r="C27" s="72"/>
      <c r="D27" s="72"/>
      <c r="E27" s="47"/>
      <c r="F27" s="47"/>
      <c r="G27" s="18"/>
      <c r="H27" s="47"/>
      <c r="I27" s="18"/>
      <c r="J27" s="47"/>
      <c r="K27" s="18"/>
      <c r="L27" s="18"/>
      <c r="M27" s="18"/>
    </row>
    <row r="28" spans="1:13" ht="13.5" customHeight="1" thickBot="1" x14ac:dyDescent="0.25">
      <c r="A28" s="74" t="s">
        <v>295</v>
      </c>
      <c r="B28" s="74"/>
      <c r="C28" s="74"/>
      <c r="D28" s="74"/>
      <c r="E28" s="17"/>
      <c r="F28" s="47"/>
      <c r="G28" s="37">
        <f>SUM(G25:G27)</f>
        <v>3170266704</v>
      </c>
      <c r="H28" s="48"/>
      <c r="I28" s="37">
        <f>SUM(I25:I27)</f>
        <v>2166899052</v>
      </c>
      <c r="J28" s="48"/>
      <c r="K28" s="37">
        <f>SUM(K25:K27)</f>
        <v>585641209</v>
      </c>
      <c r="L28" s="23"/>
      <c r="M28" s="37">
        <f>SUM(M25:M27)</f>
        <v>602946453</v>
      </c>
    </row>
    <row r="29" spans="1:13" ht="13.5" customHeight="1" thickTop="1" x14ac:dyDescent="0.2">
      <c r="A29" s="72"/>
      <c r="B29" s="72"/>
      <c r="C29" s="72"/>
      <c r="D29" s="72"/>
      <c r="E29" s="47"/>
      <c r="F29" s="47"/>
      <c r="G29" s="18"/>
      <c r="H29" s="47"/>
      <c r="I29" s="18"/>
      <c r="J29" s="47"/>
      <c r="K29" s="53"/>
      <c r="L29" s="18"/>
      <c r="M29" s="53"/>
    </row>
    <row r="30" spans="1:13" ht="13.5" customHeight="1" x14ac:dyDescent="0.2">
      <c r="A30" s="75" t="s">
        <v>31</v>
      </c>
      <c r="B30" s="75"/>
      <c r="C30" s="75"/>
      <c r="D30" s="75"/>
      <c r="F30" s="48"/>
      <c r="G30" s="23"/>
      <c r="H30" s="48"/>
      <c r="I30" s="23"/>
      <c r="J30" s="48"/>
      <c r="K30" s="23"/>
      <c r="L30" s="23"/>
      <c r="M30" s="23"/>
    </row>
    <row r="31" spans="1:13" ht="13.5" customHeight="1" x14ac:dyDescent="0.2">
      <c r="A31" s="56" t="s">
        <v>284</v>
      </c>
      <c r="B31" s="56"/>
      <c r="C31" s="56"/>
      <c r="D31" s="76"/>
      <c r="E31" s="17"/>
      <c r="F31" s="48"/>
      <c r="G31" s="23"/>
      <c r="H31" s="48"/>
      <c r="I31" s="23"/>
      <c r="J31" s="48"/>
      <c r="K31" s="23"/>
      <c r="L31" s="23"/>
      <c r="M31" s="23"/>
    </row>
    <row r="32" spans="1:13" ht="13.5" customHeight="1" x14ac:dyDescent="0.2">
      <c r="A32" s="56"/>
      <c r="B32" s="56" t="s">
        <v>283</v>
      </c>
      <c r="C32" s="56"/>
      <c r="D32" s="76"/>
      <c r="E32" s="17"/>
      <c r="F32" s="48"/>
      <c r="G32" s="23"/>
      <c r="H32" s="48"/>
      <c r="I32" s="23"/>
      <c r="J32" s="48"/>
      <c r="K32" s="23"/>
      <c r="L32" s="23"/>
      <c r="M32" s="23"/>
    </row>
    <row r="33" spans="1:13" ht="13.5" customHeight="1" x14ac:dyDescent="0.2">
      <c r="A33" s="56"/>
      <c r="B33" s="77" t="s">
        <v>236</v>
      </c>
      <c r="C33" s="56"/>
      <c r="D33" s="76"/>
      <c r="E33" s="17"/>
      <c r="F33" s="48"/>
      <c r="G33" s="23"/>
      <c r="H33" s="48"/>
      <c r="I33" s="23"/>
      <c r="J33" s="48"/>
      <c r="K33" s="23"/>
      <c r="L33" s="23"/>
      <c r="M33" s="23"/>
    </row>
    <row r="34" spans="1:13" ht="13.5" customHeight="1" x14ac:dyDescent="0.2">
      <c r="A34" s="56"/>
      <c r="B34" s="56"/>
      <c r="C34" s="56" t="s">
        <v>237</v>
      </c>
      <c r="D34" s="76"/>
      <c r="E34" s="17"/>
      <c r="F34" s="48"/>
      <c r="G34" s="23">
        <v>12711257</v>
      </c>
      <c r="H34" s="48"/>
      <c r="I34" s="23">
        <v>-5484404</v>
      </c>
      <c r="J34" s="48"/>
      <c r="K34" s="23">
        <v>-2743137</v>
      </c>
      <c r="L34" s="23"/>
      <c r="M34" s="23">
        <v>-5484404</v>
      </c>
    </row>
    <row r="35" spans="1:13" ht="13.5" customHeight="1" x14ac:dyDescent="0.2">
      <c r="A35" s="72"/>
      <c r="B35" s="56" t="s">
        <v>113</v>
      </c>
      <c r="C35" s="72"/>
      <c r="D35" s="72"/>
      <c r="E35" s="47"/>
      <c r="F35" s="47"/>
      <c r="G35" s="18"/>
      <c r="H35" s="47"/>
      <c r="I35" s="18"/>
      <c r="J35" s="47"/>
      <c r="K35" s="18"/>
      <c r="L35" s="18"/>
      <c r="M35" s="18"/>
    </row>
    <row r="36" spans="1:13" ht="13.5" customHeight="1" x14ac:dyDescent="0.2">
      <c r="A36" s="72"/>
      <c r="B36" s="72"/>
      <c r="C36" s="72" t="s">
        <v>235</v>
      </c>
      <c r="D36" s="72"/>
      <c r="E36" s="17">
        <f>E26</f>
        <v>35</v>
      </c>
      <c r="F36" s="47"/>
      <c r="G36" s="24">
        <v>-2542251</v>
      </c>
      <c r="H36" s="48"/>
      <c r="I36" s="24">
        <v>1096881</v>
      </c>
      <c r="J36" s="48"/>
      <c r="K36" s="24">
        <v>548627</v>
      </c>
      <c r="L36" s="23"/>
      <c r="M36" s="24">
        <v>1096881</v>
      </c>
    </row>
    <row r="37" spans="1:13" ht="8.1" customHeight="1" x14ac:dyDescent="0.2">
      <c r="A37" s="72"/>
      <c r="B37" s="72"/>
      <c r="C37" s="72"/>
      <c r="D37" s="72"/>
      <c r="E37" s="47"/>
      <c r="F37" s="47"/>
      <c r="G37" s="18"/>
      <c r="H37" s="47"/>
      <c r="I37" s="18"/>
      <c r="J37" s="47"/>
      <c r="K37" s="18"/>
      <c r="L37" s="18"/>
      <c r="M37" s="18"/>
    </row>
    <row r="38" spans="1:13" s="56" customFormat="1" ht="13.5" customHeight="1" x14ac:dyDescent="0.2">
      <c r="B38" s="56" t="s">
        <v>234</v>
      </c>
      <c r="E38" s="78"/>
      <c r="G38" s="79"/>
      <c r="H38" s="55"/>
      <c r="I38" s="79"/>
      <c r="J38" s="55"/>
      <c r="K38" s="79"/>
      <c r="M38" s="79"/>
    </row>
    <row r="39" spans="1:13" s="56" customFormat="1" ht="13.5" customHeight="1" x14ac:dyDescent="0.2">
      <c r="C39" s="56" t="s">
        <v>117</v>
      </c>
      <c r="E39" s="78"/>
      <c r="G39" s="54">
        <f>SUM(G33:G36)</f>
        <v>10169006</v>
      </c>
      <c r="H39" s="55"/>
      <c r="I39" s="54">
        <f>SUM(I33:I36)</f>
        <v>-4387523</v>
      </c>
      <c r="J39" s="55"/>
      <c r="K39" s="54">
        <f>SUM(K33:K36)</f>
        <v>-2194510</v>
      </c>
      <c r="M39" s="54">
        <f>SUM(M33:M36)</f>
        <v>-4387523</v>
      </c>
    </row>
    <row r="40" spans="1:13" s="56" customFormat="1" ht="8.1" customHeight="1" x14ac:dyDescent="0.2">
      <c r="E40" s="78"/>
      <c r="G40" s="80"/>
      <c r="H40" s="55"/>
      <c r="I40" s="80"/>
      <c r="J40" s="55"/>
      <c r="K40" s="80"/>
      <c r="M40" s="80"/>
    </row>
    <row r="41" spans="1:13" ht="13.5" customHeight="1" x14ac:dyDescent="0.2">
      <c r="A41" s="56" t="s">
        <v>115</v>
      </c>
      <c r="B41" s="56"/>
      <c r="C41" s="56"/>
      <c r="D41" s="76"/>
      <c r="E41" s="17"/>
      <c r="F41" s="48"/>
      <c r="G41" s="23"/>
      <c r="H41" s="48"/>
      <c r="I41" s="23"/>
      <c r="J41" s="48"/>
      <c r="K41" s="23"/>
      <c r="L41" s="23"/>
      <c r="M41" s="23"/>
    </row>
    <row r="42" spans="1:13" ht="13.5" customHeight="1" x14ac:dyDescent="0.2">
      <c r="A42" s="56"/>
      <c r="B42" s="56" t="s">
        <v>116</v>
      </c>
      <c r="C42" s="56"/>
      <c r="D42" s="76"/>
      <c r="E42" s="17"/>
      <c r="F42" s="48"/>
      <c r="G42" s="23"/>
      <c r="H42" s="48"/>
      <c r="I42" s="23"/>
      <c r="J42" s="48"/>
      <c r="K42" s="23"/>
      <c r="L42" s="23"/>
      <c r="M42" s="23"/>
    </row>
    <row r="43" spans="1:13" ht="13.5" customHeight="1" x14ac:dyDescent="0.2">
      <c r="A43" s="56"/>
      <c r="B43" s="77" t="s">
        <v>111</v>
      </c>
      <c r="C43" s="56"/>
      <c r="D43" s="76"/>
      <c r="E43" s="17"/>
      <c r="F43" s="48"/>
      <c r="G43" s="23"/>
      <c r="H43" s="48"/>
      <c r="I43" s="23"/>
      <c r="J43" s="48"/>
      <c r="K43" s="23"/>
      <c r="L43" s="23"/>
      <c r="M43" s="23"/>
    </row>
    <row r="44" spans="1:13" ht="13.5" customHeight="1" x14ac:dyDescent="0.2">
      <c r="A44" s="56"/>
      <c r="B44" s="56"/>
      <c r="C44" s="56" t="s">
        <v>112</v>
      </c>
      <c r="D44" s="76"/>
      <c r="E44" s="17"/>
      <c r="F44" s="48"/>
      <c r="G44" s="23">
        <v>-80862714</v>
      </c>
      <c r="H44" s="48"/>
      <c r="I44" s="23">
        <v>147660883</v>
      </c>
      <c r="J44" s="48"/>
      <c r="K44" s="23">
        <v>-79614842</v>
      </c>
      <c r="L44" s="23"/>
      <c r="M44" s="23">
        <v>146588330</v>
      </c>
    </row>
    <row r="45" spans="1:13" ht="13.5" customHeight="1" x14ac:dyDescent="0.2">
      <c r="A45" s="56"/>
      <c r="B45" s="56" t="s">
        <v>65</v>
      </c>
      <c r="C45" s="56"/>
      <c r="D45" s="76"/>
      <c r="E45" s="17"/>
      <c r="F45" s="48"/>
      <c r="G45" s="23">
        <v>-9691145</v>
      </c>
      <c r="H45" s="48"/>
      <c r="I45" s="23">
        <v>-5735832</v>
      </c>
      <c r="J45" s="48"/>
      <c r="K45" s="23">
        <v>0</v>
      </c>
      <c r="L45" s="23"/>
      <c r="M45" s="23">
        <v>0</v>
      </c>
    </row>
    <row r="46" spans="1:13" ht="13.5" customHeight="1" x14ac:dyDescent="0.2">
      <c r="A46" s="56"/>
      <c r="B46" s="77" t="s">
        <v>247</v>
      </c>
      <c r="C46" s="56"/>
      <c r="D46" s="76"/>
      <c r="E46" s="17"/>
      <c r="F46" s="48"/>
      <c r="G46" s="23"/>
      <c r="H46" s="48"/>
      <c r="I46" s="23"/>
      <c r="J46" s="48"/>
      <c r="K46" s="23"/>
      <c r="L46" s="23"/>
      <c r="M46" s="23"/>
    </row>
    <row r="47" spans="1:13" ht="13.5" customHeight="1" x14ac:dyDescent="0.2">
      <c r="A47" s="56"/>
      <c r="B47" s="77"/>
      <c r="C47" s="56" t="s">
        <v>292</v>
      </c>
      <c r="D47" s="76"/>
      <c r="E47" s="17"/>
      <c r="F47" s="48"/>
      <c r="G47" s="23"/>
      <c r="H47" s="48"/>
      <c r="I47" s="23"/>
      <c r="J47" s="48"/>
      <c r="K47" s="23"/>
      <c r="L47" s="23"/>
      <c r="M47" s="23"/>
    </row>
    <row r="48" spans="1:13" ht="13.5" customHeight="1" x14ac:dyDescent="0.2">
      <c r="A48" s="56"/>
      <c r="B48" s="77"/>
      <c r="C48" s="3" t="s">
        <v>293</v>
      </c>
      <c r="D48" s="76"/>
      <c r="E48" s="17"/>
      <c r="F48" s="48"/>
      <c r="G48" s="23">
        <v>-9433707</v>
      </c>
      <c r="H48" s="48"/>
      <c r="I48" s="23">
        <v>0</v>
      </c>
      <c r="J48" s="48"/>
      <c r="K48" s="23">
        <v>0</v>
      </c>
      <c r="L48" s="23"/>
      <c r="M48" s="23">
        <v>0</v>
      </c>
    </row>
    <row r="49" spans="1:13" ht="13.5" customHeight="1" x14ac:dyDescent="0.2">
      <c r="A49" s="72"/>
      <c r="B49" s="56" t="s">
        <v>113</v>
      </c>
      <c r="C49" s="72"/>
      <c r="D49" s="72"/>
      <c r="E49" s="47"/>
      <c r="F49" s="47"/>
      <c r="G49" s="18"/>
      <c r="H49" s="47"/>
      <c r="I49" s="18"/>
      <c r="J49" s="47"/>
      <c r="K49" s="18"/>
      <c r="L49" s="18"/>
      <c r="M49" s="18"/>
    </row>
    <row r="50" spans="1:13" ht="13.5" customHeight="1" x14ac:dyDescent="0.2">
      <c r="A50" s="72"/>
      <c r="B50" s="72"/>
      <c r="C50" s="72" t="s">
        <v>114</v>
      </c>
      <c r="D50" s="72"/>
      <c r="E50" s="17">
        <f>E36</f>
        <v>35</v>
      </c>
      <c r="F50" s="47"/>
      <c r="G50" s="24">
        <v>16172874</v>
      </c>
      <c r="H50" s="48"/>
      <c r="I50" s="24">
        <v>-29532177</v>
      </c>
      <c r="J50" s="48"/>
      <c r="K50" s="24">
        <v>15922968</v>
      </c>
      <c r="L50" s="23"/>
      <c r="M50" s="24">
        <v>-29317666</v>
      </c>
    </row>
    <row r="51" spans="1:13" ht="13.5" customHeight="1" x14ac:dyDescent="0.2">
      <c r="A51" s="72"/>
      <c r="B51" s="72"/>
      <c r="C51" s="72"/>
      <c r="D51" s="72"/>
      <c r="E51" s="47"/>
      <c r="F51" s="47"/>
      <c r="G51" s="18"/>
      <c r="H51" s="47"/>
      <c r="I51" s="18"/>
      <c r="J51" s="47"/>
      <c r="K51" s="18"/>
      <c r="L51" s="18"/>
      <c r="M51" s="18"/>
    </row>
    <row r="52" spans="1:13" ht="13.5" customHeight="1" x14ac:dyDescent="0.2">
      <c r="A52" s="56"/>
      <c r="B52" s="56" t="s">
        <v>123</v>
      </c>
      <c r="C52" s="56"/>
      <c r="D52" s="56"/>
      <c r="E52" s="78"/>
      <c r="F52" s="56"/>
      <c r="G52" s="79"/>
      <c r="H52" s="55"/>
      <c r="I52" s="79"/>
      <c r="J52" s="55"/>
      <c r="K52" s="79"/>
      <c r="L52" s="56"/>
      <c r="M52" s="79"/>
    </row>
    <row r="53" spans="1:13" s="56" customFormat="1" ht="13.5" customHeight="1" x14ac:dyDescent="0.2">
      <c r="C53" s="56" t="s">
        <v>117</v>
      </c>
      <c r="E53" s="78"/>
      <c r="G53" s="54">
        <f>SUM(G43:G50)</f>
        <v>-83814692</v>
      </c>
      <c r="H53" s="55"/>
      <c r="I53" s="54">
        <f>SUM(I43:I50)</f>
        <v>112392874</v>
      </c>
      <c r="J53" s="55"/>
      <c r="K53" s="54">
        <f>SUM(K43:K50)</f>
        <v>-63691874</v>
      </c>
      <c r="M53" s="54">
        <f>SUM(M43:M50)</f>
        <v>117270664</v>
      </c>
    </row>
    <row r="54" spans="1:13" s="56" customFormat="1" ht="12.75" customHeight="1" x14ac:dyDescent="0.2">
      <c r="E54" s="78"/>
      <c r="G54" s="80"/>
      <c r="H54" s="55"/>
      <c r="I54" s="80"/>
      <c r="J54" s="55"/>
      <c r="K54" s="80"/>
      <c r="M54" s="80"/>
    </row>
    <row r="55" spans="1:13" s="56" customFormat="1" ht="13.5" customHeight="1" x14ac:dyDescent="0.2">
      <c r="A55" s="81" t="s">
        <v>31</v>
      </c>
      <c r="C55" s="75"/>
      <c r="D55" s="75"/>
      <c r="E55" s="17"/>
      <c r="F55" s="48"/>
      <c r="G55" s="23"/>
      <c r="H55" s="48"/>
      <c r="I55" s="23"/>
      <c r="J55" s="48"/>
      <c r="K55" s="23"/>
      <c r="L55" s="23"/>
      <c r="M55" s="23"/>
    </row>
    <row r="56" spans="1:13" ht="13.5" customHeight="1" x14ac:dyDescent="0.2">
      <c r="A56" s="56"/>
      <c r="B56" s="81" t="s">
        <v>225</v>
      </c>
      <c r="C56" s="82"/>
      <c r="D56" s="82"/>
      <c r="E56" s="17"/>
      <c r="F56" s="48"/>
      <c r="G56" s="24">
        <f>SUM(G39,G53)</f>
        <v>-73645686</v>
      </c>
      <c r="H56" s="48"/>
      <c r="I56" s="24">
        <f>SUM(I39,I53)</f>
        <v>108005351</v>
      </c>
      <c r="J56" s="48"/>
      <c r="K56" s="24">
        <f>SUM(K39,K53)</f>
        <v>-65886384</v>
      </c>
      <c r="L56" s="23"/>
      <c r="M56" s="24">
        <f>SUM(M39,M53)</f>
        <v>112883141</v>
      </c>
    </row>
    <row r="57" spans="1:13" ht="13.5" customHeight="1" x14ac:dyDescent="0.2">
      <c r="A57" s="72"/>
      <c r="B57" s="72"/>
      <c r="C57" s="72"/>
      <c r="D57" s="72"/>
      <c r="E57" s="47"/>
      <c r="F57" s="47"/>
      <c r="G57" s="18"/>
      <c r="H57" s="47"/>
      <c r="I57" s="18"/>
      <c r="J57" s="47"/>
      <c r="K57" s="18"/>
      <c r="L57" s="18"/>
      <c r="M57" s="18"/>
    </row>
    <row r="58" spans="1:13" ht="13.5" customHeight="1" thickBot="1" x14ac:dyDescent="0.25">
      <c r="A58" s="81" t="s">
        <v>297</v>
      </c>
      <c r="B58" s="56"/>
      <c r="C58" s="75"/>
      <c r="D58" s="75"/>
      <c r="E58" s="17"/>
      <c r="F58" s="48"/>
      <c r="G58" s="37">
        <f>SUM(G28,G56)</f>
        <v>3096621018</v>
      </c>
      <c r="H58" s="48"/>
      <c r="I58" s="37">
        <f>SUM(I28,I56)</f>
        <v>2274904403</v>
      </c>
      <c r="J58" s="48"/>
      <c r="K58" s="37">
        <f>SUM(K28,K56)</f>
        <v>519754825</v>
      </c>
      <c r="L58" s="23"/>
      <c r="M58" s="37">
        <f>SUM(M28,M56)</f>
        <v>715829594</v>
      </c>
    </row>
    <row r="59" spans="1:13" ht="13.5" customHeight="1" thickTop="1" x14ac:dyDescent="0.2">
      <c r="A59" s="56"/>
      <c r="B59" s="81"/>
      <c r="C59" s="75"/>
      <c r="D59" s="75"/>
      <c r="E59" s="17"/>
      <c r="F59" s="48"/>
    </row>
    <row r="60" spans="1:13" ht="13.5" customHeight="1" x14ac:dyDescent="0.2"/>
    <row r="61" spans="1:13" ht="12.95" customHeight="1" x14ac:dyDescent="0.2">
      <c r="A61" s="56"/>
      <c r="B61" s="81"/>
      <c r="C61" s="75"/>
      <c r="D61" s="75"/>
      <c r="E61" s="17"/>
      <c r="F61" s="48"/>
      <c r="G61" s="23"/>
      <c r="H61" s="48"/>
      <c r="I61" s="23"/>
      <c r="J61" s="48"/>
      <c r="K61" s="23"/>
      <c r="L61" s="23"/>
      <c r="M61" s="23"/>
    </row>
    <row r="62" spans="1:13" ht="12.95" customHeight="1" x14ac:dyDescent="0.2">
      <c r="A62" s="56"/>
      <c r="B62" s="81"/>
      <c r="C62" s="75"/>
      <c r="D62" s="75"/>
      <c r="E62" s="17"/>
      <c r="F62" s="48"/>
      <c r="G62" s="23"/>
      <c r="H62" s="48"/>
      <c r="I62" s="23"/>
      <c r="J62" s="48"/>
      <c r="K62" s="23"/>
      <c r="L62" s="23"/>
      <c r="M62" s="23"/>
    </row>
    <row r="63" spans="1:13" ht="20.100000000000001" customHeight="1" x14ac:dyDescent="0.2">
      <c r="A63" s="83" t="str">
        <f>'6-8'!A55</f>
        <v>The accompanying notes are an integral part of these financial statements.</v>
      </c>
      <c r="B63" s="83"/>
      <c r="C63" s="83"/>
      <c r="D63" s="83"/>
      <c r="E63" s="84"/>
      <c r="F63" s="84"/>
      <c r="G63" s="85"/>
      <c r="H63" s="84"/>
      <c r="I63" s="85"/>
      <c r="J63" s="85"/>
      <c r="K63" s="85"/>
      <c r="L63" s="85"/>
      <c r="M63" s="85"/>
    </row>
    <row r="64" spans="1:13" ht="15" customHeight="1" x14ac:dyDescent="0.2">
      <c r="A64" s="70" t="str">
        <f>A1</f>
        <v>WHA Corporation Public Company Limited</v>
      </c>
      <c r="B64" s="70"/>
      <c r="C64" s="70"/>
      <c r="D64" s="70"/>
    </row>
    <row r="65" spans="1:13" ht="15" customHeight="1" x14ac:dyDescent="0.2">
      <c r="A65" s="42" t="str">
        <f>A2</f>
        <v>Statements of Comprehensive income</v>
      </c>
      <c r="B65" s="42"/>
      <c r="C65" s="42"/>
      <c r="D65" s="42"/>
    </row>
    <row r="66" spans="1:13" ht="15" customHeight="1" x14ac:dyDescent="0.2">
      <c r="A66" s="45" t="str">
        <f>A3</f>
        <v>For the year ended 31 December 2016</v>
      </c>
      <c r="B66" s="45"/>
      <c r="C66" s="45"/>
      <c r="D66" s="45"/>
      <c r="E66" s="46"/>
      <c r="F66" s="46"/>
      <c r="G66" s="7"/>
      <c r="H66" s="46"/>
      <c r="I66" s="7"/>
      <c r="J66" s="7"/>
      <c r="K66" s="7"/>
      <c r="L66" s="7"/>
      <c r="M66" s="7"/>
    </row>
    <row r="67" spans="1:13" ht="15" customHeight="1" x14ac:dyDescent="0.2"/>
    <row r="68" spans="1:13" ht="15" customHeight="1" x14ac:dyDescent="0.2"/>
    <row r="69" spans="1:13" ht="15" customHeight="1" x14ac:dyDescent="0.2">
      <c r="A69" s="3"/>
      <c r="B69" s="3"/>
      <c r="C69" s="3"/>
      <c r="D69" s="3"/>
      <c r="E69" s="3"/>
      <c r="F69" s="3"/>
      <c r="G69" s="192" t="str">
        <f>G6</f>
        <v>Consolidated financial statements</v>
      </c>
      <c r="H69" s="192"/>
      <c r="I69" s="192"/>
      <c r="K69" s="192" t="str">
        <f>K6</f>
        <v>Separate financial statements</v>
      </c>
      <c r="L69" s="192"/>
      <c r="M69" s="192"/>
    </row>
    <row r="70" spans="1:13" ht="15" customHeight="1" x14ac:dyDescent="0.2">
      <c r="E70" s="3"/>
      <c r="F70" s="3"/>
      <c r="G70" s="8" t="str">
        <f>G7</f>
        <v>2016</v>
      </c>
      <c r="H70" s="3"/>
      <c r="I70" s="8" t="str">
        <f>I7</f>
        <v>2015</v>
      </c>
      <c r="J70" s="9"/>
      <c r="K70" s="8" t="str">
        <f>K7</f>
        <v>2016</v>
      </c>
      <c r="L70" s="3"/>
      <c r="M70" s="8" t="str">
        <f>M7</f>
        <v>2015</v>
      </c>
    </row>
    <row r="71" spans="1:13" ht="15" customHeight="1" x14ac:dyDescent="0.2">
      <c r="E71" s="71" t="s">
        <v>258</v>
      </c>
      <c r="F71" s="12"/>
      <c r="G71" s="13" t="str">
        <f>G8</f>
        <v>Baht</v>
      </c>
      <c r="H71" s="12"/>
      <c r="I71" s="13" t="str">
        <f>I8</f>
        <v>Baht</v>
      </c>
      <c r="J71" s="9"/>
      <c r="K71" s="13" t="str">
        <f>K8</f>
        <v>Baht</v>
      </c>
      <c r="L71" s="9"/>
      <c r="M71" s="13" t="str">
        <f>M8</f>
        <v>Baht</v>
      </c>
    </row>
    <row r="72" spans="1:13" ht="15" customHeight="1" x14ac:dyDescent="0.2">
      <c r="A72" s="72"/>
      <c r="B72" s="72"/>
      <c r="C72" s="72"/>
      <c r="D72" s="72"/>
      <c r="E72" s="47"/>
      <c r="F72" s="47"/>
      <c r="G72" s="18"/>
      <c r="H72" s="47"/>
      <c r="I72" s="18"/>
      <c r="J72" s="47"/>
      <c r="K72" s="18"/>
      <c r="L72" s="18"/>
      <c r="M72" s="18"/>
    </row>
    <row r="73" spans="1:13" ht="15" customHeight="1" x14ac:dyDescent="0.2">
      <c r="A73" s="86" t="s">
        <v>298</v>
      </c>
      <c r="B73" s="86"/>
      <c r="C73" s="86"/>
      <c r="D73" s="86"/>
      <c r="E73" s="17"/>
      <c r="F73" s="48"/>
      <c r="G73" s="23"/>
      <c r="H73" s="48"/>
      <c r="I73" s="23"/>
      <c r="J73" s="48"/>
      <c r="K73" s="23"/>
      <c r="L73" s="23"/>
      <c r="M73" s="23"/>
    </row>
    <row r="74" spans="1:13" ht="15" customHeight="1" x14ac:dyDescent="0.2">
      <c r="A74" s="76"/>
      <c r="B74" s="76" t="s">
        <v>124</v>
      </c>
      <c r="C74" s="76"/>
      <c r="D74" s="76"/>
      <c r="E74" s="17"/>
      <c r="F74" s="48"/>
      <c r="G74" s="23">
        <v>2898155661</v>
      </c>
      <c r="H74" s="57"/>
      <c r="I74" s="23">
        <v>1953730053</v>
      </c>
      <c r="J74" s="57"/>
      <c r="K74" s="23">
        <v>585641209</v>
      </c>
      <c r="L74" s="23"/>
      <c r="M74" s="23">
        <v>602946453</v>
      </c>
    </row>
    <row r="75" spans="1:13" ht="15" customHeight="1" x14ac:dyDescent="0.2">
      <c r="A75" s="76"/>
      <c r="B75" s="76" t="s">
        <v>52</v>
      </c>
      <c r="C75" s="76"/>
      <c r="D75" s="76"/>
      <c r="E75" s="17"/>
      <c r="F75" s="48"/>
      <c r="G75" s="24">
        <v>272111043</v>
      </c>
      <c r="H75" s="57"/>
      <c r="I75" s="24">
        <v>213168999</v>
      </c>
      <c r="J75" s="57"/>
      <c r="K75" s="24">
        <v>0</v>
      </c>
      <c r="L75" s="49"/>
      <c r="M75" s="24">
        <v>0</v>
      </c>
    </row>
    <row r="76" spans="1:13" ht="15" customHeight="1" x14ac:dyDescent="0.2">
      <c r="A76" s="72"/>
      <c r="B76" s="72"/>
      <c r="C76" s="72"/>
      <c r="D76" s="72"/>
      <c r="E76" s="47"/>
      <c r="F76" s="47"/>
      <c r="G76" s="18"/>
      <c r="H76" s="47"/>
      <c r="I76" s="18"/>
      <c r="J76" s="47"/>
      <c r="K76" s="18"/>
      <c r="L76" s="18"/>
      <c r="M76" s="18"/>
    </row>
    <row r="77" spans="1:13" ht="15" customHeight="1" thickBot="1" x14ac:dyDescent="0.25">
      <c r="A77" s="74" t="str">
        <f>A28</f>
        <v>Profit for the year</v>
      </c>
      <c r="B77" s="74"/>
      <c r="C77" s="74"/>
      <c r="D77" s="74"/>
      <c r="E77" s="17"/>
      <c r="F77" s="48"/>
      <c r="G77" s="37">
        <f>SUM(G74:G76)</f>
        <v>3170266704</v>
      </c>
      <c r="H77" s="48"/>
      <c r="I77" s="37">
        <f>SUM(I74:I76)</f>
        <v>2166899052</v>
      </c>
      <c r="J77" s="48"/>
      <c r="K77" s="37">
        <f>SUM(K74:K76)</f>
        <v>585641209</v>
      </c>
      <c r="L77" s="23"/>
      <c r="M77" s="37">
        <f>SUM(M74:M76)</f>
        <v>602946453</v>
      </c>
    </row>
    <row r="78" spans="1:13" ht="15" customHeight="1" thickTop="1" x14ac:dyDescent="0.2">
      <c r="A78" s="72"/>
      <c r="B78" s="72"/>
      <c r="C78" s="72"/>
      <c r="D78" s="72"/>
      <c r="E78" s="47"/>
      <c r="F78" s="47"/>
      <c r="G78" s="18"/>
      <c r="H78" s="47"/>
      <c r="I78" s="18"/>
      <c r="J78" s="18"/>
      <c r="K78" s="18"/>
      <c r="L78" s="18"/>
      <c r="M78" s="18"/>
    </row>
    <row r="79" spans="1:13" ht="15" customHeight="1" x14ac:dyDescent="0.2">
      <c r="A79" s="75" t="s">
        <v>296</v>
      </c>
      <c r="B79" s="75"/>
      <c r="C79" s="75"/>
      <c r="D79" s="75"/>
      <c r="E79" s="17"/>
      <c r="F79" s="48"/>
      <c r="G79" s="23"/>
      <c r="H79" s="48"/>
      <c r="I79" s="23"/>
      <c r="J79" s="23"/>
      <c r="K79" s="23"/>
      <c r="L79" s="23"/>
      <c r="M79" s="23"/>
    </row>
    <row r="80" spans="1:13" ht="15" customHeight="1" x14ac:dyDescent="0.2">
      <c r="A80" s="75" t="s">
        <v>125</v>
      </c>
      <c r="B80" s="75"/>
      <c r="C80" s="75"/>
      <c r="D80" s="75"/>
      <c r="E80" s="17"/>
      <c r="F80" s="48"/>
      <c r="G80" s="23"/>
      <c r="H80" s="48"/>
      <c r="I80" s="23"/>
      <c r="J80" s="48"/>
      <c r="K80" s="23"/>
      <c r="L80" s="23"/>
      <c r="M80" s="23"/>
    </row>
    <row r="81" spans="1:13" ht="15" customHeight="1" x14ac:dyDescent="0.2">
      <c r="A81" s="76"/>
      <c r="B81" s="76" t="s">
        <v>124</v>
      </c>
      <c r="C81" s="76"/>
      <c r="D81" s="76"/>
      <c r="E81" s="17"/>
      <c r="F81" s="48"/>
      <c r="G81" s="23">
        <v>2824369469</v>
      </c>
      <c r="H81" s="57"/>
      <c r="I81" s="23">
        <v>2061735404</v>
      </c>
      <c r="J81" s="57"/>
      <c r="K81" s="23">
        <v>519754825</v>
      </c>
      <c r="L81" s="23"/>
      <c r="M81" s="23">
        <v>715829594</v>
      </c>
    </row>
    <row r="82" spans="1:13" ht="15" customHeight="1" x14ac:dyDescent="0.2">
      <c r="A82" s="76"/>
      <c r="B82" s="76" t="s">
        <v>52</v>
      </c>
      <c r="C82" s="76"/>
      <c r="D82" s="76"/>
      <c r="E82" s="17"/>
      <c r="F82" s="48"/>
      <c r="G82" s="24">
        <v>272251549</v>
      </c>
      <c r="H82" s="48"/>
      <c r="I82" s="24">
        <v>213168999</v>
      </c>
      <c r="J82" s="48"/>
      <c r="K82" s="24">
        <v>0</v>
      </c>
      <c r="L82" s="49"/>
      <c r="M82" s="24">
        <v>0</v>
      </c>
    </row>
    <row r="83" spans="1:13" ht="15" customHeight="1" x14ac:dyDescent="0.2">
      <c r="A83" s="72"/>
      <c r="B83" s="72"/>
      <c r="C83" s="72"/>
      <c r="D83" s="72"/>
      <c r="E83" s="47"/>
      <c r="F83" s="47"/>
      <c r="G83" s="18"/>
      <c r="H83" s="47"/>
      <c r="I83" s="18"/>
      <c r="J83" s="47"/>
      <c r="K83" s="18"/>
      <c r="L83" s="18"/>
      <c r="M83" s="18"/>
    </row>
    <row r="84" spans="1:13" ht="15" customHeight="1" x14ac:dyDescent="0.2">
      <c r="A84" s="87" t="str">
        <f>A58</f>
        <v>Total comprehensive income for the year</v>
      </c>
      <c r="B84" s="75"/>
      <c r="C84" s="75"/>
      <c r="D84" s="75"/>
      <c r="E84" s="17"/>
      <c r="F84" s="48"/>
      <c r="G84" s="3"/>
      <c r="H84" s="3"/>
      <c r="I84" s="3"/>
      <c r="J84" s="3"/>
      <c r="K84" s="3"/>
      <c r="L84" s="3"/>
      <c r="M84" s="3"/>
    </row>
    <row r="85" spans="1:13" ht="15" customHeight="1" thickBot="1" x14ac:dyDescent="0.25">
      <c r="A85" s="75"/>
      <c r="B85" s="87">
        <f>B59</f>
        <v>0</v>
      </c>
      <c r="C85" s="75"/>
      <c r="D85" s="75"/>
      <c r="E85" s="17"/>
      <c r="F85" s="48"/>
      <c r="G85" s="37">
        <f>SUM(G81:G83)</f>
        <v>3096621018</v>
      </c>
      <c r="H85" s="48"/>
      <c r="I85" s="37">
        <f>SUM(I81:I83)</f>
        <v>2274904403</v>
      </c>
      <c r="J85" s="48"/>
      <c r="K85" s="37">
        <f>SUM(K81:K83)</f>
        <v>519754825</v>
      </c>
      <c r="L85" s="23"/>
      <c r="M85" s="37">
        <f>SUM(M81:M83)</f>
        <v>715829594</v>
      </c>
    </row>
    <row r="86" spans="1:13" ht="15" customHeight="1" thickTop="1" x14ac:dyDescent="0.2">
      <c r="A86" s="75"/>
      <c r="B86" s="75"/>
      <c r="C86" s="75"/>
      <c r="D86" s="75"/>
      <c r="E86" s="17"/>
      <c r="F86" s="48"/>
      <c r="G86" s="23"/>
      <c r="H86" s="48"/>
      <c r="I86" s="23"/>
      <c r="J86" s="48"/>
      <c r="K86" s="23"/>
      <c r="L86" s="23"/>
      <c r="M86" s="23"/>
    </row>
    <row r="87" spans="1:13" ht="15" customHeight="1" x14ac:dyDescent="0.2">
      <c r="A87" s="86" t="s">
        <v>301</v>
      </c>
      <c r="B87" s="86"/>
      <c r="C87" s="86"/>
      <c r="D87" s="86"/>
      <c r="E87" s="17"/>
      <c r="F87" s="48"/>
      <c r="G87" s="23"/>
      <c r="H87" s="48"/>
      <c r="I87" s="23"/>
      <c r="J87" s="48"/>
      <c r="K87" s="23"/>
      <c r="L87" s="23"/>
      <c r="M87" s="23"/>
    </row>
    <row r="88" spans="1:13" ht="15" customHeight="1" x14ac:dyDescent="0.2">
      <c r="A88" s="1" t="s">
        <v>43</v>
      </c>
      <c r="B88" s="1" t="s">
        <v>30</v>
      </c>
      <c r="C88" s="1"/>
      <c r="D88" s="1"/>
      <c r="E88" s="17">
        <f>E50+1</f>
        <v>36</v>
      </c>
      <c r="F88" s="48"/>
      <c r="G88" s="23"/>
      <c r="H88" s="48"/>
      <c r="I88" s="23"/>
      <c r="J88" s="48"/>
      <c r="K88" s="23"/>
      <c r="L88" s="23"/>
      <c r="M88" s="58"/>
    </row>
    <row r="89" spans="1:13" ht="15" customHeight="1" thickBot="1" x14ac:dyDescent="0.25">
      <c r="A89" s="88"/>
      <c r="B89" s="88" t="s">
        <v>299</v>
      </c>
      <c r="C89" s="88"/>
      <c r="D89" s="88"/>
      <c r="E89" s="17"/>
      <c r="F89" s="48"/>
      <c r="G89" s="59">
        <v>0.2024</v>
      </c>
      <c r="H89" s="60"/>
      <c r="I89" s="61">
        <v>0.15590000000000001</v>
      </c>
      <c r="J89" s="60"/>
      <c r="K89" s="59">
        <v>4.0889802187417695E-2</v>
      </c>
      <c r="L89" s="62"/>
      <c r="M89" s="59">
        <v>4.8099999999999997E-2</v>
      </c>
    </row>
    <row r="90" spans="1:13" ht="15" customHeight="1" thickTop="1" x14ac:dyDescent="0.2">
      <c r="A90" s="88"/>
      <c r="B90" s="88"/>
      <c r="C90" s="88"/>
      <c r="D90" s="88"/>
      <c r="E90" s="17"/>
      <c r="F90" s="48"/>
      <c r="G90" s="63"/>
      <c r="H90" s="60"/>
      <c r="I90" s="64"/>
      <c r="J90" s="60"/>
      <c r="K90" s="63"/>
      <c r="L90" s="62"/>
      <c r="M90" s="63"/>
    </row>
    <row r="91" spans="1:13" ht="15" customHeight="1" thickBot="1" x14ac:dyDescent="0.25">
      <c r="A91" s="88"/>
      <c r="B91" s="88" t="s">
        <v>300</v>
      </c>
      <c r="C91" s="88"/>
      <c r="D91" s="88"/>
      <c r="E91" s="17"/>
      <c r="F91" s="48"/>
      <c r="G91" s="59">
        <v>0.2024</v>
      </c>
      <c r="H91" s="60"/>
      <c r="I91" s="61">
        <v>0.15570000000000001</v>
      </c>
      <c r="J91" s="60"/>
      <c r="K91" s="59">
        <v>4.0889802187417695E-2</v>
      </c>
      <c r="L91" s="62"/>
      <c r="M91" s="59">
        <v>4.8000000000000001E-2</v>
      </c>
    </row>
    <row r="92" spans="1:13" ht="12.95" customHeight="1" thickTop="1" x14ac:dyDescent="0.2">
      <c r="A92" s="88"/>
      <c r="B92" s="88"/>
      <c r="C92" s="88"/>
      <c r="D92" s="88"/>
      <c r="E92" s="17"/>
      <c r="F92" s="48"/>
      <c r="G92" s="64"/>
      <c r="H92" s="60"/>
      <c r="I92" s="64"/>
      <c r="J92" s="60"/>
      <c r="K92" s="63"/>
      <c r="L92" s="62"/>
      <c r="M92" s="63"/>
    </row>
    <row r="93" spans="1:13" ht="12.95" customHeight="1" x14ac:dyDescent="0.2">
      <c r="A93" s="88"/>
      <c r="B93" s="88"/>
      <c r="C93" s="88"/>
      <c r="D93" s="88"/>
      <c r="E93" s="17"/>
      <c r="F93" s="48"/>
      <c r="G93" s="64"/>
      <c r="H93" s="60"/>
      <c r="I93" s="64"/>
      <c r="J93" s="60"/>
      <c r="K93" s="63"/>
      <c r="L93" s="62"/>
      <c r="M93" s="63"/>
    </row>
    <row r="94" spans="1:13" ht="12.95" customHeight="1" x14ac:dyDescent="0.2">
      <c r="A94" s="88"/>
      <c r="B94" s="88"/>
      <c r="C94" s="88"/>
      <c r="D94" s="88"/>
      <c r="E94" s="17"/>
      <c r="F94" s="48"/>
      <c r="G94" s="64"/>
      <c r="H94" s="60"/>
      <c r="I94" s="64"/>
      <c r="J94" s="60"/>
      <c r="K94" s="63"/>
      <c r="L94" s="62"/>
      <c r="M94" s="63"/>
    </row>
    <row r="95" spans="1:13" ht="12.95" customHeight="1" x14ac:dyDescent="0.2">
      <c r="A95" s="88"/>
      <c r="B95" s="88"/>
      <c r="C95" s="88"/>
      <c r="D95" s="88"/>
      <c r="E95" s="17"/>
      <c r="F95" s="48"/>
      <c r="G95" s="64"/>
      <c r="H95" s="60"/>
      <c r="I95" s="64"/>
      <c r="J95" s="60"/>
      <c r="K95" s="63"/>
      <c r="L95" s="62"/>
      <c r="M95" s="63"/>
    </row>
    <row r="96" spans="1:13" ht="12.95" customHeight="1" x14ac:dyDescent="0.2">
      <c r="A96" s="88"/>
      <c r="B96" s="88"/>
      <c r="C96" s="88"/>
      <c r="D96" s="88"/>
      <c r="E96" s="17"/>
      <c r="F96" s="48"/>
      <c r="G96" s="64"/>
      <c r="H96" s="60"/>
      <c r="I96" s="64"/>
      <c r="J96" s="60"/>
      <c r="K96" s="63"/>
      <c r="L96" s="62"/>
      <c r="M96" s="63"/>
    </row>
    <row r="97" spans="1:13" ht="12.95" customHeight="1" x14ac:dyDescent="0.2">
      <c r="A97" s="88"/>
      <c r="B97" s="88"/>
      <c r="C97" s="88"/>
      <c r="D97" s="88"/>
      <c r="E97" s="17"/>
      <c r="F97" s="48"/>
      <c r="G97" s="64"/>
      <c r="H97" s="60"/>
      <c r="I97" s="64"/>
      <c r="J97" s="60"/>
      <c r="K97" s="63"/>
      <c r="L97" s="62"/>
      <c r="M97" s="63"/>
    </row>
    <row r="98" spans="1:13" ht="12.95" customHeight="1" x14ac:dyDescent="0.2">
      <c r="A98" s="88"/>
      <c r="B98" s="88"/>
      <c r="C98" s="88"/>
      <c r="D98" s="88"/>
      <c r="E98" s="17"/>
      <c r="F98" s="48"/>
      <c r="G98" s="64"/>
      <c r="H98" s="60"/>
      <c r="I98" s="64"/>
      <c r="J98" s="60"/>
      <c r="K98" s="63"/>
      <c r="L98" s="62"/>
      <c r="M98" s="63"/>
    </row>
    <row r="99" spans="1:13" ht="12.95" customHeight="1" x14ac:dyDescent="0.2">
      <c r="A99" s="88"/>
      <c r="B99" s="88"/>
      <c r="C99" s="88"/>
      <c r="D99" s="88"/>
      <c r="E99" s="17"/>
      <c r="F99" s="48"/>
      <c r="G99" s="64"/>
      <c r="H99" s="60"/>
      <c r="I99" s="64"/>
      <c r="J99" s="60"/>
      <c r="K99" s="63"/>
      <c r="L99" s="62"/>
      <c r="M99" s="63"/>
    </row>
    <row r="100" spans="1:13" ht="12.95" customHeight="1" x14ac:dyDescent="0.2">
      <c r="A100" s="88"/>
      <c r="B100" s="88"/>
      <c r="C100" s="88"/>
      <c r="D100" s="88"/>
      <c r="E100" s="17"/>
      <c r="F100" s="48"/>
      <c r="G100" s="64"/>
      <c r="H100" s="60"/>
      <c r="I100" s="64"/>
      <c r="J100" s="60"/>
      <c r="K100" s="63"/>
      <c r="L100" s="62"/>
      <c r="M100" s="63"/>
    </row>
    <row r="101" spans="1:13" ht="12.95" customHeight="1" x14ac:dyDescent="0.2">
      <c r="A101" s="88"/>
      <c r="B101" s="88"/>
      <c r="C101" s="88"/>
      <c r="D101" s="88"/>
      <c r="E101" s="17"/>
      <c r="F101" s="48"/>
      <c r="G101" s="64"/>
      <c r="H101" s="60"/>
      <c r="I101" s="64"/>
      <c r="J101" s="60"/>
      <c r="K101" s="63"/>
      <c r="L101" s="62"/>
      <c r="M101" s="63"/>
    </row>
    <row r="102" spans="1:13" ht="12.95" customHeight="1" x14ac:dyDescent="0.2">
      <c r="A102" s="88"/>
      <c r="B102" s="88"/>
      <c r="C102" s="88"/>
      <c r="D102" s="88"/>
      <c r="E102" s="17"/>
      <c r="F102" s="48"/>
      <c r="G102" s="64"/>
      <c r="H102" s="60"/>
      <c r="I102" s="64"/>
      <c r="J102" s="60"/>
      <c r="K102" s="63"/>
      <c r="L102" s="62"/>
      <c r="M102" s="63"/>
    </row>
    <row r="103" spans="1:13" ht="12.95" customHeight="1" x14ac:dyDescent="0.2">
      <c r="A103" s="88"/>
      <c r="B103" s="88"/>
      <c r="C103" s="88"/>
      <c r="D103" s="88"/>
      <c r="E103" s="17"/>
      <c r="F103" s="48"/>
      <c r="G103" s="64"/>
      <c r="H103" s="60"/>
      <c r="I103" s="64"/>
      <c r="J103" s="60"/>
      <c r="K103" s="63"/>
      <c r="L103" s="62"/>
      <c r="M103" s="63"/>
    </row>
    <row r="104" spans="1:13" ht="12.95" customHeight="1" x14ac:dyDescent="0.2">
      <c r="A104" s="88"/>
      <c r="B104" s="88"/>
      <c r="C104" s="88"/>
      <c r="D104" s="88"/>
      <c r="E104" s="17"/>
      <c r="F104" s="48"/>
      <c r="G104" s="64"/>
      <c r="H104" s="60"/>
      <c r="I104" s="64"/>
      <c r="J104" s="60"/>
      <c r="K104" s="63"/>
      <c r="L104" s="62"/>
      <c r="M104" s="63"/>
    </row>
    <row r="105" spans="1:13" ht="12.95" customHeight="1" x14ac:dyDescent="0.2">
      <c r="A105" s="88"/>
      <c r="B105" s="88"/>
      <c r="C105" s="88"/>
      <c r="D105" s="88"/>
      <c r="E105" s="17"/>
      <c r="F105" s="48"/>
      <c r="G105" s="64"/>
      <c r="H105" s="60"/>
      <c r="I105" s="64"/>
      <c r="J105" s="60"/>
      <c r="K105" s="63"/>
      <c r="L105" s="62"/>
      <c r="M105" s="63"/>
    </row>
    <row r="106" spans="1:13" ht="12.95" customHeight="1" x14ac:dyDescent="0.2">
      <c r="A106" s="88"/>
      <c r="B106" s="88"/>
      <c r="C106" s="88"/>
      <c r="D106" s="88"/>
      <c r="E106" s="17"/>
      <c r="F106" s="48"/>
      <c r="G106" s="64"/>
      <c r="H106" s="60"/>
      <c r="I106" s="64"/>
      <c r="J106" s="60"/>
      <c r="K106" s="63"/>
      <c r="L106" s="62"/>
      <c r="M106" s="63"/>
    </row>
    <row r="107" spans="1:13" ht="12.95" customHeight="1" x14ac:dyDescent="0.2">
      <c r="A107" s="88"/>
      <c r="B107" s="88"/>
      <c r="C107" s="88"/>
      <c r="D107" s="88"/>
      <c r="E107" s="17"/>
      <c r="F107" s="48"/>
      <c r="G107" s="64"/>
      <c r="H107" s="60"/>
      <c r="I107" s="64"/>
      <c r="J107" s="60"/>
      <c r="K107" s="63"/>
      <c r="L107" s="62"/>
      <c r="M107" s="63"/>
    </row>
    <row r="108" spans="1:13" ht="12.95" customHeight="1" x14ac:dyDescent="0.2">
      <c r="A108" s="88"/>
      <c r="B108" s="88"/>
      <c r="C108" s="88"/>
      <c r="D108" s="88"/>
      <c r="E108" s="17"/>
      <c r="F108" s="48"/>
      <c r="G108" s="64"/>
      <c r="H108" s="60"/>
      <c r="I108" s="64"/>
      <c r="J108" s="60"/>
      <c r="K108" s="63"/>
      <c r="L108" s="62"/>
      <c r="M108" s="63"/>
    </row>
    <row r="109" spans="1:13" ht="12.95" customHeight="1" x14ac:dyDescent="0.2">
      <c r="A109" s="88"/>
      <c r="B109" s="88"/>
      <c r="C109" s="88"/>
      <c r="D109" s="88"/>
      <c r="E109" s="17"/>
      <c r="F109" s="48"/>
      <c r="G109" s="64"/>
      <c r="H109" s="60"/>
      <c r="I109" s="64"/>
      <c r="J109" s="60"/>
      <c r="K109" s="63"/>
      <c r="L109" s="62"/>
      <c r="M109" s="63"/>
    </row>
    <row r="110" spans="1:13" ht="12.95" customHeight="1" x14ac:dyDescent="0.2">
      <c r="A110" s="88"/>
      <c r="B110" s="88"/>
      <c r="C110" s="88"/>
      <c r="D110" s="88"/>
      <c r="E110" s="17"/>
      <c r="F110" s="48"/>
      <c r="G110" s="64"/>
      <c r="H110" s="60"/>
      <c r="I110" s="64"/>
      <c r="J110" s="60"/>
      <c r="K110" s="63"/>
      <c r="L110" s="62"/>
      <c r="M110" s="63"/>
    </row>
    <row r="111" spans="1:13" ht="12.95" customHeight="1" x14ac:dyDescent="0.2">
      <c r="A111" s="88"/>
      <c r="B111" s="88"/>
      <c r="C111" s="88"/>
      <c r="D111" s="88"/>
      <c r="E111" s="17"/>
      <c r="F111" s="48"/>
      <c r="G111" s="64"/>
      <c r="H111" s="60"/>
      <c r="I111" s="64"/>
      <c r="J111" s="60"/>
      <c r="K111" s="63"/>
      <c r="L111" s="62"/>
      <c r="M111" s="63"/>
    </row>
    <row r="112" spans="1:13" ht="12.95" customHeight="1" x14ac:dyDescent="0.2">
      <c r="A112" s="88"/>
      <c r="B112" s="88"/>
      <c r="C112" s="88"/>
      <c r="D112" s="88"/>
      <c r="E112" s="17"/>
      <c r="F112" s="48"/>
      <c r="G112" s="64"/>
      <c r="H112" s="60"/>
      <c r="I112" s="64"/>
      <c r="J112" s="60"/>
      <c r="K112" s="63"/>
      <c r="L112" s="62"/>
      <c r="M112" s="63"/>
    </row>
    <row r="113" spans="1:13" ht="12.95" customHeight="1" x14ac:dyDescent="0.2">
      <c r="A113" s="88"/>
      <c r="B113" s="88"/>
      <c r="C113" s="88"/>
      <c r="D113" s="88"/>
      <c r="E113" s="17"/>
      <c r="F113" s="48"/>
      <c r="G113" s="64"/>
      <c r="H113" s="60"/>
      <c r="I113" s="64"/>
      <c r="J113" s="60"/>
      <c r="K113" s="63"/>
      <c r="L113" s="62"/>
      <c r="M113" s="63"/>
    </row>
    <row r="114" spans="1:13" ht="12.95" customHeight="1" x14ac:dyDescent="0.2">
      <c r="A114" s="88"/>
      <c r="B114" s="88"/>
      <c r="C114" s="88"/>
      <c r="D114" s="88"/>
      <c r="E114" s="17"/>
      <c r="F114" s="48"/>
      <c r="G114" s="64"/>
      <c r="H114" s="60"/>
      <c r="I114" s="64"/>
      <c r="J114" s="60"/>
      <c r="K114" s="63"/>
      <c r="L114" s="62"/>
      <c r="M114" s="63"/>
    </row>
    <row r="115" spans="1:13" ht="12.95" customHeight="1" x14ac:dyDescent="0.2">
      <c r="A115" s="88"/>
      <c r="B115" s="88"/>
      <c r="C115" s="88"/>
      <c r="D115" s="88"/>
      <c r="E115" s="17"/>
      <c r="F115" s="48"/>
      <c r="G115" s="64"/>
      <c r="H115" s="60"/>
      <c r="I115" s="64"/>
      <c r="J115" s="60"/>
      <c r="K115" s="63"/>
      <c r="L115" s="62"/>
      <c r="M115" s="63"/>
    </row>
    <row r="116" spans="1:13" ht="12.95" customHeight="1" x14ac:dyDescent="0.2">
      <c r="A116" s="88"/>
      <c r="B116" s="88"/>
      <c r="C116" s="88"/>
      <c r="D116" s="88"/>
      <c r="E116" s="17"/>
      <c r="F116" s="48"/>
      <c r="G116" s="64"/>
      <c r="H116" s="60"/>
      <c r="I116" s="64"/>
      <c r="J116" s="60"/>
      <c r="K116" s="63"/>
      <c r="L116" s="62"/>
      <c r="M116" s="63"/>
    </row>
    <row r="117" spans="1:13" ht="12.95" customHeight="1" x14ac:dyDescent="0.2">
      <c r="A117" s="88"/>
      <c r="B117" s="88"/>
      <c r="C117" s="88"/>
      <c r="D117" s="88"/>
      <c r="E117" s="17"/>
      <c r="F117" s="48"/>
      <c r="G117" s="64"/>
      <c r="H117" s="60"/>
      <c r="I117" s="64"/>
      <c r="J117" s="60"/>
      <c r="K117" s="63"/>
      <c r="L117" s="62"/>
      <c r="M117" s="63"/>
    </row>
    <row r="118" spans="1:13" ht="12.95" customHeight="1" x14ac:dyDescent="0.2">
      <c r="A118" s="88"/>
      <c r="B118" s="88"/>
      <c r="C118" s="88"/>
      <c r="D118" s="88"/>
      <c r="E118" s="17"/>
      <c r="F118" s="48"/>
      <c r="G118" s="64"/>
      <c r="H118" s="60"/>
      <c r="I118" s="64"/>
      <c r="J118" s="60"/>
      <c r="K118" s="63"/>
      <c r="L118" s="62"/>
      <c r="M118" s="63"/>
    </row>
    <row r="119" spans="1:13" ht="12.95" customHeight="1" x14ac:dyDescent="0.2">
      <c r="A119" s="88"/>
      <c r="B119" s="88"/>
      <c r="C119" s="88"/>
      <c r="D119" s="88"/>
      <c r="E119" s="17"/>
      <c r="F119" s="48"/>
      <c r="G119" s="64"/>
      <c r="H119" s="60"/>
      <c r="I119" s="64"/>
      <c r="J119" s="60"/>
      <c r="K119" s="63"/>
      <c r="L119" s="62"/>
      <c r="M119" s="63"/>
    </row>
    <row r="120" spans="1:13" s="90" customFormat="1" ht="12.95" customHeight="1" x14ac:dyDescent="0.2">
      <c r="A120" s="89"/>
      <c r="B120" s="89"/>
      <c r="C120" s="89"/>
      <c r="D120" s="89"/>
      <c r="E120" s="65"/>
      <c r="F120" s="65"/>
      <c r="G120" s="66"/>
      <c r="H120" s="67"/>
      <c r="I120" s="66"/>
      <c r="J120" s="67"/>
      <c r="K120" s="68"/>
      <c r="L120" s="69"/>
      <c r="M120" s="68"/>
    </row>
    <row r="121" spans="1:13" ht="20.100000000000001" customHeight="1" x14ac:dyDescent="0.2">
      <c r="A121" s="83" t="str">
        <f>A63</f>
        <v>The accompanying notes are an integral part of these financial statements.</v>
      </c>
      <c r="B121" s="83"/>
      <c r="C121" s="83"/>
      <c r="D121" s="83"/>
      <c r="E121" s="84"/>
      <c r="F121" s="84"/>
      <c r="G121" s="85"/>
      <c r="H121" s="84"/>
      <c r="I121" s="85"/>
      <c r="J121" s="85"/>
      <c r="K121" s="85"/>
      <c r="L121" s="85"/>
      <c r="M121" s="85"/>
    </row>
    <row r="122" spans="1:13" s="1" customFormat="1" ht="12.95" customHeight="1" x14ac:dyDescent="0.2"/>
    <row r="125" spans="1:13" ht="12.95" customHeight="1" x14ac:dyDescent="0.2">
      <c r="I125" s="23"/>
      <c r="J125" s="23"/>
      <c r="K125" s="23"/>
      <c r="L125" s="23"/>
      <c r="M125" s="23"/>
    </row>
  </sheetData>
  <mergeCells count="4">
    <mergeCell ref="G6:I6"/>
    <mergeCell ref="K6:M6"/>
    <mergeCell ref="G69:I69"/>
    <mergeCell ref="K69:M6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&amp;R&amp;9&amp;P</oddFooter>
  </headerFooter>
  <rowBreaks count="1" manualBreakCount="1"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3"/>
  <sheetViews>
    <sheetView zoomScale="85" zoomScaleNormal="85" zoomScaleSheetLayoutView="100" workbookViewId="0">
      <selection activeCell="I24" sqref="I24"/>
    </sheetView>
  </sheetViews>
  <sheetFormatPr defaultRowHeight="12" x14ac:dyDescent="0.2"/>
  <cols>
    <col min="1" max="3" width="1.42578125" style="73" customWidth="1"/>
    <col min="4" max="4" width="20.42578125" style="73" customWidth="1"/>
    <col min="5" max="5" width="6" style="73" customWidth="1"/>
    <col min="6" max="6" width="0.85546875" style="73" customWidth="1"/>
    <col min="7" max="7" width="12.7109375" style="93" bestFit="1" customWidth="1"/>
    <col min="8" max="8" width="0.85546875" style="93" customWidth="1"/>
    <col min="9" max="9" width="13.42578125" style="93" bestFit="1" customWidth="1"/>
    <col min="10" max="10" width="0.85546875" style="93" customWidth="1"/>
    <col min="11" max="11" width="10.85546875" style="93" bestFit="1" customWidth="1"/>
    <col min="12" max="12" width="0.85546875" style="93" customWidth="1"/>
    <col min="13" max="13" width="10.85546875" style="4" bestFit="1" customWidth="1"/>
    <col min="14" max="14" width="0.85546875" style="93" customWidth="1"/>
    <col min="15" max="15" width="10.7109375" style="4" customWidth="1"/>
    <col min="16" max="16" width="0.85546875" style="93" customWidth="1"/>
    <col min="17" max="17" width="13.7109375" style="4" bestFit="1" customWidth="1"/>
    <col min="18" max="18" width="0.85546875" style="92" customWidth="1"/>
    <col min="19" max="19" width="11.42578125" style="93" bestFit="1" customWidth="1"/>
    <col min="20" max="20" width="0.85546875" style="92" customWidth="1"/>
    <col min="21" max="21" width="11.28515625" style="93" bestFit="1" customWidth="1"/>
    <col min="22" max="22" width="0.85546875" style="93" customWidth="1"/>
    <col min="23" max="23" width="10" style="93" bestFit="1" customWidth="1"/>
    <col min="24" max="24" width="0.85546875" style="93" customWidth="1"/>
    <col min="25" max="25" width="12.28515625" style="93" bestFit="1" customWidth="1"/>
    <col min="26" max="26" width="0.85546875" style="93" customWidth="1"/>
    <col min="27" max="27" width="11.42578125" style="93" bestFit="1" customWidth="1"/>
    <col min="28" max="28" width="0.85546875" style="93" customWidth="1"/>
    <col min="29" max="29" width="13.42578125" style="93" bestFit="1" customWidth="1"/>
    <col min="30" max="30" width="0.85546875" style="93" customWidth="1"/>
    <col min="31" max="31" width="13.5703125" style="93" bestFit="1" customWidth="1"/>
    <col min="32" max="32" width="0.85546875" style="93" customWidth="1"/>
    <col min="33" max="33" width="13.42578125" style="93" bestFit="1" customWidth="1"/>
    <col min="34" max="16384" width="9.140625" style="73"/>
  </cols>
  <sheetData>
    <row r="1" spans="1:33" ht="12.95" customHeight="1" x14ac:dyDescent="0.2">
      <c r="A1" s="91" t="str">
        <f>'9-10'!A1</f>
        <v>WHA Corporation Public Company Limited</v>
      </c>
      <c r="B1" s="91"/>
      <c r="C1" s="91"/>
      <c r="D1" s="91"/>
      <c r="E1" s="91"/>
      <c r="F1" s="91"/>
      <c r="G1" s="92"/>
      <c r="H1" s="92"/>
      <c r="I1" s="92"/>
      <c r="J1" s="92"/>
      <c r="K1" s="92"/>
      <c r="L1" s="92"/>
      <c r="M1" s="18"/>
      <c r="N1" s="92"/>
      <c r="O1" s="18"/>
      <c r="P1" s="92"/>
      <c r="Q1" s="18"/>
    </row>
    <row r="2" spans="1:33" ht="12.95" customHeight="1" x14ac:dyDescent="0.2">
      <c r="A2" s="91" t="s">
        <v>257</v>
      </c>
      <c r="B2" s="91"/>
      <c r="C2" s="91"/>
      <c r="D2" s="91"/>
      <c r="E2" s="91"/>
      <c r="F2" s="91"/>
      <c r="G2" s="92"/>
      <c r="H2" s="92"/>
      <c r="I2" s="92"/>
      <c r="J2" s="92"/>
      <c r="K2" s="92"/>
      <c r="L2" s="92"/>
      <c r="M2" s="18"/>
      <c r="N2" s="92"/>
      <c r="O2" s="18"/>
      <c r="P2" s="92"/>
      <c r="Q2" s="18"/>
    </row>
    <row r="3" spans="1:33" ht="12.95" customHeight="1" x14ac:dyDescent="0.2">
      <c r="A3" s="94" t="str">
        <f>'9-10'!A3</f>
        <v>For the year ended 31 December 2016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7"/>
      <c r="N3" s="95"/>
      <c r="O3" s="7"/>
      <c r="P3" s="95"/>
      <c r="Q3" s="7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</row>
    <row r="4" spans="1:33" ht="12.95" customHeight="1" x14ac:dyDescent="0.2">
      <c r="A4" s="96"/>
      <c r="B4" s="96"/>
      <c r="C4" s="96"/>
      <c r="D4" s="96"/>
      <c r="E4" s="96"/>
      <c r="F4" s="96"/>
      <c r="G4" s="92"/>
      <c r="H4" s="92"/>
      <c r="I4" s="92"/>
      <c r="J4" s="92"/>
      <c r="K4" s="92"/>
      <c r="L4" s="92"/>
      <c r="M4" s="18"/>
      <c r="N4" s="92"/>
      <c r="O4" s="18"/>
      <c r="P4" s="92"/>
      <c r="Q4" s="18"/>
      <c r="S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</row>
    <row r="5" spans="1:33" ht="12.95" customHeight="1" x14ac:dyDescent="0.2">
      <c r="A5" s="97"/>
      <c r="B5" s="97"/>
      <c r="C5" s="97"/>
      <c r="D5" s="97"/>
      <c r="E5" s="97"/>
      <c r="F5" s="97"/>
      <c r="G5" s="92"/>
      <c r="H5" s="92"/>
      <c r="I5" s="92"/>
      <c r="J5" s="92"/>
      <c r="K5" s="92"/>
      <c r="L5" s="92"/>
      <c r="M5" s="18"/>
      <c r="N5" s="92"/>
      <c r="O5" s="18"/>
      <c r="P5" s="92"/>
      <c r="Q5" s="18"/>
    </row>
    <row r="6" spans="1:33" s="100" customFormat="1" ht="12.95" customHeight="1" x14ac:dyDescent="0.2">
      <c r="A6" s="98"/>
      <c r="B6" s="98"/>
      <c r="C6" s="98"/>
      <c r="D6" s="98"/>
      <c r="E6" s="99"/>
      <c r="F6" s="99"/>
      <c r="G6" s="193" t="str">
        <f>'6-8'!G6:I6</f>
        <v>Consolidated financial statements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</row>
    <row r="7" spans="1:33" s="100" customFormat="1" ht="12.95" customHeight="1" x14ac:dyDescent="0.2">
      <c r="A7" s="98"/>
      <c r="B7" s="98"/>
      <c r="C7" s="98"/>
      <c r="D7" s="98"/>
      <c r="E7" s="99"/>
      <c r="F7" s="99"/>
      <c r="G7" s="194" t="s">
        <v>124</v>
      </c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101"/>
      <c r="AE7" s="101"/>
      <c r="AF7" s="101"/>
      <c r="AG7" s="101"/>
    </row>
    <row r="8" spans="1:33" s="100" customFormat="1" ht="12.95" customHeight="1" x14ac:dyDescent="0.2">
      <c r="A8" s="98"/>
      <c r="B8" s="98"/>
      <c r="C8" s="98"/>
      <c r="D8" s="98"/>
      <c r="E8" s="102"/>
      <c r="F8" s="102"/>
      <c r="G8" s="92"/>
      <c r="H8" s="92"/>
      <c r="I8" s="92"/>
      <c r="J8" s="92"/>
      <c r="R8" s="103"/>
      <c r="S8" s="194" t="s">
        <v>27</v>
      </c>
      <c r="T8" s="194"/>
      <c r="U8" s="194"/>
      <c r="V8" s="194"/>
      <c r="W8" s="194"/>
      <c r="X8" s="194"/>
      <c r="Y8" s="194"/>
      <c r="Z8" s="194"/>
      <c r="AA8" s="194"/>
      <c r="AB8" s="103"/>
      <c r="AC8" s="92"/>
      <c r="AD8" s="103"/>
      <c r="AE8" s="92"/>
      <c r="AF8" s="103"/>
      <c r="AG8" s="103"/>
    </row>
    <row r="9" spans="1:33" s="100" customFormat="1" ht="12.95" customHeight="1" x14ac:dyDescent="0.2">
      <c r="A9" s="98"/>
      <c r="B9" s="98"/>
      <c r="C9" s="98"/>
      <c r="D9" s="98"/>
      <c r="E9" s="102"/>
      <c r="F9" s="102"/>
      <c r="G9" s="92"/>
      <c r="H9" s="92"/>
      <c r="I9" s="92"/>
      <c r="J9" s="92"/>
      <c r="R9" s="103"/>
      <c r="S9" s="193" t="s">
        <v>31</v>
      </c>
      <c r="T9" s="193"/>
      <c r="U9" s="193"/>
      <c r="V9" s="193"/>
      <c r="W9" s="193"/>
      <c r="X9" s="193"/>
      <c r="Y9" s="193"/>
      <c r="Z9" s="103"/>
      <c r="AB9" s="103"/>
      <c r="AC9" s="92"/>
      <c r="AD9" s="103"/>
      <c r="AE9" s="92"/>
      <c r="AF9" s="103"/>
      <c r="AG9" s="103"/>
    </row>
    <row r="10" spans="1:33" s="100" customFormat="1" ht="12.95" customHeight="1" x14ac:dyDescent="0.2">
      <c r="A10" s="98"/>
      <c r="B10" s="98"/>
      <c r="C10" s="98"/>
      <c r="D10" s="98"/>
      <c r="E10" s="102"/>
      <c r="F10" s="102"/>
      <c r="G10" s="92"/>
      <c r="H10" s="92"/>
      <c r="I10" s="92"/>
      <c r="J10" s="92"/>
      <c r="R10" s="103"/>
      <c r="S10" s="104"/>
      <c r="T10" s="104"/>
      <c r="U10" s="104"/>
      <c r="V10" s="104"/>
      <c r="W10" s="104"/>
      <c r="X10" s="104"/>
      <c r="Y10" s="103" t="s">
        <v>248</v>
      </c>
      <c r="Z10" s="103"/>
      <c r="AA10" s="103" t="s">
        <v>126</v>
      </c>
      <c r="AB10" s="103"/>
      <c r="AC10" s="92"/>
      <c r="AD10" s="103"/>
      <c r="AE10" s="92"/>
      <c r="AF10" s="103"/>
      <c r="AG10" s="103"/>
    </row>
    <row r="11" spans="1:33" s="100" customFormat="1" ht="12.95" customHeight="1" x14ac:dyDescent="0.2">
      <c r="A11" s="98"/>
      <c r="B11" s="98"/>
      <c r="C11" s="98"/>
      <c r="D11" s="98"/>
      <c r="E11" s="102"/>
      <c r="F11" s="102"/>
      <c r="G11" s="103"/>
      <c r="H11" s="103"/>
      <c r="I11" s="103" t="s">
        <v>47</v>
      </c>
      <c r="J11" s="92"/>
      <c r="K11" s="92"/>
      <c r="L11" s="92"/>
      <c r="M11" s="34" t="s">
        <v>48</v>
      </c>
      <c r="N11" s="92"/>
      <c r="R11" s="103"/>
      <c r="Y11" s="103" t="s">
        <v>249</v>
      </c>
      <c r="AA11" s="106" t="s">
        <v>127</v>
      </c>
      <c r="AF11" s="103"/>
      <c r="AG11" s="103"/>
    </row>
    <row r="12" spans="1:33" s="100" customFormat="1" ht="12.95" customHeight="1" x14ac:dyDescent="0.2">
      <c r="A12" s="98"/>
      <c r="B12" s="98"/>
      <c r="C12" s="98"/>
      <c r="D12" s="98"/>
      <c r="E12" s="102"/>
      <c r="F12" s="102"/>
      <c r="G12" s="103" t="s">
        <v>128</v>
      </c>
      <c r="H12" s="103"/>
      <c r="I12" s="103" t="s">
        <v>129</v>
      </c>
      <c r="J12" s="92"/>
      <c r="K12" s="34"/>
      <c r="L12" s="92"/>
      <c r="M12" s="34" t="s">
        <v>130</v>
      </c>
      <c r="N12" s="92"/>
      <c r="O12" s="192" t="s">
        <v>104</v>
      </c>
      <c r="P12" s="192"/>
      <c r="Q12" s="192"/>
      <c r="R12" s="103"/>
      <c r="S12" s="103" t="s">
        <v>131</v>
      </c>
      <c r="T12" s="104"/>
      <c r="U12" s="104"/>
      <c r="V12" s="104"/>
      <c r="W12" s="105"/>
      <c r="X12" s="103"/>
      <c r="Y12" s="103" t="s">
        <v>250</v>
      </c>
      <c r="Z12" s="103"/>
      <c r="AA12" s="105" t="s">
        <v>132</v>
      </c>
      <c r="AB12" s="103"/>
      <c r="AC12" s="105" t="s">
        <v>23</v>
      </c>
      <c r="AD12" s="103"/>
      <c r="AE12" s="105" t="s">
        <v>68</v>
      </c>
      <c r="AF12" s="103"/>
      <c r="AG12" s="103"/>
    </row>
    <row r="13" spans="1:33" s="100" customFormat="1" ht="12.95" customHeight="1" x14ac:dyDescent="0.2">
      <c r="A13" s="98"/>
      <c r="B13" s="98"/>
      <c r="C13" s="98"/>
      <c r="D13" s="98"/>
      <c r="E13" s="107"/>
      <c r="F13" s="107"/>
      <c r="G13" s="34" t="s">
        <v>133</v>
      </c>
      <c r="H13" s="34"/>
      <c r="I13" s="103" t="s">
        <v>134</v>
      </c>
      <c r="J13" s="103"/>
      <c r="K13" s="103"/>
      <c r="L13" s="103"/>
      <c r="M13" s="34" t="s">
        <v>135</v>
      </c>
      <c r="N13" s="103"/>
      <c r="O13" s="103" t="s">
        <v>136</v>
      </c>
      <c r="P13" s="103"/>
      <c r="Q13" s="34"/>
      <c r="R13" s="103"/>
      <c r="S13" s="103" t="s">
        <v>137</v>
      </c>
      <c r="T13" s="103"/>
      <c r="U13" s="103" t="s">
        <v>138</v>
      </c>
      <c r="V13" s="103"/>
      <c r="W13" s="105" t="s">
        <v>139</v>
      </c>
      <c r="X13" s="103"/>
      <c r="Y13" s="105" t="s">
        <v>251</v>
      </c>
      <c r="Z13" s="103"/>
      <c r="AA13" s="105" t="s">
        <v>140</v>
      </c>
      <c r="AB13" s="103"/>
      <c r="AC13" s="105" t="s">
        <v>46</v>
      </c>
      <c r="AD13" s="103"/>
      <c r="AE13" s="105" t="s">
        <v>67</v>
      </c>
      <c r="AF13" s="103"/>
      <c r="AG13" s="103"/>
    </row>
    <row r="14" spans="1:33" s="100" customFormat="1" ht="12.95" customHeight="1" x14ac:dyDescent="0.2">
      <c r="A14" s="98"/>
      <c r="B14" s="98"/>
      <c r="C14" s="98"/>
      <c r="D14" s="98"/>
      <c r="E14" s="107"/>
      <c r="F14" s="107"/>
      <c r="G14" s="34" t="s">
        <v>22</v>
      </c>
      <c r="H14" s="34"/>
      <c r="I14" s="103" t="s">
        <v>141</v>
      </c>
      <c r="J14" s="103"/>
      <c r="K14" s="34" t="s">
        <v>63</v>
      </c>
      <c r="L14" s="103"/>
      <c r="M14" s="34" t="s">
        <v>142</v>
      </c>
      <c r="N14" s="103"/>
      <c r="O14" s="103" t="s">
        <v>143</v>
      </c>
      <c r="P14" s="103"/>
      <c r="Q14" s="34" t="s">
        <v>42</v>
      </c>
      <c r="R14" s="103"/>
      <c r="S14" s="103" t="s">
        <v>66</v>
      </c>
      <c r="T14" s="103"/>
      <c r="U14" s="103" t="s">
        <v>144</v>
      </c>
      <c r="V14" s="103"/>
      <c r="W14" s="105" t="s">
        <v>145</v>
      </c>
      <c r="X14" s="103"/>
      <c r="Y14" s="106" t="s">
        <v>120</v>
      </c>
      <c r="Z14" s="103"/>
      <c r="AA14" s="106" t="s">
        <v>146</v>
      </c>
      <c r="AB14" s="103"/>
      <c r="AC14" s="105" t="s">
        <v>30</v>
      </c>
      <c r="AD14" s="103"/>
      <c r="AE14" s="105" t="s">
        <v>147</v>
      </c>
      <c r="AF14" s="103"/>
      <c r="AG14" s="103" t="s">
        <v>23</v>
      </c>
    </row>
    <row r="15" spans="1:33" s="100" customFormat="1" ht="12.95" customHeight="1" x14ac:dyDescent="0.2">
      <c r="A15" s="98"/>
      <c r="B15" s="98"/>
      <c r="C15" s="98"/>
      <c r="D15" s="98"/>
      <c r="E15" s="191" t="s">
        <v>1</v>
      </c>
      <c r="F15" s="107"/>
      <c r="G15" s="13" t="str">
        <f>'6-8'!G9</f>
        <v>Baht</v>
      </c>
      <c r="H15" s="34"/>
      <c r="I15" s="13" t="str">
        <f>K15</f>
        <v>Baht</v>
      </c>
      <c r="J15" s="103"/>
      <c r="K15" s="13" t="str">
        <f>G15</f>
        <v>Baht</v>
      </c>
      <c r="L15" s="103"/>
      <c r="M15" s="13" t="str">
        <f>I15</f>
        <v>Baht</v>
      </c>
      <c r="N15" s="103"/>
      <c r="O15" s="13" t="str">
        <f>M15</f>
        <v>Baht</v>
      </c>
      <c r="P15" s="103"/>
      <c r="Q15" s="13" t="str">
        <f>O15</f>
        <v>Baht</v>
      </c>
      <c r="R15" s="103"/>
      <c r="S15" s="13" t="str">
        <f>U15</f>
        <v>Baht</v>
      </c>
      <c r="T15" s="103"/>
      <c r="U15" s="13" t="str">
        <f>Q15</f>
        <v>Baht</v>
      </c>
      <c r="V15" s="103"/>
      <c r="W15" s="13" t="str">
        <f>S15</f>
        <v>Baht</v>
      </c>
      <c r="X15" s="103"/>
      <c r="Y15" s="13" t="str">
        <f>S15</f>
        <v>Baht</v>
      </c>
      <c r="Z15" s="103"/>
      <c r="AA15" s="13" t="str">
        <f>U15</f>
        <v>Baht</v>
      </c>
      <c r="AB15" s="103"/>
      <c r="AC15" s="13" t="str">
        <f>W15</f>
        <v>Baht</v>
      </c>
      <c r="AD15" s="103"/>
      <c r="AE15" s="13" t="str">
        <f>AC15</f>
        <v>Baht</v>
      </c>
      <c r="AF15" s="103"/>
      <c r="AG15" s="13" t="str">
        <f>AE15</f>
        <v>Baht</v>
      </c>
    </row>
    <row r="16" spans="1:33" s="100" customFormat="1" ht="12.95" customHeight="1" x14ac:dyDescent="0.2">
      <c r="A16" s="98"/>
      <c r="B16" s="98"/>
      <c r="C16" s="98"/>
      <c r="D16" s="98"/>
      <c r="E16" s="108"/>
      <c r="F16" s="108"/>
      <c r="G16" s="109"/>
      <c r="H16" s="109"/>
      <c r="I16" s="110"/>
      <c r="J16" s="109"/>
      <c r="K16" s="109"/>
      <c r="L16" s="109"/>
      <c r="M16" s="109"/>
      <c r="N16" s="109"/>
      <c r="O16" s="110"/>
      <c r="P16" s="109"/>
      <c r="Q16" s="109"/>
      <c r="R16" s="92"/>
      <c r="S16" s="109"/>
      <c r="T16" s="92"/>
      <c r="U16" s="109"/>
      <c r="V16" s="92"/>
      <c r="W16" s="109"/>
      <c r="X16" s="92"/>
      <c r="Y16" s="109"/>
      <c r="Z16" s="92"/>
      <c r="AA16" s="109"/>
      <c r="AB16" s="92"/>
      <c r="AC16" s="109"/>
      <c r="AD16" s="92"/>
      <c r="AE16" s="109"/>
      <c r="AF16" s="92"/>
      <c r="AG16" s="109"/>
    </row>
    <row r="17" spans="1:33" s="100" customFormat="1" ht="12.95" customHeight="1" x14ac:dyDescent="0.2">
      <c r="A17" s="111" t="s">
        <v>148</v>
      </c>
      <c r="B17" s="111"/>
      <c r="C17" s="111"/>
      <c r="D17" s="111"/>
      <c r="E17" s="108"/>
      <c r="F17" s="108"/>
      <c r="G17" s="109">
        <v>963891769</v>
      </c>
      <c r="H17" s="109"/>
      <c r="I17" s="109">
        <v>1548743732</v>
      </c>
      <c r="J17" s="109"/>
      <c r="K17" s="109">
        <v>0</v>
      </c>
      <c r="L17" s="109"/>
      <c r="M17" s="109">
        <v>172861100</v>
      </c>
      <c r="N17" s="109"/>
      <c r="O17" s="109">
        <v>90000000</v>
      </c>
      <c r="P17" s="109"/>
      <c r="Q17" s="109">
        <v>1711289570</v>
      </c>
      <c r="R17" s="109"/>
      <c r="S17" s="109">
        <v>-6714728</v>
      </c>
      <c r="T17" s="109"/>
      <c r="U17" s="109">
        <v>0</v>
      </c>
      <c r="V17" s="109"/>
      <c r="W17" s="109">
        <v>0</v>
      </c>
      <c r="X17" s="109"/>
      <c r="Y17" s="109">
        <v>0</v>
      </c>
      <c r="Z17" s="109"/>
      <c r="AA17" s="109">
        <v>0</v>
      </c>
      <c r="AB17" s="109"/>
      <c r="AC17" s="109">
        <f>SUM(G17:AA17)</f>
        <v>4480071443</v>
      </c>
      <c r="AD17" s="109"/>
      <c r="AE17" s="109">
        <v>0</v>
      </c>
      <c r="AF17" s="109"/>
      <c r="AG17" s="109">
        <f>SUM(AC17:AE17)</f>
        <v>4480071443</v>
      </c>
    </row>
    <row r="18" spans="1:33" s="100" customFormat="1" ht="12.95" customHeight="1" x14ac:dyDescent="0.2">
      <c r="A18" s="100" t="s">
        <v>149</v>
      </c>
      <c r="E18" s="112" t="str">
        <f>E29</f>
        <v>28, 29</v>
      </c>
      <c r="F18" s="113"/>
      <c r="G18" s="109">
        <v>468342398</v>
      </c>
      <c r="H18" s="93"/>
      <c r="I18" s="109">
        <v>10842210798</v>
      </c>
      <c r="J18" s="109"/>
      <c r="K18" s="109">
        <v>803407236</v>
      </c>
      <c r="L18" s="109"/>
      <c r="M18" s="109">
        <v>0</v>
      </c>
      <c r="N18" s="109"/>
      <c r="O18" s="109">
        <v>0</v>
      </c>
      <c r="P18" s="109"/>
      <c r="Q18" s="109">
        <v>0</v>
      </c>
      <c r="R18" s="109"/>
      <c r="S18" s="109">
        <v>0</v>
      </c>
      <c r="T18" s="109"/>
      <c r="U18" s="109">
        <v>0</v>
      </c>
      <c r="V18" s="109"/>
      <c r="W18" s="109">
        <v>0</v>
      </c>
      <c r="X18" s="109"/>
      <c r="Y18" s="109">
        <v>0</v>
      </c>
      <c r="Z18" s="109"/>
      <c r="AA18" s="109">
        <v>0</v>
      </c>
      <c r="AB18" s="109"/>
      <c r="AC18" s="109">
        <f>SUM(G18:AA18)</f>
        <v>12113960432</v>
      </c>
      <c r="AD18" s="109"/>
      <c r="AE18" s="109">
        <f>3095822379+100010</f>
        <v>3095922389</v>
      </c>
      <c r="AF18" s="109"/>
      <c r="AG18" s="109">
        <f>SUM(AC18:AE18)</f>
        <v>15209882821</v>
      </c>
    </row>
    <row r="19" spans="1:33" s="100" customFormat="1" ht="12.95" customHeight="1" x14ac:dyDescent="0.2">
      <c r="A19" s="100" t="s">
        <v>55</v>
      </c>
      <c r="E19" s="112">
        <f>E30</f>
        <v>30</v>
      </c>
      <c r="F19" s="113"/>
      <c r="G19" s="109">
        <v>0</v>
      </c>
      <c r="H19" s="109"/>
      <c r="I19" s="109">
        <v>0</v>
      </c>
      <c r="J19" s="109"/>
      <c r="K19" s="109">
        <v>0</v>
      </c>
      <c r="L19" s="109"/>
      <c r="M19" s="109">
        <v>0</v>
      </c>
      <c r="N19" s="109"/>
      <c r="O19" s="109">
        <f>-Q19</f>
        <v>7000000</v>
      </c>
      <c r="P19" s="109"/>
      <c r="Q19" s="109">
        <v>-7000000</v>
      </c>
      <c r="R19" s="109"/>
      <c r="S19" s="109">
        <v>0</v>
      </c>
      <c r="T19" s="109"/>
      <c r="U19" s="109">
        <v>0</v>
      </c>
      <c r="V19" s="109"/>
      <c r="W19" s="109">
        <v>0</v>
      </c>
      <c r="X19" s="109"/>
      <c r="Y19" s="109">
        <v>0</v>
      </c>
      <c r="Z19" s="109"/>
      <c r="AA19" s="109">
        <v>0</v>
      </c>
      <c r="AB19" s="109"/>
      <c r="AC19" s="109">
        <f>SUM(G19:AA19)</f>
        <v>0</v>
      </c>
      <c r="AD19" s="109"/>
      <c r="AE19" s="109">
        <v>0</v>
      </c>
      <c r="AF19" s="109"/>
      <c r="AG19" s="109">
        <f>SUM(AC19:AE19)</f>
        <v>0</v>
      </c>
    </row>
    <row r="20" spans="1:33" s="100" customFormat="1" ht="12.95" customHeight="1" x14ac:dyDescent="0.2">
      <c r="A20" s="100" t="s">
        <v>150</v>
      </c>
      <c r="B20" s="111"/>
      <c r="C20" s="111"/>
      <c r="D20" s="111"/>
      <c r="E20" s="108"/>
      <c r="F20" s="108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92"/>
      <c r="S20" s="109"/>
      <c r="T20" s="93"/>
      <c r="U20" s="109"/>
      <c r="V20" s="92"/>
      <c r="W20" s="109"/>
      <c r="X20" s="93"/>
      <c r="Y20" s="109"/>
      <c r="Z20" s="93"/>
      <c r="AA20" s="109"/>
      <c r="AB20" s="93"/>
      <c r="AC20" s="109"/>
      <c r="AD20" s="93"/>
      <c r="AE20" s="109"/>
      <c r="AF20" s="93"/>
      <c r="AG20" s="109"/>
    </row>
    <row r="21" spans="1:33" s="100" customFormat="1" ht="12.95" customHeight="1" x14ac:dyDescent="0.2">
      <c r="B21" s="100" t="s">
        <v>147</v>
      </c>
      <c r="E21" s="112"/>
      <c r="F21" s="113"/>
      <c r="G21" s="109">
        <v>0</v>
      </c>
      <c r="H21" s="109"/>
      <c r="I21" s="109">
        <v>0</v>
      </c>
      <c r="J21" s="109"/>
      <c r="K21" s="109">
        <v>0</v>
      </c>
      <c r="L21" s="109"/>
      <c r="M21" s="109">
        <v>0</v>
      </c>
      <c r="N21" s="109"/>
      <c r="O21" s="109">
        <v>0</v>
      </c>
      <c r="P21" s="109"/>
      <c r="Q21" s="109">
        <v>0</v>
      </c>
      <c r="R21" s="109"/>
      <c r="S21" s="109">
        <v>0</v>
      </c>
      <c r="T21" s="109"/>
      <c r="U21" s="109">
        <v>0</v>
      </c>
      <c r="V21" s="109"/>
      <c r="W21" s="109">
        <v>0</v>
      </c>
      <c r="X21" s="109"/>
      <c r="Y21" s="109">
        <v>0</v>
      </c>
      <c r="Z21" s="109"/>
      <c r="AA21" s="109">
        <v>0</v>
      </c>
      <c r="AB21" s="109"/>
      <c r="AC21" s="109">
        <f>SUM(G21:AA21)</f>
        <v>0</v>
      </c>
      <c r="AD21" s="109"/>
      <c r="AE21" s="109">
        <v>-1182</v>
      </c>
      <c r="AF21" s="109"/>
      <c r="AG21" s="109">
        <f>SUM(AC21:AE21)</f>
        <v>-1182</v>
      </c>
    </row>
    <row r="22" spans="1:33" s="100" customFormat="1" ht="12.95" customHeight="1" x14ac:dyDescent="0.2">
      <c r="A22" s="100" t="s">
        <v>157</v>
      </c>
      <c r="C22" s="111"/>
      <c r="D22" s="111"/>
      <c r="E22" s="108"/>
      <c r="F22" s="108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92"/>
      <c r="S22" s="109"/>
      <c r="T22" s="93"/>
      <c r="U22" s="109"/>
      <c r="V22" s="92"/>
      <c r="W22" s="109"/>
      <c r="X22" s="93"/>
      <c r="Y22" s="109"/>
      <c r="Z22" s="93"/>
      <c r="AA22" s="109"/>
      <c r="AB22" s="93"/>
      <c r="AC22" s="109"/>
      <c r="AD22" s="93"/>
      <c r="AE22" s="109"/>
      <c r="AF22" s="93"/>
      <c r="AG22" s="109"/>
    </row>
    <row r="23" spans="1:33" s="100" customFormat="1" ht="12.95" customHeight="1" x14ac:dyDescent="0.2">
      <c r="B23" s="100" t="s">
        <v>158</v>
      </c>
      <c r="E23" s="108"/>
      <c r="F23" s="108"/>
      <c r="G23" s="109">
        <v>0</v>
      </c>
      <c r="H23" s="109"/>
      <c r="I23" s="109">
        <v>0</v>
      </c>
      <c r="J23" s="109"/>
      <c r="K23" s="109">
        <v>0</v>
      </c>
      <c r="L23" s="109"/>
      <c r="M23" s="109">
        <v>0</v>
      </c>
      <c r="N23" s="109"/>
      <c r="O23" s="109">
        <v>0</v>
      </c>
      <c r="P23" s="109"/>
      <c r="Q23" s="109">
        <v>0</v>
      </c>
      <c r="R23" s="109"/>
      <c r="S23" s="109">
        <v>0</v>
      </c>
      <c r="T23" s="109"/>
      <c r="U23" s="109">
        <v>0</v>
      </c>
      <c r="V23" s="109"/>
      <c r="W23" s="109">
        <v>0</v>
      </c>
      <c r="X23" s="93"/>
      <c r="Y23" s="109">
        <v>0</v>
      </c>
      <c r="Z23" s="109"/>
      <c r="AA23" s="109">
        <v>0</v>
      </c>
      <c r="AB23" s="109"/>
      <c r="AC23" s="109">
        <f>SUM(G23:AA23)</f>
        <v>0</v>
      </c>
      <c r="AD23" s="109"/>
      <c r="AE23" s="109">
        <v>-306126814</v>
      </c>
      <c r="AF23" s="109"/>
      <c r="AG23" s="109">
        <f>SUM(AC23:AE23)</f>
        <v>-306126814</v>
      </c>
    </row>
    <row r="24" spans="1:33" s="100" customFormat="1" ht="12.95" customHeight="1" x14ac:dyDescent="0.2">
      <c r="A24" s="100" t="s">
        <v>151</v>
      </c>
      <c r="E24" s="112"/>
      <c r="F24" s="113"/>
      <c r="G24" s="109"/>
      <c r="H24" s="93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</row>
    <row r="25" spans="1:33" s="100" customFormat="1" ht="12.95" customHeight="1" x14ac:dyDescent="0.2">
      <c r="B25" s="100" t="s">
        <v>226</v>
      </c>
      <c r="G25" s="114">
        <v>0</v>
      </c>
      <c r="H25" s="92"/>
      <c r="I25" s="114">
        <v>0</v>
      </c>
      <c r="J25" s="109"/>
      <c r="K25" s="114">
        <v>0</v>
      </c>
      <c r="L25" s="109"/>
      <c r="M25" s="114">
        <v>0</v>
      </c>
      <c r="N25" s="109"/>
      <c r="O25" s="114">
        <v>0</v>
      </c>
      <c r="P25" s="109"/>
      <c r="Q25" s="114">
        <f>'9-10'!I74</f>
        <v>1953730053</v>
      </c>
      <c r="R25" s="109"/>
      <c r="S25" s="114">
        <f>'9-10'!I44+'9-10'!I50</f>
        <v>118128706</v>
      </c>
      <c r="T25" s="109"/>
      <c r="U25" s="114">
        <f>'9-10'!I45</f>
        <v>-5735832</v>
      </c>
      <c r="V25" s="109"/>
      <c r="W25" s="114">
        <f>'9-10'!I39</f>
        <v>-4387523</v>
      </c>
      <c r="X25" s="109"/>
      <c r="Y25" s="114">
        <v>0</v>
      </c>
      <c r="Z25" s="109"/>
      <c r="AA25" s="114">
        <v>0</v>
      </c>
      <c r="AB25" s="109"/>
      <c r="AC25" s="114">
        <f>SUM(G25:AA25)</f>
        <v>2061735404</v>
      </c>
      <c r="AD25" s="109"/>
      <c r="AE25" s="114">
        <f>'9-10'!I82</f>
        <v>213168999</v>
      </c>
      <c r="AF25" s="109"/>
      <c r="AG25" s="114">
        <f>SUM(AC25:AE25)</f>
        <v>2274904403</v>
      </c>
    </row>
    <row r="26" spans="1:33" s="100" customFormat="1" ht="12.95" customHeight="1" x14ac:dyDescent="0.2">
      <c r="E26" s="115"/>
      <c r="F26" s="115"/>
      <c r="G26" s="116"/>
      <c r="H26" s="116"/>
      <c r="I26" s="116"/>
      <c r="J26" s="116"/>
      <c r="K26" s="116"/>
      <c r="L26" s="116"/>
      <c r="M26" s="4"/>
      <c r="N26" s="116"/>
      <c r="O26" s="116"/>
      <c r="P26" s="116"/>
      <c r="Q26" s="117"/>
      <c r="R26" s="92"/>
      <c r="S26" s="116"/>
      <c r="T26" s="93"/>
      <c r="U26" s="116"/>
      <c r="V26" s="92"/>
      <c r="W26" s="109"/>
      <c r="X26" s="93"/>
      <c r="Y26" s="109"/>
      <c r="Z26" s="93"/>
      <c r="AA26" s="109"/>
      <c r="AB26" s="93"/>
      <c r="AC26" s="109"/>
      <c r="AD26" s="93"/>
      <c r="AE26" s="109"/>
      <c r="AF26" s="93"/>
      <c r="AG26" s="116"/>
    </row>
    <row r="27" spans="1:33" s="100" customFormat="1" ht="12.95" customHeight="1" x14ac:dyDescent="0.2">
      <c r="A27" s="111" t="s">
        <v>152</v>
      </c>
      <c r="B27" s="111"/>
      <c r="C27" s="111"/>
      <c r="D27" s="111"/>
      <c r="E27" s="108"/>
      <c r="F27" s="108"/>
      <c r="G27" s="109">
        <f>SUM(G17:G25)</f>
        <v>1432234167</v>
      </c>
      <c r="H27" s="109"/>
      <c r="I27" s="109">
        <f>SUM(I17:I25)</f>
        <v>12390954530</v>
      </c>
      <c r="J27" s="109"/>
      <c r="K27" s="109">
        <f>SUM(K17:K25)</f>
        <v>803407236</v>
      </c>
      <c r="L27" s="109"/>
      <c r="M27" s="109">
        <f>SUM(M17:M25)</f>
        <v>172861100</v>
      </c>
      <c r="N27" s="109"/>
      <c r="O27" s="109">
        <f>SUM(O17:O25)</f>
        <v>97000000</v>
      </c>
      <c r="P27" s="109"/>
      <c r="Q27" s="109">
        <f>SUM(Q17:Q25)</f>
        <v>3658019623</v>
      </c>
      <c r="R27" s="92"/>
      <c r="S27" s="109">
        <f>SUM(S17:S25)</f>
        <v>111413978</v>
      </c>
      <c r="T27" s="92"/>
      <c r="U27" s="109">
        <f>SUM(U17:U25)</f>
        <v>-5735832</v>
      </c>
      <c r="V27" s="92"/>
      <c r="W27" s="109">
        <f>SUM(W17:W25)</f>
        <v>-4387523</v>
      </c>
      <c r="X27" s="92"/>
      <c r="Y27" s="109">
        <f>SUM(Y17:Y25)</f>
        <v>0</v>
      </c>
      <c r="Z27" s="92"/>
      <c r="AA27" s="109">
        <f>SUM(AA17:AA25)</f>
        <v>0</v>
      </c>
      <c r="AB27" s="92"/>
      <c r="AC27" s="109">
        <f>SUM(AC17:AC25)</f>
        <v>18655767279</v>
      </c>
      <c r="AD27" s="92"/>
      <c r="AE27" s="109">
        <f>SUM(AE17:AE25)</f>
        <v>3002963392</v>
      </c>
      <c r="AF27" s="92"/>
      <c r="AG27" s="109">
        <f>SUM(AG17:AG25)</f>
        <v>21658730671</v>
      </c>
    </row>
    <row r="28" spans="1:33" s="100" customFormat="1" ht="12.95" customHeight="1" x14ac:dyDescent="0.2">
      <c r="A28" s="100" t="s">
        <v>153</v>
      </c>
      <c r="C28" s="111"/>
      <c r="D28" s="111"/>
      <c r="E28" s="108"/>
      <c r="F28" s="108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92"/>
      <c r="S28" s="109"/>
      <c r="T28" s="93"/>
      <c r="U28" s="109"/>
      <c r="V28" s="92"/>
      <c r="W28" s="109"/>
      <c r="X28" s="93"/>
      <c r="Y28" s="109"/>
      <c r="Z28" s="93"/>
      <c r="AA28" s="109"/>
      <c r="AB28" s="93"/>
      <c r="AC28" s="109"/>
      <c r="AD28" s="93"/>
      <c r="AE28" s="109"/>
      <c r="AF28" s="93"/>
      <c r="AG28" s="109"/>
    </row>
    <row r="29" spans="1:33" s="100" customFormat="1" ht="12.95" customHeight="1" x14ac:dyDescent="0.2">
      <c r="B29" s="100" t="s">
        <v>154</v>
      </c>
      <c r="C29" s="111"/>
      <c r="D29" s="111"/>
      <c r="E29" s="112" t="str">
        <f>'6-8'!E125&amp;", "&amp;'6-8'!E135</f>
        <v>28, 29</v>
      </c>
      <c r="F29" s="108"/>
      <c r="G29" s="109">
        <v>8865</v>
      </c>
      <c r="H29" s="93"/>
      <c r="I29" s="109">
        <v>355076</v>
      </c>
      <c r="J29" s="109"/>
      <c r="K29" s="109">
        <v>-59764</v>
      </c>
      <c r="L29" s="109"/>
      <c r="M29" s="109">
        <v>0</v>
      </c>
      <c r="N29" s="109"/>
      <c r="O29" s="109">
        <v>0</v>
      </c>
      <c r="P29" s="109"/>
      <c r="Q29" s="109">
        <v>0</v>
      </c>
      <c r="R29" s="109"/>
      <c r="S29" s="109">
        <v>0</v>
      </c>
      <c r="T29" s="109"/>
      <c r="U29" s="109">
        <v>0</v>
      </c>
      <c r="V29" s="109"/>
      <c r="W29" s="109">
        <v>0</v>
      </c>
      <c r="X29" s="109"/>
      <c r="Y29" s="109">
        <v>0</v>
      </c>
      <c r="Z29" s="109"/>
      <c r="AA29" s="109">
        <v>0</v>
      </c>
      <c r="AB29" s="109"/>
      <c r="AC29" s="109">
        <f>SUM(G29:AA29)</f>
        <v>304177</v>
      </c>
      <c r="AD29" s="109"/>
      <c r="AE29" s="109">
        <v>0</v>
      </c>
      <c r="AF29" s="109"/>
      <c r="AG29" s="109">
        <f>SUM(AC29:AE29)</f>
        <v>304177</v>
      </c>
    </row>
    <row r="30" spans="1:33" s="100" customFormat="1" ht="12.95" customHeight="1" x14ac:dyDescent="0.2">
      <c r="A30" s="100" t="s">
        <v>55</v>
      </c>
      <c r="C30" s="111"/>
      <c r="D30" s="111"/>
      <c r="E30" s="112">
        <f>'6-8'!E138</f>
        <v>30</v>
      </c>
      <c r="F30" s="108"/>
      <c r="G30" s="109">
        <v>0</v>
      </c>
      <c r="H30" s="109"/>
      <c r="I30" s="109">
        <v>0</v>
      </c>
      <c r="J30" s="109"/>
      <c r="K30" s="109">
        <v>0</v>
      </c>
      <c r="L30" s="109"/>
      <c r="M30" s="109">
        <v>0</v>
      </c>
      <c r="N30" s="109"/>
      <c r="O30" s="109">
        <v>30150000</v>
      </c>
      <c r="P30" s="109"/>
      <c r="Q30" s="109">
        <v>-30150000</v>
      </c>
      <c r="R30" s="109"/>
      <c r="S30" s="109">
        <v>0</v>
      </c>
      <c r="T30" s="109"/>
      <c r="U30" s="109">
        <v>0</v>
      </c>
      <c r="V30" s="109"/>
      <c r="W30" s="109">
        <v>0</v>
      </c>
      <c r="X30" s="109"/>
      <c r="Y30" s="109">
        <v>0</v>
      </c>
      <c r="Z30" s="109"/>
      <c r="AA30" s="109">
        <v>0</v>
      </c>
      <c r="AB30" s="109"/>
      <c r="AC30" s="109">
        <f>SUM(G30:AA30)</f>
        <v>0</v>
      </c>
      <c r="AD30" s="109"/>
      <c r="AE30" s="109">
        <v>0</v>
      </c>
      <c r="AF30" s="109"/>
      <c r="AG30" s="109">
        <f>SUM(AC30:AE30)</f>
        <v>0</v>
      </c>
    </row>
    <row r="31" spans="1:33" s="100" customFormat="1" ht="12.95" customHeight="1" x14ac:dyDescent="0.2">
      <c r="A31" s="100" t="s">
        <v>155</v>
      </c>
      <c r="E31" s="108"/>
      <c r="F31" s="108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92"/>
      <c r="S31" s="109"/>
      <c r="T31" s="93"/>
      <c r="U31" s="109"/>
      <c r="V31" s="92"/>
      <c r="W31" s="109"/>
      <c r="X31" s="93"/>
      <c r="Y31" s="109"/>
      <c r="Z31" s="93"/>
      <c r="AA31" s="109"/>
      <c r="AB31" s="93"/>
      <c r="AC31" s="109"/>
      <c r="AD31" s="93"/>
      <c r="AE31" s="109"/>
      <c r="AF31" s="93"/>
      <c r="AG31" s="109"/>
    </row>
    <row r="32" spans="1:33" s="100" customFormat="1" ht="12.95" customHeight="1" x14ac:dyDescent="0.2">
      <c r="B32" s="100" t="s">
        <v>156</v>
      </c>
      <c r="E32" s="108"/>
      <c r="F32" s="108"/>
      <c r="G32" s="109">
        <v>0</v>
      </c>
      <c r="H32" s="109"/>
      <c r="I32" s="109">
        <v>0</v>
      </c>
      <c r="J32" s="109"/>
      <c r="K32" s="109">
        <v>0</v>
      </c>
      <c r="L32" s="109"/>
      <c r="M32" s="109">
        <v>0</v>
      </c>
      <c r="N32" s="109"/>
      <c r="O32" s="109">
        <v>0</v>
      </c>
      <c r="P32" s="109"/>
      <c r="Q32" s="109">
        <v>0</v>
      </c>
      <c r="R32" s="109"/>
      <c r="S32" s="109">
        <v>0</v>
      </c>
      <c r="T32" s="109"/>
      <c r="U32" s="109">
        <v>0</v>
      </c>
      <c r="V32" s="109"/>
      <c r="W32" s="109">
        <v>0</v>
      </c>
      <c r="X32" s="93"/>
      <c r="Y32" s="109"/>
      <c r="Z32" s="93"/>
      <c r="AA32" s="109">
        <v>-51039884</v>
      </c>
      <c r="AB32" s="93"/>
      <c r="AC32" s="109">
        <f>SUM(G32:AA32)</f>
        <v>-51039884</v>
      </c>
      <c r="AD32" s="93"/>
      <c r="AE32" s="109">
        <v>-2367574098</v>
      </c>
      <c r="AF32" s="93"/>
      <c r="AG32" s="109">
        <f>SUM(AC32:AE32)</f>
        <v>-2418613982</v>
      </c>
    </row>
    <row r="33" spans="1:33" s="100" customFormat="1" ht="12.95" customHeight="1" x14ac:dyDescent="0.2">
      <c r="A33" s="100" t="s">
        <v>157</v>
      </c>
      <c r="C33" s="111"/>
      <c r="D33" s="111"/>
      <c r="E33" s="108"/>
      <c r="F33" s="108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92"/>
      <c r="S33" s="109"/>
      <c r="T33" s="93"/>
      <c r="U33" s="109"/>
      <c r="V33" s="92"/>
      <c r="W33" s="109"/>
      <c r="X33" s="93"/>
      <c r="Y33" s="109"/>
      <c r="Z33" s="93"/>
      <c r="AA33" s="109"/>
      <c r="AB33" s="93"/>
      <c r="AC33" s="109"/>
      <c r="AD33" s="93"/>
      <c r="AE33" s="109"/>
      <c r="AF33" s="93"/>
      <c r="AG33" s="109"/>
    </row>
    <row r="34" spans="1:33" s="100" customFormat="1" ht="12.95" customHeight="1" x14ac:dyDescent="0.2">
      <c r="B34" s="100" t="s">
        <v>158</v>
      </c>
      <c r="E34" s="108"/>
      <c r="F34" s="108"/>
      <c r="G34" s="109">
        <v>0</v>
      </c>
      <c r="H34" s="109"/>
      <c r="I34" s="109">
        <v>0</v>
      </c>
      <c r="J34" s="109"/>
      <c r="K34" s="109">
        <v>0</v>
      </c>
      <c r="L34" s="109"/>
      <c r="M34" s="109">
        <v>0</v>
      </c>
      <c r="N34" s="109"/>
      <c r="O34" s="109">
        <v>0</v>
      </c>
      <c r="P34" s="109"/>
      <c r="Q34" s="109">
        <v>0</v>
      </c>
      <c r="R34" s="109"/>
      <c r="S34" s="109">
        <v>0</v>
      </c>
      <c r="T34" s="109"/>
      <c r="U34" s="109">
        <v>0</v>
      </c>
      <c r="V34" s="109"/>
      <c r="W34" s="109">
        <v>0</v>
      </c>
      <c r="X34" s="93"/>
      <c r="Y34" s="109">
        <v>0</v>
      </c>
      <c r="Z34" s="109"/>
      <c r="AA34" s="109">
        <v>0</v>
      </c>
      <c r="AB34" s="109"/>
      <c r="AC34" s="109">
        <f>SUM(G34:AA34)</f>
        <v>0</v>
      </c>
      <c r="AD34" s="109"/>
      <c r="AE34" s="109">
        <v>-374772938</v>
      </c>
      <c r="AF34" s="109"/>
      <c r="AG34" s="109">
        <f>SUM(AC34:AE34)</f>
        <v>-374772938</v>
      </c>
    </row>
    <row r="35" spans="1:33" s="100" customFormat="1" ht="12.95" customHeight="1" x14ac:dyDescent="0.2">
      <c r="A35" s="100" t="s">
        <v>151</v>
      </c>
      <c r="C35" s="111"/>
      <c r="D35" s="111"/>
      <c r="E35" s="112"/>
      <c r="F35" s="108"/>
      <c r="G35" s="109"/>
      <c r="H35" s="93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</row>
    <row r="36" spans="1:33" s="100" customFormat="1" ht="12.95" customHeight="1" x14ac:dyDescent="0.2">
      <c r="B36" s="100" t="s">
        <v>227</v>
      </c>
      <c r="E36" s="112"/>
      <c r="G36" s="114">
        <v>0</v>
      </c>
      <c r="H36" s="92"/>
      <c r="I36" s="114">
        <v>0</v>
      </c>
      <c r="J36" s="109"/>
      <c r="K36" s="114">
        <v>0</v>
      </c>
      <c r="L36" s="109"/>
      <c r="M36" s="114">
        <v>0</v>
      </c>
      <c r="N36" s="109"/>
      <c r="O36" s="114">
        <v>0</v>
      </c>
      <c r="P36" s="109"/>
      <c r="Q36" s="114">
        <f>'9-10'!G74</f>
        <v>2898155661</v>
      </c>
      <c r="R36" s="109"/>
      <c r="S36" s="114">
        <f>'9-10'!G44+'9-10'!G50</f>
        <v>-64689840</v>
      </c>
      <c r="T36" s="109"/>
      <c r="U36" s="114">
        <f>'9-10'!G45</f>
        <v>-9691145</v>
      </c>
      <c r="V36" s="109"/>
      <c r="W36" s="114">
        <v>10028500</v>
      </c>
      <c r="X36" s="109"/>
      <c r="Y36" s="114">
        <v>-9433707</v>
      </c>
      <c r="Z36" s="109"/>
      <c r="AA36" s="114">
        <v>0</v>
      </c>
      <c r="AB36" s="109"/>
      <c r="AC36" s="114">
        <f>SUM(G36:AA36)</f>
        <v>2824369469</v>
      </c>
      <c r="AD36" s="109"/>
      <c r="AE36" s="114">
        <f>'9-10'!G82</f>
        <v>272251549</v>
      </c>
      <c r="AF36" s="109"/>
      <c r="AG36" s="114">
        <f>SUM(AC36:AE36)</f>
        <v>3096621018</v>
      </c>
    </row>
    <row r="37" spans="1:33" s="100" customFormat="1" ht="12.95" customHeight="1" x14ac:dyDescent="0.2">
      <c r="E37" s="112"/>
      <c r="F37" s="115"/>
      <c r="G37" s="116"/>
      <c r="H37" s="116"/>
      <c r="I37" s="116"/>
      <c r="J37" s="116"/>
      <c r="K37" s="116"/>
      <c r="L37" s="116"/>
      <c r="M37" s="4"/>
      <c r="N37" s="116"/>
      <c r="O37" s="116"/>
      <c r="P37" s="116"/>
      <c r="Q37" s="117"/>
      <c r="R37" s="92"/>
      <c r="S37" s="116"/>
      <c r="T37" s="93"/>
      <c r="U37" s="116"/>
      <c r="V37" s="92"/>
      <c r="W37" s="109"/>
      <c r="X37" s="93"/>
      <c r="Y37" s="109"/>
      <c r="Z37" s="93"/>
      <c r="AA37" s="109"/>
      <c r="AB37" s="93"/>
      <c r="AC37" s="109"/>
      <c r="AD37" s="93"/>
      <c r="AE37" s="109"/>
      <c r="AF37" s="93"/>
      <c r="AG37" s="116"/>
    </row>
    <row r="38" spans="1:33" s="100" customFormat="1" ht="12.95" customHeight="1" thickBot="1" x14ac:dyDescent="0.25">
      <c r="A38" s="111" t="s">
        <v>159</v>
      </c>
      <c r="B38" s="111"/>
      <c r="C38" s="111"/>
      <c r="D38" s="111"/>
      <c r="E38" s="112"/>
      <c r="F38" s="108"/>
      <c r="G38" s="118">
        <f>SUM(G27:G36)</f>
        <v>1432243032</v>
      </c>
      <c r="H38" s="109"/>
      <c r="I38" s="118">
        <f>SUM(I27:I36)</f>
        <v>12391309606</v>
      </c>
      <c r="J38" s="109"/>
      <c r="K38" s="118">
        <f>SUM(K27:K36)</f>
        <v>803347472</v>
      </c>
      <c r="L38" s="109"/>
      <c r="M38" s="118">
        <f>SUM(M27:M36)</f>
        <v>172861100</v>
      </c>
      <c r="N38" s="109"/>
      <c r="O38" s="118">
        <f>SUM(O27:O36)</f>
        <v>127150000</v>
      </c>
      <c r="P38" s="109"/>
      <c r="Q38" s="118">
        <f>SUM(Q27:Q36)</f>
        <v>6526025284</v>
      </c>
      <c r="R38" s="92"/>
      <c r="S38" s="118">
        <f>SUM(S27:S36)</f>
        <v>46724138</v>
      </c>
      <c r="T38" s="93"/>
      <c r="U38" s="118">
        <f>SUM(U27:U36)</f>
        <v>-15426977</v>
      </c>
      <c r="V38" s="92"/>
      <c r="W38" s="118">
        <f>SUM(W27:W36)</f>
        <v>5640977</v>
      </c>
      <c r="X38" s="93"/>
      <c r="Y38" s="118">
        <f>SUM(Y27:Y36)</f>
        <v>-9433707</v>
      </c>
      <c r="Z38" s="93"/>
      <c r="AA38" s="118">
        <f>SUM(AA27:AA36)</f>
        <v>-51039884</v>
      </c>
      <c r="AB38" s="93"/>
      <c r="AC38" s="118">
        <f>SUM(AC27:AC36)</f>
        <v>21429401041</v>
      </c>
      <c r="AD38" s="93"/>
      <c r="AE38" s="118">
        <f>SUM(AE27:AE36)</f>
        <v>532867905</v>
      </c>
      <c r="AF38" s="93"/>
      <c r="AG38" s="118">
        <f>SUM(AG27:AG36)</f>
        <v>21962268946</v>
      </c>
    </row>
    <row r="39" spans="1:33" s="100" customFormat="1" ht="12.95" customHeight="1" thickTop="1" x14ac:dyDescent="0.2">
      <c r="A39" s="111"/>
      <c r="B39" s="111"/>
      <c r="C39" s="111"/>
      <c r="D39" s="111"/>
      <c r="E39" s="108"/>
      <c r="F39" s="108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92"/>
      <c r="S39" s="109"/>
      <c r="T39" s="93"/>
      <c r="U39" s="109"/>
      <c r="V39" s="92"/>
      <c r="W39" s="109"/>
      <c r="X39" s="93"/>
      <c r="Y39" s="109"/>
      <c r="Z39" s="93"/>
      <c r="AA39" s="109"/>
      <c r="AB39" s="93"/>
      <c r="AC39" s="109"/>
      <c r="AD39" s="93"/>
      <c r="AE39" s="109"/>
      <c r="AF39" s="93"/>
      <c r="AG39" s="109"/>
    </row>
    <row r="40" spans="1:33" s="100" customFormat="1" ht="12.95" customHeight="1" x14ac:dyDescent="0.2">
      <c r="A40" s="111"/>
      <c r="B40" s="111"/>
      <c r="C40" s="111"/>
      <c r="D40" s="111"/>
      <c r="E40" s="108"/>
      <c r="F40" s="108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Z40" s="109"/>
      <c r="AA40" s="109"/>
      <c r="AB40" s="109"/>
      <c r="AC40" s="109"/>
      <c r="AD40" s="109"/>
      <c r="AE40" s="109"/>
      <c r="AF40" s="109"/>
      <c r="AG40" s="109"/>
    </row>
    <row r="41" spans="1:33" s="100" customFormat="1" ht="12.95" customHeight="1" x14ac:dyDescent="0.2">
      <c r="A41" s="111"/>
      <c r="B41" s="111"/>
      <c r="C41" s="111"/>
      <c r="D41" s="111"/>
      <c r="E41" s="108"/>
      <c r="F41" s="108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92"/>
      <c r="S41" s="109"/>
      <c r="T41" s="93"/>
      <c r="U41" s="109"/>
      <c r="V41" s="92"/>
      <c r="AB41" s="93"/>
      <c r="AC41" s="109"/>
      <c r="AD41" s="93"/>
      <c r="AE41" s="109"/>
      <c r="AF41" s="93"/>
      <c r="AG41" s="109"/>
    </row>
    <row r="42" spans="1:33" s="100" customFormat="1" ht="12.95" customHeight="1" x14ac:dyDescent="0.2">
      <c r="A42" s="111"/>
      <c r="B42" s="111"/>
      <c r="C42" s="111"/>
      <c r="D42" s="111"/>
      <c r="E42" s="108"/>
      <c r="F42" s="108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92"/>
      <c r="S42" s="109"/>
      <c r="T42" s="93"/>
      <c r="U42" s="109"/>
      <c r="V42" s="92"/>
      <c r="AB42" s="93"/>
      <c r="AC42" s="109"/>
      <c r="AD42" s="93"/>
      <c r="AE42" s="109"/>
      <c r="AF42" s="93"/>
      <c r="AG42" s="109"/>
    </row>
    <row r="43" spans="1:33" s="100" customFormat="1" ht="12.95" customHeight="1" x14ac:dyDescent="0.2">
      <c r="A43" s="111"/>
      <c r="B43" s="111"/>
      <c r="C43" s="111"/>
      <c r="D43" s="111"/>
      <c r="E43" s="108"/>
      <c r="F43" s="108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92"/>
      <c r="S43" s="109"/>
      <c r="T43" s="93"/>
      <c r="U43" s="109"/>
      <c r="V43" s="92"/>
      <c r="AB43" s="93"/>
      <c r="AC43" s="109"/>
      <c r="AD43" s="93"/>
      <c r="AE43" s="109"/>
      <c r="AF43" s="93"/>
      <c r="AG43" s="109"/>
    </row>
    <row r="44" spans="1:33" s="100" customFormat="1" ht="12.95" customHeight="1" x14ac:dyDescent="0.2">
      <c r="A44" s="111"/>
      <c r="B44" s="111"/>
      <c r="C44" s="111"/>
      <c r="D44" s="111"/>
      <c r="E44" s="108"/>
      <c r="F44" s="108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92"/>
      <c r="S44" s="109"/>
      <c r="T44" s="93"/>
      <c r="U44" s="109"/>
      <c r="V44" s="92"/>
      <c r="AB44" s="93"/>
      <c r="AC44" s="109"/>
      <c r="AD44" s="93"/>
      <c r="AE44" s="109"/>
      <c r="AF44" s="93"/>
      <c r="AG44" s="109"/>
    </row>
    <row r="45" spans="1:33" s="100" customFormat="1" ht="12.95" customHeight="1" x14ac:dyDescent="0.2">
      <c r="A45" s="111"/>
      <c r="B45" s="111"/>
      <c r="C45" s="111"/>
      <c r="D45" s="111"/>
      <c r="E45" s="108"/>
      <c r="F45" s="108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92"/>
      <c r="S45" s="109"/>
      <c r="T45" s="93"/>
      <c r="U45" s="109"/>
      <c r="V45" s="92"/>
      <c r="AB45" s="93"/>
      <c r="AC45" s="109"/>
      <c r="AD45" s="93"/>
      <c r="AE45" s="109"/>
      <c r="AF45" s="93"/>
      <c r="AG45" s="109"/>
    </row>
    <row r="46" spans="1:33" s="100" customFormat="1" ht="12.95" customHeight="1" x14ac:dyDescent="0.2">
      <c r="A46" s="111"/>
      <c r="B46" s="111"/>
      <c r="C46" s="111"/>
      <c r="D46" s="111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92"/>
      <c r="S46" s="109"/>
      <c r="T46" s="93"/>
      <c r="U46" s="109"/>
      <c r="V46" s="92"/>
      <c r="AB46" s="93"/>
      <c r="AC46" s="109"/>
      <c r="AD46" s="93"/>
      <c r="AE46" s="109"/>
      <c r="AF46" s="93"/>
      <c r="AG46" s="109"/>
    </row>
    <row r="47" spans="1:33" s="100" customFormat="1" ht="12.95" customHeight="1" x14ac:dyDescent="0.2">
      <c r="A47" s="111"/>
      <c r="B47" s="111"/>
      <c r="C47" s="111"/>
      <c r="D47" s="111"/>
      <c r="E47" s="108"/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92"/>
      <c r="S47" s="109"/>
      <c r="T47" s="93"/>
      <c r="U47" s="109"/>
      <c r="V47" s="92"/>
      <c r="AB47" s="93"/>
      <c r="AC47" s="109"/>
      <c r="AD47" s="93"/>
      <c r="AE47" s="109"/>
      <c r="AF47" s="93"/>
      <c r="AG47" s="109"/>
    </row>
    <row r="48" spans="1:33" s="100" customFormat="1" ht="12.95" customHeight="1" x14ac:dyDescent="0.2">
      <c r="A48" s="111"/>
      <c r="B48" s="111"/>
      <c r="C48" s="111"/>
      <c r="D48" s="111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92"/>
      <c r="S48" s="109"/>
      <c r="T48" s="93"/>
      <c r="U48" s="109"/>
      <c r="V48" s="92"/>
      <c r="AB48" s="93"/>
      <c r="AC48" s="109"/>
      <c r="AD48" s="93"/>
      <c r="AE48" s="109"/>
      <c r="AF48" s="93"/>
      <c r="AG48" s="109"/>
    </row>
    <row r="49" spans="1:33" s="100" customFormat="1" ht="12.95" customHeight="1" x14ac:dyDescent="0.2">
      <c r="A49" s="111"/>
      <c r="B49" s="111"/>
      <c r="C49" s="111"/>
      <c r="D49" s="111"/>
      <c r="E49" s="108"/>
      <c r="F49" s="108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92"/>
      <c r="S49" s="109"/>
      <c r="T49" s="93"/>
      <c r="U49" s="109"/>
      <c r="V49" s="92"/>
      <c r="W49" s="109"/>
      <c r="X49" s="109"/>
      <c r="Y49" s="109"/>
      <c r="Z49" s="109"/>
      <c r="AA49" s="109"/>
      <c r="AB49" s="93"/>
      <c r="AC49" s="109"/>
      <c r="AD49" s="93"/>
      <c r="AE49" s="109"/>
      <c r="AF49" s="93"/>
      <c r="AG49" s="109"/>
    </row>
    <row r="50" spans="1:33" s="100" customFormat="1" ht="12.95" customHeight="1" x14ac:dyDescent="0.2">
      <c r="A50" s="111"/>
      <c r="B50" s="111"/>
      <c r="C50" s="111"/>
      <c r="D50" s="111"/>
      <c r="E50" s="108"/>
      <c r="F50" s="108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92"/>
      <c r="S50" s="109"/>
      <c r="T50" s="93"/>
      <c r="U50" s="109"/>
      <c r="V50" s="92"/>
      <c r="W50" s="109"/>
      <c r="X50" s="109"/>
      <c r="Y50" s="109"/>
      <c r="Z50" s="109"/>
      <c r="AA50" s="109"/>
      <c r="AB50" s="93"/>
      <c r="AC50" s="109"/>
      <c r="AD50" s="93"/>
      <c r="AE50" s="109"/>
      <c r="AF50" s="93"/>
      <c r="AG50" s="109"/>
    </row>
    <row r="51" spans="1:33" s="100" customFormat="1" ht="12.95" customHeight="1" x14ac:dyDescent="0.2">
      <c r="A51" s="111"/>
      <c r="B51" s="111"/>
      <c r="C51" s="111"/>
      <c r="D51" s="111"/>
      <c r="E51" s="108"/>
      <c r="F51" s="108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92"/>
      <c r="S51" s="109"/>
      <c r="T51" s="93"/>
      <c r="U51" s="109"/>
      <c r="V51" s="92"/>
      <c r="W51" s="109"/>
      <c r="X51" s="109"/>
      <c r="Y51" s="109"/>
      <c r="Z51" s="109"/>
      <c r="AA51" s="109"/>
      <c r="AB51" s="93"/>
      <c r="AC51" s="109"/>
      <c r="AD51" s="93"/>
      <c r="AE51" s="109"/>
      <c r="AF51" s="93"/>
      <c r="AG51" s="109"/>
    </row>
    <row r="52" spans="1:33" s="100" customFormat="1" ht="12.95" customHeight="1" x14ac:dyDescent="0.2">
      <c r="A52" s="111"/>
      <c r="B52" s="111"/>
      <c r="C52" s="111"/>
      <c r="D52" s="111"/>
      <c r="E52" s="108"/>
      <c r="F52" s="108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92"/>
      <c r="S52" s="109"/>
      <c r="T52" s="93"/>
      <c r="U52" s="109"/>
      <c r="V52" s="92"/>
      <c r="W52" s="109"/>
      <c r="X52" s="93"/>
      <c r="Y52" s="109"/>
      <c r="Z52" s="93"/>
      <c r="AA52" s="109"/>
      <c r="AB52" s="93"/>
      <c r="AC52" s="109"/>
      <c r="AD52" s="93"/>
      <c r="AE52" s="109"/>
      <c r="AF52" s="93"/>
      <c r="AG52" s="109"/>
    </row>
    <row r="53" spans="1:33" s="100" customFormat="1" ht="12.95" customHeight="1" x14ac:dyDescent="0.2">
      <c r="A53" s="111"/>
      <c r="B53" s="111"/>
      <c r="C53" s="111"/>
      <c r="D53" s="111"/>
      <c r="E53" s="108"/>
      <c r="F53" s="108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92"/>
      <c r="S53" s="109"/>
      <c r="T53" s="93"/>
      <c r="U53" s="109"/>
      <c r="V53" s="92"/>
      <c r="W53" s="109"/>
      <c r="X53" s="93"/>
      <c r="Y53" s="109"/>
      <c r="Z53" s="93"/>
      <c r="AA53" s="109"/>
      <c r="AB53" s="93"/>
      <c r="AC53" s="109"/>
      <c r="AD53" s="93"/>
      <c r="AE53" s="109"/>
      <c r="AF53" s="93"/>
      <c r="AG53" s="109"/>
    </row>
    <row r="54" spans="1:33" s="100" customFormat="1" ht="12.95" customHeight="1" x14ac:dyDescent="0.2">
      <c r="A54" s="111"/>
      <c r="B54" s="111"/>
      <c r="C54" s="111"/>
      <c r="D54" s="111"/>
      <c r="E54" s="108"/>
      <c r="F54" s="108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92"/>
      <c r="S54" s="109"/>
      <c r="T54" s="93"/>
      <c r="U54" s="109"/>
      <c r="V54" s="92"/>
      <c r="W54" s="109"/>
      <c r="X54" s="93"/>
      <c r="Y54" s="109"/>
      <c r="Z54" s="93"/>
      <c r="AA54" s="109"/>
      <c r="AB54" s="93"/>
      <c r="AC54" s="109"/>
      <c r="AD54" s="93"/>
      <c r="AE54" s="109"/>
      <c r="AF54" s="93"/>
      <c r="AG54" s="109"/>
    </row>
    <row r="55" spans="1:33" s="100" customFormat="1" ht="12.95" customHeight="1" x14ac:dyDescent="0.2">
      <c r="A55" s="111"/>
      <c r="B55" s="111"/>
      <c r="C55" s="111"/>
      <c r="D55" s="111"/>
      <c r="E55" s="108"/>
      <c r="F55" s="108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92"/>
      <c r="S55" s="109"/>
      <c r="T55" s="93"/>
      <c r="U55" s="109"/>
      <c r="V55" s="92"/>
      <c r="W55" s="109"/>
      <c r="X55" s="93"/>
      <c r="Y55" s="109"/>
      <c r="Z55" s="93"/>
      <c r="AA55" s="109"/>
      <c r="AB55" s="93"/>
      <c r="AC55" s="109"/>
      <c r="AD55" s="93"/>
      <c r="AE55" s="109"/>
      <c r="AF55" s="93"/>
      <c r="AG55" s="109"/>
    </row>
    <row r="56" spans="1:33" s="100" customFormat="1" ht="12.95" customHeight="1" x14ac:dyDescent="0.2">
      <c r="A56" s="111"/>
      <c r="B56" s="111"/>
      <c r="C56" s="111"/>
      <c r="D56" s="111"/>
      <c r="E56" s="108"/>
      <c r="F56" s="108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92"/>
      <c r="S56" s="109"/>
      <c r="T56" s="93"/>
      <c r="U56" s="109"/>
      <c r="V56" s="92"/>
      <c r="W56" s="109"/>
      <c r="X56" s="93"/>
      <c r="Y56" s="109"/>
      <c r="Z56" s="93"/>
      <c r="AA56" s="109"/>
      <c r="AB56" s="93"/>
      <c r="AC56" s="109"/>
      <c r="AD56" s="93"/>
      <c r="AE56" s="109"/>
      <c r="AF56" s="93"/>
      <c r="AG56" s="109"/>
    </row>
    <row r="57" spans="1:33" s="100" customFormat="1" ht="12.95" customHeight="1" x14ac:dyDescent="0.2">
      <c r="A57" s="111"/>
      <c r="B57" s="111"/>
      <c r="C57" s="111"/>
      <c r="D57" s="111"/>
      <c r="E57" s="108"/>
      <c r="F57" s="108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92"/>
      <c r="S57" s="109"/>
      <c r="T57" s="93"/>
      <c r="U57" s="109"/>
      <c r="V57" s="92"/>
      <c r="W57" s="109"/>
      <c r="X57" s="93"/>
      <c r="Y57" s="109"/>
      <c r="Z57" s="93"/>
      <c r="AA57" s="109"/>
      <c r="AB57" s="93"/>
      <c r="AC57" s="109"/>
      <c r="AD57" s="93"/>
      <c r="AE57" s="109"/>
      <c r="AF57" s="93"/>
      <c r="AG57" s="109"/>
    </row>
    <row r="58" spans="1:33" s="100" customFormat="1" ht="12.95" customHeight="1" x14ac:dyDescent="0.2">
      <c r="A58" s="111"/>
      <c r="B58" s="111"/>
      <c r="C58" s="111"/>
      <c r="D58" s="111"/>
      <c r="E58" s="108"/>
      <c r="F58" s="108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92"/>
      <c r="S58" s="109"/>
      <c r="T58" s="93"/>
      <c r="U58" s="109"/>
      <c r="V58" s="92"/>
      <c r="W58" s="109"/>
      <c r="X58" s="93"/>
      <c r="Y58" s="109"/>
      <c r="Z58" s="93"/>
      <c r="AA58" s="109"/>
      <c r="AB58" s="93"/>
      <c r="AC58" s="109"/>
      <c r="AD58" s="93"/>
      <c r="AE58" s="109"/>
      <c r="AF58" s="93"/>
      <c r="AG58" s="109"/>
    </row>
    <row r="59" spans="1:33" s="100" customFormat="1" ht="12.95" customHeight="1" x14ac:dyDescent="0.2">
      <c r="A59" s="111"/>
      <c r="B59" s="111"/>
      <c r="C59" s="111"/>
      <c r="D59" s="111"/>
      <c r="E59" s="108"/>
      <c r="F59" s="108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92"/>
      <c r="S59" s="109"/>
      <c r="T59" s="93"/>
      <c r="U59" s="109"/>
      <c r="V59" s="92"/>
      <c r="W59" s="109"/>
      <c r="X59" s="93"/>
      <c r="Y59" s="109"/>
      <c r="Z59" s="93"/>
      <c r="AA59" s="109"/>
      <c r="AB59" s="93"/>
      <c r="AC59" s="109"/>
      <c r="AD59" s="93"/>
      <c r="AE59" s="109"/>
      <c r="AF59" s="93"/>
      <c r="AG59" s="109"/>
    </row>
    <row r="60" spans="1:33" s="100" customFormat="1" ht="12.95" customHeight="1" x14ac:dyDescent="0.2">
      <c r="A60" s="111"/>
      <c r="B60" s="111"/>
      <c r="C60" s="111"/>
      <c r="D60" s="111"/>
      <c r="E60" s="108"/>
      <c r="F60" s="108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92"/>
      <c r="S60" s="109"/>
      <c r="T60" s="93"/>
      <c r="U60" s="109"/>
      <c r="V60" s="92"/>
      <c r="W60" s="109"/>
      <c r="X60" s="93"/>
      <c r="Y60" s="109"/>
      <c r="Z60" s="93"/>
      <c r="AA60" s="109"/>
      <c r="AB60" s="93"/>
      <c r="AC60" s="109"/>
      <c r="AD60" s="93"/>
      <c r="AE60" s="109"/>
      <c r="AF60" s="93"/>
      <c r="AG60" s="109"/>
    </row>
    <row r="61" spans="1:33" s="100" customFormat="1" ht="12.95" customHeight="1" x14ac:dyDescent="0.2">
      <c r="A61" s="111"/>
      <c r="B61" s="111"/>
      <c r="C61" s="111"/>
      <c r="D61" s="111"/>
      <c r="E61" s="108"/>
      <c r="F61" s="108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92"/>
      <c r="S61" s="109"/>
      <c r="T61" s="93"/>
      <c r="U61" s="109"/>
      <c r="V61" s="92"/>
      <c r="W61" s="109"/>
      <c r="X61" s="93"/>
      <c r="Y61" s="109"/>
      <c r="Z61" s="93"/>
      <c r="AA61" s="109"/>
      <c r="AB61" s="93"/>
      <c r="AC61" s="109"/>
      <c r="AD61" s="93"/>
      <c r="AE61" s="109"/>
      <c r="AF61" s="93"/>
      <c r="AG61" s="109"/>
    </row>
    <row r="62" spans="1:33" ht="20.100000000000001" customHeight="1" x14ac:dyDescent="0.2">
      <c r="A62" s="119" t="str">
        <f>'6-8'!A55</f>
        <v>The accompanying notes are an integral part of these financial statements.</v>
      </c>
      <c r="B62" s="119"/>
      <c r="C62" s="119"/>
      <c r="D62" s="119"/>
      <c r="E62" s="120"/>
      <c r="F62" s="120"/>
      <c r="G62" s="95"/>
      <c r="H62" s="95"/>
      <c r="I62" s="95"/>
      <c r="J62" s="95"/>
      <c r="K62" s="95"/>
      <c r="L62" s="95"/>
      <c r="M62" s="7"/>
      <c r="N62" s="95"/>
      <c r="O62" s="7"/>
      <c r="P62" s="95"/>
      <c r="Q62" s="7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</row>
    <row r="63" spans="1:33" x14ac:dyDescent="0.2">
      <c r="A63" s="121"/>
      <c r="B63" s="121"/>
      <c r="C63" s="121"/>
      <c r="D63" s="121"/>
      <c r="E63" s="121"/>
      <c r="F63" s="121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S63" s="109"/>
      <c r="U63" s="109"/>
      <c r="W63" s="109"/>
      <c r="Y63" s="109"/>
      <c r="AA63" s="109"/>
      <c r="AC63" s="109"/>
      <c r="AE63" s="109"/>
      <c r="AG63" s="109"/>
    </row>
  </sheetData>
  <mergeCells count="5">
    <mergeCell ref="G6:AG6"/>
    <mergeCell ref="G7:AC7"/>
    <mergeCell ref="S8:AA8"/>
    <mergeCell ref="O12:Q12"/>
    <mergeCell ref="S9:Y9"/>
  </mergeCells>
  <pageMargins left="0.5" right="0.5" top="0.5" bottom="0.6" header="0.49" footer="0.4"/>
  <pageSetup paperSize="9" scale="65" firstPageNumber="11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opLeftCell="A31" zoomScaleNormal="100" zoomScaleSheetLayoutView="100" workbookViewId="0">
      <selection activeCell="S8" sqref="S8:U8"/>
    </sheetView>
  </sheetViews>
  <sheetFormatPr defaultRowHeight="15" customHeight="1" x14ac:dyDescent="0.2"/>
  <cols>
    <col min="1" max="3" width="1.42578125" style="73" customWidth="1"/>
    <col min="4" max="4" width="19.85546875" style="73" customWidth="1"/>
    <col min="5" max="5" width="5.5703125" style="73" bestFit="1" customWidth="1"/>
    <col min="6" max="6" width="0.7109375" style="73" customWidth="1"/>
    <col min="7" max="7" width="12.28515625" style="93" bestFit="1" customWidth="1"/>
    <col min="8" max="8" width="0.7109375" style="93" customWidth="1"/>
    <col min="9" max="9" width="13.42578125" style="93" bestFit="1" customWidth="1"/>
    <col min="10" max="10" width="0.7109375" style="93" customWidth="1"/>
    <col min="11" max="11" width="10.7109375" style="93" customWidth="1"/>
    <col min="12" max="12" width="0.7109375" style="93" customWidth="1"/>
    <col min="13" max="13" width="10.85546875" style="93" bestFit="1" customWidth="1"/>
    <col min="14" max="14" width="0.7109375" style="93" customWidth="1"/>
    <col min="15" max="15" width="12.28515625" style="93" bestFit="1" customWidth="1"/>
    <col min="16" max="16" width="0.7109375" style="93" customWidth="1"/>
    <col min="17" max="17" width="12.28515625" style="93" customWidth="1"/>
    <col min="18" max="18" width="0.7109375" style="93" customWidth="1"/>
    <col min="19" max="19" width="11" style="93" customWidth="1"/>
    <col min="20" max="20" width="0.7109375" style="93" customWidth="1"/>
    <col min="21" max="21" width="11" style="93" customWidth="1"/>
    <col min="22" max="22" width="0.7109375" style="93" customWidth="1"/>
    <col min="23" max="23" width="13.42578125" style="73" bestFit="1" customWidth="1"/>
    <col min="24" max="16384" width="9.140625" style="73"/>
  </cols>
  <sheetData>
    <row r="1" spans="1:23" ht="15" customHeight="1" x14ac:dyDescent="0.2">
      <c r="A1" s="96" t="str">
        <f>'11'!A1</f>
        <v>WHA Corporation Public Company Limited</v>
      </c>
      <c r="B1" s="91"/>
      <c r="C1" s="91"/>
      <c r="D1" s="91"/>
      <c r="E1" s="91"/>
      <c r="F1" s="91"/>
      <c r="G1" s="92"/>
      <c r="H1" s="92"/>
      <c r="I1" s="92"/>
      <c r="K1" s="92"/>
      <c r="M1" s="92"/>
      <c r="O1" s="92"/>
      <c r="Q1" s="92"/>
      <c r="R1" s="92"/>
      <c r="S1" s="92"/>
      <c r="U1" s="92"/>
    </row>
    <row r="2" spans="1:23" ht="15" customHeight="1" x14ac:dyDescent="0.2">
      <c r="A2" s="96" t="str">
        <f>'11'!A2</f>
        <v>Statements of Changes in Equity</v>
      </c>
      <c r="B2" s="91"/>
      <c r="C2" s="91"/>
      <c r="D2" s="91"/>
      <c r="E2" s="91"/>
      <c r="F2" s="91"/>
      <c r="G2" s="92"/>
      <c r="H2" s="92"/>
      <c r="I2" s="92"/>
      <c r="K2" s="92"/>
      <c r="M2" s="92"/>
      <c r="O2" s="92"/>
      <c r="Q2" s="92"/>
      <c r="R2" s="92"/>
      <c r="S2" s="92"/>
      <c r="U2" s="92"/>
    </row>
    <row r="3" spans="1:23" ht="15" customHeight="1" x14ac:dyDescent="0.2">
      <c r="A3" s="94" t="str">
        <f>'9-10'!A3</f>
        <v>For the year ended 31 December 2016</v>
      </c>
      <c r="B3" s="94"/>
      <c r="C3" s="94"/>
      <c r="D3" s="94"/>
      <c r="E3" s="94"/>
      <c r="F3" s="94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120"/>
    </row>
    <row r="4" spans="1:23" s="99" customFormat="1" ht="15" customHeight="1" x14ac:dyDescent="0.2">
      <c r="A4" s="108"/>
      <c r="B4" s="108"/>
      <c r="C4" s="108"/>
      <c r="D4" s="108"/>
      <c r="E4" s="108"/>
      <c r="F4" s="92"/>
      <c r="G4" s="109"/>
      <c r="H4" s="109"/>
      <c r="I4" s="109"/>
      <c r="J4" s="92"/>
      <c r="K4" s="110"/>
      <c r="L4" s="92"/>
      <c r="M4" s="40"/>
      <c r="N4" s="92"/>
      <c r="R4" s="109"/>
      <c r="S4" s="109"/>
      <c r="T4" s="92"/>
      <c r="U4" s="109"/>
      <c r="V4" s="92"/>
      <c r="W4" s="109"/>
    </row>
    <row r="5" spans="1:23" s="99" customFormat="1" ht="15" customHeight="1" x14ac:dyDescent="0.2">
      <c r="A5" s="108"/>
      <c r="B5" s="108"/>
      <c r="C5" s="108"/>
      <c r="D5" s="108"/>
      <c r="E5" s="108"/>
      <c r="F5" s="92"/>
      <c r="G5" s="109"/>
      <c r="H5" s="109"/>
      <c r="I5" s="109"/>
      <c r="J5" s="92"/>
      <c r="K5" s="110"/>
      <c r="L5" s="92"/>
      <c r="M5" s="40"/>
      <c r="N5" s="92"/>
      <c r="R5" s="109"/>
      <c r="S5" s="109"/>
      <c r="T5" s="92"/>
      <c r="U5" s="109"/>
      <c r="V5" s="92"/>
      <c r="W5" s="109"/>
    </row>
    <row r="6" spans="1:23" s="99" customFormat="1" ht="15" customHeight="1" x14ac:dyDescent="0.2">
      <c r="A6" s="108"/>
      <c r="B6" s="108"/>
      <c r="C6" s="108"/>
      <c r="D6" s="108"/>
      <c r="G6" s="193" t="str">
        <f>'6-8'!K6</f>
        <v>Separate financial statements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3" s="99" customFormat="1" ht="15" customHeight="1" x14ac:dyDescent="0.2">
      <c r="A7" s="108"/>
      <c r="B7" s="108"/>
      <c r="C7" s="108"/>
      <c r="D7" s="108"/>
      <c r="E7" s="107"/>
      <c r="F7" s="106"/>
      <c r="G7" s="100"/>
      <c r="H7" s="100"/>
      <c r="I7" s="100"/>
      <c r="J7" s="106"/>
      <c r="K7" s="100"/>
      <c r="L7" s="106"/>
      <c r="M7" s="93"/>
      <c r="N7" s="106"/>
      <c r="O7" s="106"/>
      <c r="P7" s="106"/>
      <c r="Q7" s="93"/>
      <c r="R7" s="123"/>
      <c r="S7" s="194" t="s">
        <v>27</v>
      </c>
      <c r="T7" s="194"/>
      <c r="U7" s="194"/>
      <c r="V7" s="106"/>
      <c r="W7" s="103"/>
    </row>
    <row r="8" spans="1:23" s="99" customFormat="1" ht="15" customHeight="1" x14ac:dyDescent="0.2">
      <c r="A8" s="108"/>
      <c r="B8" s="108"/>
      <c r="C8" s="108"/>
      <c r="D8" s="108"/>
      <c r="E8" s="107"/>
      <c r="F8" s="106"/>
      <c r="G8" s="103"/>
      <c r="H8" s="103"/>
      <c r="I8" s="103" t="s">
        <v>47</v>
      </c>
      <c r="J8" s="92"/>
      <c r="K8" s="92"/>
      <c r="L8" s="92"/>
      <c r="M8" s="34" t="s">
        <v>48</v>
      </c>
      <c r="N8" s="106"/>
      <c r="O8" s="106"/>
      <c r="P8" s="106"/>
      <c r="Q8" s="93"/>
      <c r="R8" s="123"/>
      <c r="S8" s="193" t="s">
        <v>31</v>
      </c>
      <c r="T8" s="193"/>
      <c r="U8" s="193"/>
      <c r="V8" s="106"/>
      <c r="W8" s="103"/>
    </row>
    <row r="9" spans="1:23" s="99" customFormat="1" ht="15" customHeight="1" x14ac:dyDescent="0.2">
      <c r="A9" s="108"/>
      <c r="B9" s="108"/>
      <c r="C9" s="108"/>
      <c r="D9" s="108"/>
      <c r="E9" s="107"/>
      <c r="F9" s="106"/>
      <c r="G9" s="103" t="s">
        <v>128</v>
      </c>
      <c r="H9" s="103"/>
      <c r="I9" s="103" t="s">
        <v>129</v>
      </c>
      <c r="J9" s="92"/>
      <c r="K9" s="34"/>
      <c r="L9" s="92"/>
      <c r="M9" s="34" t="s">
        <v>130</v>
      </c>
      <c r="N9" s="106"/>
      <c r="O9" s="192" t="s">
        <v>104</v>
      </c>
      <c r="P9" s="192"/>
      <c r="Q9" s="192"/>
      <c r="R9" s="103"/>
      <c r="S9" s="103" t="s">
        <v>131</v>
      </c>
      <c r="T9" s="104"/>
      <c r="U9" s="105"/>
      <c r="V9" s="106"/>
      <c r="W9" s="103"/>
    </row>
    <row r="10" spans="1:23" s="99" customFormat="1" ht="15" customHeight="1" x14ac:dyDescent="0.2">
      <c r="A10" s="108"/>
      <c r="B10" s="108"/>
      <c r="C10" s="108"/>
      <c r="D10" s="108"/>
      <c r="E10" s="107"/>
      <c r="F10" s="106"/>
      <c r="G10" s="34" t="s">
        <v>133</v>
      </c>
      <c r="H10" s="34"/>
      <c r="I10" s="103" t="s">
        <v>134</v>
      </c>
      <c r="J10" s="103"/>
      <c r="K10" s="103"/>
      <c r="L10" s="103"/>
      <c r="M10" s="34" t="s">
        <v>135</v>
      </c>
      <c r="N10" s="106"/>
      <c r="O10" s="103" t="s">
        <v>136</v>
      </c>
      <c r="P10" s="103"/>
      <c r="Q10" s="34"/>
      <c r="R10" s="103"/>
      <c r="S10" s="103" t="s">
        <v>137</v>
      </c>
      <c r="T10" s="103"/>
      <c r="U10" s="105" t="s">
        <v>139</v>
      </c>
      <c r="V10" s="106"/>
      <c r="W10" s="103"/>
    </row>
    <row r="11" spans="1:23" s="99" customFormat="1" ht="15" customHeight="1" x14ac:dyDescent="0.2">
      <c r="A11" s="108"/>
      <c r="B11" s="108"/>
      <c r="C11" s="108"/>
      <c r="D11" s="108"/>
      <c r="E11" s="107"/>
      <c r="F11" s="103"/>
      <c r="G11" s="34" t="s">
        <v>22</v>
      </c>
      <c r="H11" s="34"/>
      <c r="I11" s="103" t="s">
        <v>141</v>
      </c>
      <c r="J11" s="103"/>
      <c r="K11" s="34" t="s">
        <v>63</v>
      </c>
      <c r="L11" s="103"/>
      <c r="M11" s="34" t="s">
        <v>142</v>
      </c>
      <c r="N11" s="103"/>
      <c r="O11" s="103" t="s">
        <v>143</v>
      </c>
      <c r="P11" s="103"/>
      <c r="Q11" s="34" t="s">
        <v>42</v>
      </c>
      <c r="R11" s="103"/>
      <c r="S11" s="103" t="s">
        <v>66</v>
      </c>
      <c r="T11" s="103"/>
      <c r="U11" s="105" t="s">
        <v>145</v>
      </c>
      <c r="V11" s="103"/>
      <c r="W11" s="103" t="s">
        <v>23</v>
      </c>
    </row>
    <row r="12" spans="1:23" s="99" customFormat="1" ht="15" customHeight="1" x14ac:dyDescent="0.2">
      <c r="A12" s="108"/>
      <c r="B12" s="108"/>
      <c r="C12" s="108"/>
      <c r="D12" s="108"/>
      <c r="E12" s="191" t="s">
        <v>1</v>
      </c>
      <c r="F12" s="103"/>
      <c r="G12" s="13" t="str">
        <f>'6-8'!G9</f>
        <v>Baht</v>
      </c>
      <c r="H12" s="34"/>
      <c r="I12" s="13" t="str">
        <f>K12</f>
        <v>Baht</v>
      </c>
      <c r="J12" s="103"/>
      <c r="K12" s="13" t="str">
        <f>G12</f>
        <v>Baht</v>
      </c>
      <c r="L12" s="103"/>
      <c r="M12" s="13" t="str">
        <f>I12</f>
        <v>Baht</v>
      </c>
      <c r="N12" s="103"/>
      <c r="O12" s="13" t="str">
        <f>M12</f>
        <v>Baht</v>
      </c>
      <c r="P12" s="103"/>
      <c r="Q12" s="13" t="str">
        <f>O12</f>
        <v>Baht</v>
      </c>
      <c r="R12" s="103"/>
      <c r="S12" s="13" t="str">
        <f>Q12</f>
        <v>Baht</v>
      </c>
      <c r="T12" s="103"/>
      <c r="U12" s="13" t="str">
        <f>S12</f>
        <v>Baht</v>
      </c>
      <c r="V12" s="103"/>
      <c r="W12" s="13" t="str">
        <f>U12</f>
        <v>Baht</v>
      </c>
    </row>
    <row r="13" spans="1:23" s="99" customFormat="1" ht="15" customHeight="1" x14ac:dyDescent="0.2">
      <c r="A13" s="108"/>
      <c r="B13" s="108"/>
      <c r="C13" s="108"/>
      <c r="D13" s="108"/>
      <c r="E13" s="108"/>
      <c r="F13" s="92"/>
      <c r="G13" s="109"/>
      <c r="H13" s="109"/>
      <c r="I13" s="109"/>
      <c r="J13" s="92"/>
      <c r="K13" s="110"/>
      <c r="L13" s="92"/>
      <c r="M13" s="40"/>
      <c r="N13" s="92"/>
      <c r="R13" s="109"/>
      <c r="S13" s="109"/>
      <c r="T13" s="92"/>
      <c r="U13" s="109"/>
      <c r="V13" s="92"/>
      <c r="W13" s="109"/>
    </row>
    <row r="14" spans="1:23" s="99" customFormat="1" ht="15" customHeight="1" x14ac:dyDescent="0.2">
      <c r="A14" s="111" t="s">
        <v>148</v>
      </c>
      <c r="B14" s="111"/>
      <c r="C14" s="111"/>
      <c r="D14" s="111"/>
      <c r="E14" s="108"/>
      <c r="F14" s="92"/>
      <c r="G14" s="109">
        <v>963891769</v>
      </c>
      <c r="H14" s="109"/>
      <c r="I14" s="109">
        <v>1548743732</v>
      </c>
      <c r="J14" s="109"/>
      <c r="K14" s="109">
        <v>0</v>
      </c>
      <c r="L14" s="109"/>
      <c r="M14" s="109">
        <v>202175962</v>
      </c>
      <c r="N14" s="109"/>
      <c r="O14" s="109">
        <v>90000000</v>
      </c>
      <c r="P14" s="109"/>
      <c r="Q14" s="109">
        <v>1513414778</v>
      </c>
      <c r="R14" s="109"/>
      <c r="S14" s="109">
        <v>-7060791</v>
      </c>
      <c r="T14" s="109"/>
      <c r="U14" s="109">
        <v>0</v>
      </c>
      <c r="V14" s="109"/>
      <c r="W14" s="109">
        <f>SUM(G14:U14)</f>
        <v>4311165450</v>
      </c>
    </row>
    <row r="15" spans="1:23" s="100" customFormat="1" ht="15" customHeight="1" x14ac:dyDescent="0.2">
      <c r="A15" s="100" t="s">
        <v>149</v>
      </c>
      <c r="E15" s="122" t="str">
        <f>E22</f>
        <v>28, 29</v>
      </c>
      <c r="F15" s="93"/>
      <c r="G15" s="109">
        <v>468342398</v>
      </c>
      <c r="H15" s="109"/>
      <c r="I15" s="109">
        <v>10842210798</v>
      </c>
      <c r="J15" s="109"/>
      <c r="K15" s="109">
        <v>803407236</v>
      </c>
      <c r="L15" s="109"/>
      <c r="M15" s="109">
        <v>0</v>
      </c>
      <c r="N15" s="109"/>
      <c r="O15" s="109">
        <v>0</v>
      </c>
      <c r="P15" s="109"/>
      <c r="Q15" s="109">
        <v>0</v>
      </c>
      <c r="R15" s="109"/>
      <c r="S15" s="109">
        <v>0</v>
      </c>
      <c r="T15" s="109"/>
      <c r="U15" s="109">
        <v>0</v>
      </c>
      <c r="V15" s="109"/>
      <c r="W15" s="109">
        <f>SUM(G15:U15)</f>
        <v>12113960432</v>
      </c>
    </row>
    <row r="16" spans="1:23" s="100" customFormat="1" ht="15" customHeight="1" x14ac:dyDescent="0.2">
      <c r="A16" s="100" t="s">
        <v>55</v>
      </c>
      <c r="E16" s="122">
        <f>E23</f>
        <v>30</v>
      </c>
      <c r="F16" s="93"/>
      <c r="G16" s="109">
        <v>0</v>
      </c>
      <c r="H16" s="109"/>
      <c r="I16" s="109">
        <v>0</v>
      </c>
      <c r="J16" s="109"/>
      <c r="K16" s="109">
        <v>0</v>
      </c>
      <c r="L16" s="109"/>
      <c r="M16" s="109">
        <v>0</v>
      </c>
      <c r="N16" s="109"/>
      <c r="O16" s="109">
        <f>-Q16</f>
        <v>7000000</v>
      </c>
      <c r="P16" s="109"/>
      <c r="Q16" s="109">
        <v>-7000000</v>
      </c>
      <c r="R16" s="109"/>
      <c r="S16" s="109">
        <v>0</v>
      </c>
      <c r="T16" s="109"/>
      <c r="U16" s="109">
        <v>0</v>
      </c>
      <c r="V16" s="109"/>
      <c r="W16" s="109">
        <f>SUM(G16:U16)</f>
        <v>0</v>
      </c>
    </row>
    <row r="17" spans="1:23" s="100" customFormat="1" ht="15" customHeight="1" x14ac:dyDescent="0.2">
      <c r="A17" s="100" t="s">
        <v>151</v>
      </c>
      <c r="E17" s="122"/>
      <c r="F17" s="93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</row>
    <row r="18" spans="1:23" s="100" customFormat="1" ht="15" customHeight="1" x14ac:dyDescent="0.2">
      <c r="B18" s="100" t="s">
        <v>227</v>
      </c>
      <c r="E18" s="115"/>
      <c r="F18" s="93"/>
      <c r="G18" s="114">
        <v>0</v>
      </c>
      <c r="H18" s="109"/>
      <c r="I18" s="114">
        <v>0</v>
      </c>
      <c r="J18" s="109"/>
      <c r="K18" s="114">
        <v>0</v>
      </c>
      <c r="L18" s="109"/>
      <c r="M18" s="114">
        <v>0</v>
      </c>
      <c r="N18" s="109"/>
      <c r="O18" s="114">
        <v>0</v>
      </c>
      <c r="P18" s="109"/>
      <c r="Q18" s="114">
        <f>'9-10'!M28</f>
        <v>602946453</v>
      </c>
      <c r="R18" s="109"/>
      <c r="S18" s="114">
        <f>'9-10'!M44+'9-10'!M50</f>
        <v>117270664</v>
      </c>
      <c r="T18" s="109"/>
      <c r="U18" s="114">
        <f>'9-10'!M39</f>
        <v>-4387523</v>
      </c>
      <c r="V18" s="109"/>
      <c r="W18" s="114">
        <f>SUM(G18:U18)</f>
        <v>715829594</v>
      </c>
    </row>
    <row r="19" spans="1:23" s="100" customFormat="1" ht="15" customHeight="1" x14ac:dyDescent="0.2">
      <c r="E19" s="115"/>
      <c r="F19" s="93"/>
      <c r="G19" s="116"/>
      <c r="H19" s="116"/>
      <c r="I19" s="116"/>
      <c r="J19" s="93"/>
      <c r="K19" s="116"/>
      <c r="L19" s="93"/>
      <c r="M19" s="116"/>
      <c r="N19" s="93"/>
      <c r="O19" s="116"/>
      <c r="P19" s="93"/>
      <c r="Q19" s="116"/>
      <c r="R19" s="116"/>
      <c r="S19" s="116"/>
      <c r="T19" s="93"/>
      <c r="U19" s="116"/>
      <c r="V19" s="93"/>
      <c r="W19" s="116"/>
    </row>
    <row r="20" spans="1:23" s="99" customFormat="1" ht="15" customHeight="1" x14ac:dyDescent="0.2">
      <c r="A20" s="111" t="s">
        <v>152</v>
      </c>
      <c r="B20" s="111"/>
      <c r="C20" s="111"/>
      <c r="D20" s="111"/>
      <c r="E20" s="108"/>
      <c r="F20" s="93"/>
      <c r="G20" s="109">
        <f>SUM(G14:G18)</f>
        <v>1432234167</v>
      </c>
      <c r="H20" s="109"/>
      <c r="I20" s="109">
        <f>SUM(I14:I18)</f>
        <v>12390954530</v>
      </c>
      <c r="J20" s="92"/>
      <c r="K20" s="109">
        <f>SUM(K14:K18)</f>
        <v>803407236</v>
      </c>
      <c r="L20" s="92"/>
      <c r="M20" s="109">
        <f>SUM(M14:M18)</f>
        <v>202175962</v>
      </c>
      <c r="N20" s="92"/>
      <c r="O20" s="109">
        <f>SUM(O14:O18)</f>
        <v>97000000</v>
      </c>
      <c r="P20" s="92"/>
      <c r="Q20" s="109">
        <f>SUM(Q14:Q18)</f>
        <v>2109361231</v>
      </c>
      <c r="R20" s="109"/>
      <c r="S20" s="109">
        <f>SUM(S14:S18)</f>
        <v>110209873</v>
      </c>
      <c r="T20" s="92"/>
      <c r="U20" s="109">
        <f>SUM(U14:U18)</f>
        <v>-4387523</v>
      </c>
      <c r="V20" s="92"/>
      <c r="W20" s="109">
        <f>SUM(W14:W18)</f>
        <v>17140955476</v>
      </c>
    </row>
    <row r="21" spans="1:23" s="99" customFormat="1" ht="15" customHeight="1" x14ac:dyDescent="0.2">
      <c r="A21" s="100" t="s">
        <v>160</v>
      </c>
      <c r="B21" s="100"/>
      <c r="C21" s="100"/>
      <c r="D21" s="100"/>
      <c r="E21" s="108"/>
      <c r="F21" s="93"/>
      <c r="G21" s="109"/>
      <c r="H21" s="109"/>
      <c r="I21" s="109"/>
      <c r="J21" s="93"/>
      <c r="K21" s="109"/>
      <c r="L21" s="93"/>
      <c r="M21" s="109"/>
      <c r="N21" s="93"/>
      <c r="O21" s="109"/>
      <c r="P21" s="93"/>
      <c r="Q21" s="109"/>
      <c r="R21" s="109"/>
      <c r="S21" s="109"/>
      <c r="T21" s="93"/>
      <c r="U21" s="109"/>
      <c r="V21" s="93"/>
      <c r="W21" s="109"/>
    </row>
    <row r="22" spans="1:23" s="100" customFormat="1" ht="15" customHeight="1" x14ac:dyDescent="0.2">
      <c r="B22" s="100" t="s">
        <v>154</v>
      </c>
      <c r="E22" s="122" t="str">
        <f>'11'!E29</f>
        <v>28, 29</v>
      </c>
      <c r="F22" s="93"/>
      <c r="G22" s="109">
        <v>8865</v>
      </c>
      <c r="H22" s="109"/>
      <c r="I22" s="109">
        <v>355076</v>
      </c>
      <c r="J22" s="109"/>
      <c r="K22" s="109">
        <v>-59764</v>
      </c>
      <c r="L22" s="109"/>
      <c r="M22" s="109">
        <v>0</v>
      </c>
      <c r="N22" s="109"/>
      <c r="O22" s="109">
        <v>0</v>
      </c>
      <c r="P22" s="109"/>
      <c r="Q22" s="109">
        <v>0</v>
      </c>
      <c r="R22" s="109"/>
      <c r="S22" s="109">
        <v>0</v>
      </c>
      <c r="T22" s="109"/>
      <c r="U22" s="109">
        <v>0</v>
      </c>
      <c r="V22" s="109"/>
      <c r="W22" s="109">
        <f>SUM(G22:U22)</f>
        <v>304177</v>
      </c>
    </row>
    <row r="23" spans="1:23" s="100" customFormat="1" ht="15" customHeight="1" x14ac:dyDescent="0.2">
      <c r="A23" s="100" t="s">
        <v>55</v>
      </c>
      <c r="E23" s="122">
        <f>'11'!E30</f>
        <v>30</v>
      </c>
      <c r="F23" s="93"/>
      <c r="G23" s="109">
        <v>0</v>
      </c>
      <c r="H23" s="109"/>
      <c r="I23" s="109">
        <v>0</v>
      </c>
      <c r="J23" s="109"/>
      <c r="K23" s="109">
        <v>0</v>
      </c>
      <c r="L23" s="109"/>
      <c r="M23" s="109">
        <v>0</v>
      </c>
      <c r="N23" s="109"/>
      <c r="O23" s="109">
        <f>-Q23</f>
        <v>30150000</v>
      </c>
      <c r="P23" s="109"/>
      <c r="Q23" s="109">
        <v>-30150000</v>
      </c>
      <c r="R23" s="109"/>
      <c r="S23" s="109">
        <v>0</v>
      </c>
      <c r="T23" s="109"/>
      <c r="U23" s="109">
        <v>0</v>
      </c>
      <c r="V23" s="109"/>
      <c r="W23" s="109">
        <f>SUM(G23:U23)</f>
        <v>0</v>
      </c>
    </row>
    <row r="24" spans="1:23" s="100" customFormat="1" ht="15" customHeight="1" x14ac:dyDescent="0.2">
      <c r="A24" s="100" t="s">
        <v>151</v>
      </c>
      <c r="E24" s="122"/>
      <c r="F24" s="93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</row>
    <row r="25" spans="1:23" s="100" customFormat="1" ht="15" customHeight="1" x14ac:dyDescent="0.2">
      <c r="B25" s="100" t="s">
        <v>227</v>
      </c>
      <c r="E25" s="115"/>
      <c r="F25" s="93"/>
      <c r="G25" s="114">
        <v>0</v>
      </c>
      <c r="H25" s="109"/>
      <c r="I25" s="114">
        <v>0</v>
      </c>
      <c r="J25" s="109"/>
      <c r="K25" s="114">
        <v>0</v>
      </c>
      <c r="L25" s="109"/>
      <c r="M25" s="114">
        <v>0</v>
      </c>
      <c r="N25" s="109"/>
      <c r="O25" s="114">
        <v>0</v>
      </c>
      <c r="P25" s="109"/>
      <c r="Q25" s="114">
        <f>'9-10'!K28</f>
        <v>585641209</v>
      </c>
      <c r="R25" s="109"/>
      <c r="S25" s="114">
        <f>'9-10'!K44+'9-10'!K50</f>
        <v>-63691874</v>
      </c>
      <c r="T25" s="109"/>
      <c r="U25" s="114">
        <f>'9-10'!K39</f>
        <v>-2194510</v>
      </c>
      <c r="V25" s="109"/>
      <c r="W25" s="114">
        <f>SUM(G25:U25)</f>
        <v>519754825</v>
      </c>
    </row>
    <row r="26" spans="1:23" s="100" customFormat="1" ht="15" customHeight="1" x14ac:dyDescent="0.2">
      <c r="E26" s="115"/>
      <c r="F26" s="93"/>
      <c r="G26" s="116"/>
      <c r="H26" s="116"/>
      <c r="I26" s="116"/>
      <c r="J26" s="93"/>
      <c r="K26" s="116"/>
      <c r="L26" s="93"/>
      <c r="M26" s="116"/>
      <c r="N26" s="93"/>
      <c r="O26" s="116"/>
      <c r="P26" s="93"/>
      <c r="Q26" s="116"/>
      <c r="R26" s="116"/>
      <c r="S26" s="116"/>
      <c r="T26" s="93"/>
      <c r="U26" s="116"/>
      <c r="V26" s="93"/>
      <c r="W26" s="116"/>
    </row>
    <row r="27" spans="1:23" s="99" customFormat="1" ht="15" customHeight="1" thickBot="1" x14ac:dyDescent="0.25">
      <c r="A27" s="111" t="s">
        <v>159</v>
      </c>
      <c r="B27" s="111"/>
      <c r="C27" s="98"/>
      <c r="D27" s="98"/>
      <c r="E27" s="108"/>
      <c r="F27" s="93"/>
      <c r="G27" s="118">
        <f>SUM(G20:G25)</f>
        <v>1432243032</v>
      </c>
      <c r="H27" s="109"/>
      <c r="I27" s="118">
        <f>SUM(I20:I25)</f>
        <v>12391309606</v>
      </c>
      <c r="J27" s="93"/>
      <c r="K27" s="118">
        <f>SUM(K20:K25)</f>
        <v>803347472</v>
      </c>
      <c r="L27" s="93"/>
      <c r="M27" s="118">
        <f>SUM(M20:M25)</f>
        <v>202175962</v>
      </c>
      <c r="N27" s="93"/>
      <c r="O27" s="118">
        <f>SUM(O20:O25)</f>
        <v>127150000</v>
      </c>
      <c r="P27" s="93"/>
      <c r="Q27" s="118">
        <f>SUM(Q20:Q25)</f>
        <v>2664852440</v>
      </c>
      <c r="R27" s="109"/>
      <c r="S27" s="118">
        <f>SUM(S20:S25)</f>
        <v>46517999</v>
      </c>
      <c r="T27" s="93"/>
      <c r="U27" s="118">
        <f>SUM(U20:U25)</f>
        <v>-6582033</v>
      </c>
      <c r="V27" s="93"/>
      <c r="W27" s="118">
        <f>SUM(W20:W25)</f>
        <v>17661014478</v>
      </c>
    </row>
    <row r="28" spans="1:23" s="99" customFormat="1" ht="15" customHeight="1" thickTop="1" x14ac:dyDescent="0.2">
      <c r="A28" s="111"/>
      <c r="B28" s="98"/>
      <c r="C28" s="98"/>
      <c r="D28" s="98"/>
      <c r="E28" s="108"/>
      <c r="F28" s="93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</row>
    <row r="29" spans="1:23" s="99" customFormat="1" ht="15" customHeight="1" x14ac:dyDescent="0.2">
      <c r="A29" s="100"/>
      <c r="B29" s="100"/>
      <c r="C29" s="98"/>
      <c r="D29" s="98"/>
      <c r="E29" s="108"/>
      <c r="F29" s="93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</row>
    <row r="30" spans="1:23" s="99" customFormat="1" ht="15" customHeight="1" x14ac:dyDescent="0.2">
      <c r="A30" s="100"/>
      <c r="B30" s="100"/>
      <c r="C30" s="98"/>
      <c r="D30" s="98"/>
      <c r="E30" s="108"/>
      <c r="F30" s="93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</row>
    <row r="31" spans="1:23" s="99" customFormat="1" ht="15" customHeight="1" x14ac:dyDescent="0.2">
      <c r="A31" s="100"/>
      <c r="B31" s="100"/>
      <c r="C31" s="98"/>
      <c r="D31" s="98"/>
      <c r="E31" s="108"/>
      <c r="F31" s="93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</row>
    <row r="32" spans="1:23" s="99" customFormat="1" ht="15" customHeight="1" x14ac:dyDescent="0.2">
      <c r="A32" s="100"/>
      <c r="B32" s="100"/>
      <c r="C32" s="98"/>
      <c r="D32" s="98"/>
      <c r="E32" s="108"/>
      <c r="F32" s="93"/>
      <c r="G32" s="109"/>
      <c r="H32" s="109"/>
      <c r="I32" s="109"/>
      <c r="J32" s="93"/>
      <c r="K32" s="109"/>
      <c r="L32" s="93"/>
      <c r="M32" s="109"/>
      <c r="N32" s="93"/>
      <c r="O32" s="109"/>
      <c r="P32" s="93"/>
      <c r="Q32" s="109"/>
      <c r="R32" s="109"/>
      <c r="S32" s="109"/>
      <c r="T32" s="93"/>
      <c r="U32" s="109"/>
      <c r="V32" s="93"/>
      <c r="W32" s="109"/>
    </row>
    <row r="33" spans="1:23" s="99" customFormat="1" ht="15" customHeight="1" x14ac:dyDescent="0.2">
      <c r="A33" s="100"/>
      <c r="B33" s="100"/>
      <c r="C33" s="98"/>
      <c r="D33" s="98"/>
      <c r="E33" s="108"/>
      <c r="F33" s="93"/>
      <c r="G33" s="109"/>
      <c r="H33" s="109"/>
      <c r="I33" s="109"/>
      <c r="J33" s="93"/>
      <c r="K33" s="109"/>
      <c r="L33" s="93"/>
      <c r="M33" s="109"/>
      <c r="N33" s="93"/>
      <c r="O33" s="109"/>
      <c r="P33" s="93"/>
      <c r="Q33" s="109"/>
      <c r="R33" s="109"/>
      <c r="S33" s="109"/>
      <c r="T33" s="93"/>
      <c r="U33" s="109"/>
      <c r="V33" s="93"/>
      <c r="W33" s="109"/>
    </row>
    <row r="34" spans="1:23" s="99" customFormat="1" ht="15" customHeight="1" x14ac:dyDescent="0.2">
      <c r="A34" s="100"/>
      <c r="B34" s="100"/>
      <c r="C34" s="98"/>
      <c r="D34" s="98"/>
      <c r="E34" s="108"/>
      <c r="F34" s="93"/>
      <c r="G34" s="109"/>
      <c r="H34" s="109"/>
      <c r="I34" s="109"/>
      <c r="J34" s="93"/>
      <c r="K34" s="109"/>
      <c r="L34" s="93"/>
      <c r="M34" s="109"/>
      <c r="N34" s="93"/>
      <c r="O34" s="109"/>
      <c r="P34" s="93"/>
      <c r="Q34" s="109"/>
      <c r="R34" s="109"/>
      <c r="S34" s="109"/>
      <c r="T34" s="93"/>
      <c r="U34" s="109"/>
      <c r="V34" s="93"/>
      <c r="W34" s="109"/>
    </row>
    <row r="35" spans="1:23" s="99" customFormat="1" ht="15" customHeight="1" x14ac:dyDescent="0.2">
      <c r="A35" s="100"/>
      <c r="B35" s="100"/>
      <c r="C35" s="98"/>
      <c r="D35" s="98"/>
      <c r="E35" s="108"/>
      <c r="F35" s="93"/>
      <c r="G35" s="109"/>
      <c r="H35" s="109"/>
      <c r="I35" s="109"/>
      <c r="J35" s="93"/>
      <c r="K35" s="109"/>
      <c r="L35" s="93"/>
      <c r="M35" s="109"/>
      <c r="N35" s="93"/>
      <c r="O35" s="109"/>
      <c r="P35" s="93"/>
      <c r="Q35" s="109"/>
      <c r="R35" s="109"/>
      <c r="S35" s="109"/>
      <c r="T35" s="93"/>
      <c r="U35" s="109"/>
      <c r="V35" s="93"/>
      <c r="W35" s="109"/>
    </row>
    <row r="36" spans="1:23" s="99" customFormat="1" ht="15" customHeight="1" x14ac:dyDescent="0.2">
      <c r="A36" s="111"/>
      <c r="B36" s="98"/>
      <c r="C36" s="98"/>
      <c r="D36" s="98"/>
      <c r="E36" s="108"/>
      <c r="F36" s="93"/>
      <c r="G36" s="109"/>
      <c r="H36" s="109"/>
      <c r="I36" s="109"/>
      <c r="J36" s="93"/>
      <c r="K36" s="109"/>
      <c r="L36" s="93"/>
      <c r="M36" s="109"/>
      <c r="N36" s="93"/>
      <c r="O36" s="109"/>
      <c r="P36" s="93"/>
      <c r="Q36" s="109"/>
      <c r="R36" s="109"/>
      <c r="S36" s="109"/>
      <c r="T36" s="93"/>
      <c r="U36" s="109"/>
      <c r="V36" s="93"/>
      <c r="W36" s="109"/>
    </row>
    <row r="37" spans="1:23" ht="15" customHeight="1" x14ac:dyDescent="0.2">
      <c r="A37" s="119" t="str">
        <f>'6-8'!A55</f>
        <v>The accompanying notes are an integral part of these financial statements.</v>
      </c>
      <c r="B37" s="119"/>
      <c r="C37" s="119"/>
      <c r="D37" s="119"/>
      <c r="E37" s="120"/>
      <c r="F37" s="120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120"/>
    </row>
  </sheetData>
  <mergeCells count="4">
    <mergeCell ref="G6:W6"/>
    <mergeCell ref="S7:U7"/>
    <mergeCell ref="S8:U8"/>
    <mergeCell ref="O9:Q9"/>
  </mergeCells>
  <pageMargins left="0.55000000000000004" right="0.55000000000000004" top="0.5" bottom="0.6" header="0.49" footer="0.4"/>
  <pageSetup paperSize="9" scale="95" firstPageNumber="12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6"/>
  <sheetViews>
    <sheetView topLeftCell="A157" zoomScaleNormal="100" zoomScaleSheetLayoutView="100" workbookViewId="0">
      <selection activeCell="G80" sqref="G80"/>
    </sheetView>
  </sheetViews>
  <sheetFormatPr defaultRowHeight="15" customHeight="1" x14ac:dyDescent="0.2"/>
  <cols>
    <col min="1" max="3" width="1.42578125" style="125" customWidth="1"/>
    <col min="4" max="4" width="31.5703125" style="125" customWidth="1"/>
    <col min="5" max="5" width="5.5703125" style="125" customWidth="1"/>
    <col min="6" max="6" width="0.7109375" style="127" customWidth="1"/>
    <col min="7" max="7" width="15" style="124" customWidth="1"/>
    <col min="8" max="8" width="0.7109375" style="125" customWidth="1"/>
    <col min="9" max="9" width="15" style="124" customWidth="1"/>
    <col min="10" max="10" width="0.7109375" style="124" customWidth="1"/>
    <col min="11" max="11" width="17.5703125" style="124" bestFit="1" customWidth="1"/>
    <col min="12" max="12" width="0.7109375" style="124" customWidth="1"/>
    <col min="13" max="13" width="15" style="124" customWidth="1"/>
    <col min="14" max="14" width="9.140625" style="125"/>
    <col min="15" max="15" width="13.28515625" style="125" customWidth="1"/>
    <col min="16" max="16384" width="9.140625" style="125"/>
  </cols>
  <sheetData>
    <row r="1" spans="1:17" ht="15" customHeight="1" x14ac:dyDescent="0.2">
      <c r="A1" s="70" t="str">
        <f>'6-8'!A1</f>
        <v>WHA Corporation Public Company Limited</v>
      </c>
      <c r="C1" s="36"/>
      <c r="D1" s="86"/>
    </row>
    <row r="2" spans="1:17" ht="15" customHeight="1" x14ac:dyDescent="0.2">
      <c r="A2" s="70" t="s">
        <v>241</v>
      </c>
      <c r="C2" s="36"/>
      <c r="D2" s="36"/>
    </row>
    <row r="3" spans="1:17" ht="15" customHeight="1" x14ac:dyDescent="0.2">
      <c r="A3" s="152" t="str">
        <f>'9-10'!A3</f>
        <v>For the year ended 31 December 2016</v>
      </c>
      <c r="B3" s="126"/>
      <c r="C3" s="153"/>
      <c r="D3" s="153"/>
      <c r="E3" s="126"/>
      <c r="F3" s="126"/>
      <c r="G3" s="24"/>
      <c r="H3" s="126"/>
      <c r="I3" s="24"/>
      <c r="J3" s="24"/>
      <c r="K3" s="24"/>
      <c r="L3" s="24"/>
      <c r="M3" s="24"/>
    </row>
    <row r="4" spans="1:17" ht="15" customHeight="1" x14ac:dyDescent="0.2">
      <c r="A4" s="154"/>
      <c r="B4" s="127"/>
      <c r="C4" s="86"/>
      <c r="D4" s="86"/>
      <c r="E4" s="127"/>
      <c r="G4" s="23"/>
      <c r="H4" s="127"/>
      <c r="I4" s="23"/>
      <c r="J4" s="23"/>
      <c r="K4" s="23"/>
      <c r="L4" s="23"/>
      <c r="M4" s="23"/>
    </row>
    <row r="5" spans="1:17" ht="15" customHeight="1" x14ac:dyDescent="0.2">
      <c r="A5" s="154"/>
      <c r="B5" s="127"/>
      <c r="C5" s="86"/>
      <c r="D5" s="86"/>
      <c r="E5" s="127"/>
      <c r="G5" s="23"/>
      <c r="H5" s="127"/>
      <c r="I5" s="23"/>
      <c r="J5" s="23"/>
      <c r="K5" s="23"/>
      <c r="L5" s="23"/>
      <c r="M5" s="23"/>
    </row>
    <row r="6" spans="1:17" s="3" customFormat="1" ht="15" customHeight="1" x14ac:dyDescent="0.2">
      <c r="G6" s="192" t="str">
        <f>'6-8'!G6:I6</f>
        <v>Consolidated financial statements</v>
      </c>
      <c r="H6" s="192"/>
      <c r="I6" s="192"/>
      <c r="J6" s="4"/>
      <c r="K6" s="192" t="str">
        <f>'6-8'!K6:M6</f>
        <v>Separate financial statements</v>
      </c>
      <c r="L6" s="192"/>
      <c r="M6" s="192"/>
    </row>
    <row r="7" spans="1:17" s="3" customFormat="1" ht="15" customHeight="1" x14ac:dyDescent="0.2">
      <c r="A7" s="44"/>
      <c r="G7" s="8" t="str">
        <f>'6-8'!G7</f>
        <v>2016</v>
      </c>
      <c r="I7" s="8" t="str">
        <f>'6-8'!I7</f>
        <v>2015</v>
      </c>
      <c r="J7" s="9"/>
      <c r="K7" s="8" t="str">
        <f>'6-8'!K7</f>
        <v>2016</v>
      </c>
      <c r="M7" s="8" t="str">
        <f>'6-8'!M7</f>
        <v>2015</v>
      </c>
    </row>
    <row r="8" spans="1:17" ht="15" customHeight="1" x14ac:dyDescent="0.2">
      <c r="A8" s="36"/>
      <c r="C8" s="128"/>
      <c r="D8" s="128"/>
      <c r="E8" s="155" t="s">
        <v>1</v>
      </c>
      <c r="F8" s="146"/>
      <c r="G8" s="13" t="str">
        <f>'6-8'!G9</f>
        <v>Baht</v>
      </c>
      <c r="H8" s="12"/>
      <c r="I8" s="13" t="str">
        <f>'6-8'!I9</f>
        <v>Baht</v>
      </c>
      <c r="J8" s="9"/>
      <c r="K8" s="13" t="str">
        <f>'6-8'!K9</f>
        <v>Baht</v>
      </c>
      <c r="L8" s="9"/>
      <c r="M8" s="13" t="str">
        <f>'6-8'!M9</f>
        <v>Baht</v>
      </c>
    </row>
    <row r="9" spans="1:17" ht="15" customHeight="1" x14ac:dyDescent="0.2">
      <c r="A9" s="36"/>
      <c r="C9" s="128"/>
      <c r="D9" s="128"/>
      <c r="E9" s="175"/>
      <c r="F9" s="146"/>
      <c r="G9" s="34"/>
      <c r="H9" s="12"/>
      <c r="I9" s="34"/>
      <c r="J9" s="9"/>
      <c r="K9" s="34"/>
      <c r="L9" s="9"/>
      <c r="M9" s="34"/>
    </row>
    <row r="10" spans="1:17" s="128" customFormat="1" ht="15" customHeight="1" x14ac:dyDescent="0.2">
      <c r="A10" s="81" t="s">
        <v>32</v>
      </c>
      <c r="B10" s="125"/>
      <c r="C10" s="133"/>
      <c r="D10" s="133"/>
      <c r="E10" s="156"/>
      <c r="F10" s="143"/>
      <c r="N10" s="133"/>
      <c r="O10" s="133"/>
      <c r="P10" s="133"/>
      <c r="Q10" s="133"/>
    </row>
    <row r="11" spans="1:17" s="128" customFormat="1" ht="15" customHeight="1" x14ac:dyDescent="0.2">
      <c r="A11" s="56" t="s">
        <v>121</v>
      </c>
      <c r="B11" s="125"/>
      <c r="C11" s="125"/>
      <c r="D11" s="133"/>
      <c r="E11" s="156"/>
      <c r="F11" s="143"/>
      <c r="G11" s="129">
        <f>'9-10'!G25</f>
        <v>3982895669</v>
      </c>
      <c r="I11" s="129">
        <f>'9-10'!I25</f>
        <v>2253923775</v>
      </c>
      <c r="K11" s="177">
        <f>'9-10'!K25</f>
        <v>680524513</v>
      </c>
      <c r="L11" s="177"/>
      <c r="M11" s="177">
        <f>'9-10'!M25</f>
        <v>633621128</v>
      </c>
      <c r="N11" s="133"/>
      <c r="O11" s="133"/>
      <c r="P11" s="133"/>
      <c r="Q11" s="133"/>
    </row>
    <row r="12" spans="1:17" s="128" customFormat="1" ht="15" customHeight="1" x14ac:dyDescent="0.2">
      <c r="A12" s="56" t="s">
        <v>161</v>
      </c>
      <c r="B12" s="125"/>
      <c r="C12" s="125"/>
      <c r="D12" s="133"/>
      <c r="E12" s="156"/>
      <c r="F12" s="143"/>
      <c r="G12" s="129"/>
      <c r="H12" s="129"/>
      <c r="I12" s="129"/>
      <c r="J12" s="129"/>
      <c r="K12" s="177"/>
      <c r="L12" s="177"/>
      <c r="M12" s="130"/>
      <c r="N12" s="133"/>
      <c r="O12" s="133"/>
      <c r="P12" s="133"/>
      <c r="Q12" s="133"/>
    </row>
    <row r="13" spans="1:17" ht="15" customHeight="1" x14ac:dyDescent="0.2">
      <c r="B13" s="125" t="s">
        <v>162</v>
      </c>
      <c r="E13" s="157"/>
      <c r="G13" s="129">
        <v>-15996874</v>
      </c>
      <c r="H13" s="129"/>
      <c r="I13" s="131">
        <v>-5943357</v>
      </c>
      <c r="J13" s="129"/>
      <c r="K13" s="177">
        <v>0</v>
      </c>
      <c r="L13" s="177"/>
      <c r="M13" s="131">
        <v>-7404359</v>
      </c>
    </row>
    <row r="14" spans="1:17" s="128" customFormat="1" ht="15" customHeight="1" x14ac:dyDescent="0.2">
      <c r="A14" s="125"/>
      <c r="B14" s="56" t="s">
        <v>163</v>
      </c>
      <c r="C14" s="125"/>
      <c r="D14" s="133"/>
      <c r="E14" s="156" t="str">
        <f>'6-8'!E36&amp;", "&amp;'6-8'!E37</f>
        <v>18, 19</v>
      </c>
      <c r="F14" s="143"/>
      <c r="G14" s="129">
        <v>563724676</v>
      </c>
      <c r="H14" s="129"/>
      <c r="I14" s="130">
        <v>504886088</v>
      </c>
      <c r="J14" s="129">
        <v>0</v>
      </c>
      <c r="K14" s="177">
        <v>213276534</v>
      </c>
      <c r="L14" s="177">
        <v>0</v>
      </c>
      <c r="M14" s="130">
        <v>231289820</v>
      </c>
      <c r="N14" s="133"/>
      <c r="O14" s="133"/>
      <c r="P14" s="133"/>
      <c r="Q14" s="133"/>
    </row>
    <row r="15" spans="1:17" s="128" customFormat="1" ht="15" customHeight="1" x14ac:dyDescent="0.2">
      <c r="A15" s="125"/>
      <c r="B15" s="56" t="s">
        <v>36</v>
      </c>
      <c r="C15" s="125"/>
      <c r="D15" s="133"/>
      <c r="E15" s="158"/>
      <c r="F15" s="10"/>
      <c r="G15" s="129">
        <v>33279018</v>
      </c>
      <c r="H15" s="129"/>
      <c r="I15" s="130">
        <v>9987371</v>
      </c>
      <c r="J15" s="129"/>
      <c r="K15" s="177">
        <v>1846236</v>
      </c>
      <c r="L15" s="177"/>
      <c r="M15" s="130">
        <v>2525517</v>
      </c>
      <c r="N15" s="133"/>
      <c r="O15" s="133"/>
      <c r="P15" s="133"/>
      <c r="Q15" s="133"/>
    </row>
    <row r="16" spans="1:17" s="128" customFormat="1" ht="15" customHeight="1" x14ac:dyDescent="0.2">
      <c r="A16" s="125"/>
      <c r="B16" s="159" t="s">
        <v>164</v>
      </c>
      <c r="C16" s="125"/>
      <c r="D16" s="133"/>
      <c r="E16" s="156">
        <v>20</v>
      </c>
      <c r="F16" s="143"/>
      <c r="G16" s="129">
        <v>12057952</v>
      </c>
      <c r="H16" s="129"/>
      <c r="I16" s="130">
        <v>248746523</v>
      </c>
      <c r="J16" s="129"/>
      <c r="K16" s="177">
        <v>0</v>
      </c>
      <c r="L16" s="177"/>
      <c r="M16" s="130">
        <v>0</v>
      </c>
      <c r="N16" s="133"/>
      <c r="O16" s="133"/>
      <c r="P16" s="133"/>
      <c r="Q16" s="133"/>
    </row>
    <row r="17" spans="1:17" s="128" customFormat="1" ht="15" customHeight="1" x14ac:dyDescent="0.2">
      <c r="A17" s="125"/>
      <c r="B17" s="159" t="s">
        <v>165</v>
      </c>
      <c r="C17" s="125"/>
      <c r="D17" s="133"/>
      <c r="E17" s="156"/>
      <c r="F17" s="143"/>
      <c r="G17" s="129">
        <v>2148329</v>
      </c>
      <c r="H17" s="129"/>
      <c r="I17" s="130">
        <v>0</v>
      </c>
      <c r="J17" s="129"/>
      <c r="K17" s="177">
        <v>0</v>
      </c>
      <c r="L17" s="177"/>
      <c r="M17" s="130">
        <v>0</v>
      </c>
      <c r="N17" s="133"/>
      <c r="O17" s="133"/>
      <c r="P17" s="133"/>
      <c r="Q17" s="133"/>
    </row>
    <row r="18" spans="1:17" s="128" customFormat="1" ht="15" customHeight="1" x14ac:dyDescent="0.2">
      <c r="A18" s="125"/>
      <c r="B18" s="125" t="s">
        <v>252</v>
      </c>
      <c r="C18" s="125"/>
      <c r="D18" s="133"/>
      <c r="E18" s="160">
        <f>'9-10'!E18</f>
        <v>32</v>
      </c>
      <c r="F18" s="143"/>
      <c r="G18" s="129">
        <v>-14301884</v>
      </c>
      <c r="H18" s="129"/>
      <c r="I18" s="130">
        <v>-27582813</v>
      </c>
      <c r="J18" s="129"/>
      <c r="K18" s="177">
        <v>-4535068</v>
      </c>
      <c r="L18" s="177"/>
      <c r="M18" s="130">
        <v>-17890085</v>
      </c>
      <c r="N18" s="133"/>
      <c r="O18" s="133"/>
      <c r="P18" s="133"/>
      <c r="Q18" s="133"/>
    </row>
    <row r="19" spans="1:17" s="128" customFormat="1" ht="15" customHeight="1" x14ac:dyDescent="0.2">
      <c r="A19" s="125"/>
      <c r="B19" s="125" t="s">
        <v>261</v>
      </c>
      <c r="C19" s="125"/>
      <c r="D19" s="133"/>
      <c r="K19" s="180"/>
      <c r="L19" s="180"/>
      <c r="M19" s="180"/>
      <c r="N19" s="133"/>
      <c r="O19" s="133"/>
      <c r="P19" s="133"/>
      <c r="Q19" s="133"/>
    </row>
    <row r="20" spans="1:17" s="128" customFormat="1" ht="15" customHeight="1" x14ac:dyDescent="0.2">
      <c r="A20" s="125"/>
      <c r="B20" s="125"/>
      <c r="C20" s="125" t="s">
        <v>195</v>
      </c>
      <c r="D20" s="133"/>
      <c r="E20" s="160">
        <f>E18</f>
        <v>32</v>
      </c>
      <c r="F20" s="143"/>
      <c r="G20" s="129">
        <v>-3708371</v>
      </c>
      <c r="H20" s="129"/>
      <c r="I20" s="130">
        <v>0</v>
      </c>
      <c r="J20" s="129"/>
      <c r="K20" s="177">
        <v>-3644119</v>
      </c>
      <c r="L20" s="177"/>
      <c r="M20" s="130">
        <v>0</v>
      </c>
      <c r="N20" s="133"/>
      <c r="O20" s="133"/>
      <c r="P20" s="133"/>
      <c r="Q20" s="133"/>
    </row>
    <row r="21" spans="1:17" s="133" customFormat="1" ht="15" customHeight="1" x14ac:dyDescent="0.2">
      <c r="B21" s="125" t="s">
        <v>272</v>
      </c>
      <c r="C21" s="125"/>
      <c r="E21" s="156">
        <v>32</v>
      </c>
      <c r="G21" s="132">
        <v>-388305</v>
      </c>
      <c r="I21" s="130">
        <v>0</v>
      </c>
      <c r="K21" s="134">
        <v>0</v>
      </c>
      <c r="L21" s="181"/>
      <c r="M21" s="134">
        <v>0</v>
      </c>
    </row>
    <row r="22" spans="1:17" s="133" customFormat="1" ht="15" customHeight="1" x14ac:dyDescent="0.2">
      <c r="B22" s="125" t="s">
        <v>273</v>
      </c>
      <c r="C22" s="125"/>
      <c r="E22" s="160">
        <f>E18</f>
        <v>32</v>
      </c>
      <c r="F22" s="161"/>
      <c r="G22" s="132">
        <v>0</v>
      </c>
      <c r="I22" s="130">
        <v>-101428623</v>
      </c>
      <c r="K22" s="134">
        <v>0</v>
      </c>
      <c r="L22" s="181"/>
      <c r="M22" s="134">
        <v>0</v>
      </c>
    </row>
    <row r="23" spans="1:17" s="133" customFormat="1" ht="15" customHeight="1" x14ac:dyDescent="0.2">
      <c r="B23" s="125" t="s">
        <v>274</v>
      </c>
      <c r="C23" s="125"/>
      <c r="E23" s="160">
        <f>E18</f>
        <v>32</v>
      </c>
      <c r="F23" s="161"/>
      <c r="G23" s="132">
        <v>-784117</v>
      </c>
      <c r="I23" s="130">
        <v>0</v>
      </c>
      <c r="K23" s="181">
        <v>-10492404</v>
      </c>
      <c r="L23" s="181"/>
      <c r="M23" s="130">
        <v>0</v>
      </c>
    </row>
    <row r="24" spans="1:17" s="133" customFormat="1" ht="15" customHeight="1" x14ac:dyDescent="0.2">
      <c r="B24" s="125" t="s">
        <v>166</v>
      </c>
      <c r="C24" s="125"/>
      <c r="E24" s="156"/>
      <c r="F24" s="161"/>
      <c r="G24" s="132">
        <v>-5238650668</v>
      </c>
      <c r="I24" s="130">
        <v>-1118031320</v>
      </c>
      <c r="K24" s="181">
        <v>-1164723041</v>
      </c>
      <c r="L24" s="181"/>
      <c r="M24" s="130">
        <v>-1094728323</v>
      </c>
    </row>
    <row r="25" spans="1:17" s="128" customFormat="1" ht="15" customHeight="1" x14ac:dyDescent="0.2">
      <c r="A25" s="125"/>
      <c r="B25" s="125" t="s">
        <v>167</v>
      </c>
      <c r="C25" s="125"/>
      <c r="D25" s="133"/>
      <c r="E25" s="156"/>
      <c r="F25" s="143"/>
      <c r="G25" s="129"/>
      <c r="H25" s="129"/>
      <c r="K25" s="180"/>
      <c r="L25" s="180"/>
      <c r="M25" s="180"/>
      <c r="N25" s="133"/>
      <c r="O25" s="133"/>
      <c r="P25" s="133"/>
      <c r="Q25" s="133"/>
    </row>
    <row r="26" spans="1:17" s="133" customFormat="1" ht="15" customHeight="1" x14ac:dyDescent="0.2">
      <c r="B26" s="125"/>
      <c r="C26" s="125" t="s">
        <v>168</v>
      </c>
      <c r="E26" s="160">
        <f>E18</f>
        <v>32</v>
      </c>
      <c r="F26" s="161"/>
      <c r="G26" s="132">
        <v>-2921178</v>
      </c>
      <c r="I26" s="130">
        <v>-5257254</v>
      </c>
      <c r="J26" s="129"/>
      <c r="K26" s="177">
        <v>-485702</v>
      </c>
      <c r="L26" s="177"/>
      <c r="M26" s="130">
        <v>-7056</v>
      </c>
    </row>
    <row r="27" spans="1:17" s="133" customFormat="1" ht="15" customHeight="1" x14ac:dyDescent="0.2">
      <c r="B27" s="125" t="s">
        <v>169</v>
      </c>
      <c r="C27" s="125"/>
      <c r="E27" s="156"/>
      <c r="F27" s="161"/>
      <c r="G27" s="132"/>
      <c r="K27" s="177"/>
      <c r="L27" s="177"/>
      <c r="M27" s="177"/>
    </row>
    <row r="28" spans="1:17" s="133" customFormat="1" ht="15" customHeight="1" x14ac:dyDescent="0.2">
      <c r="B28" s="125"/>
      <c r="C28" s="125" t="s">
        <v>112</v>
      </c>
      <c r="E28" s="160"/>
      <c r="F28" s="161"/>
      <c r="G28" s="132">
        <v>13910695</v>
      </c>
      <c r="I28" s="132">
        <v>11022135</v>
      </c>
      <c r="K28" s="130">
        <v>0</v>
      </c>
      <c r="L28" s="181"/>
      <c r="M28" s="130">
        <v>0</v>
      </c>
    </row>
    <row r="29" spans="1:17" s="128" customFormat="1" ht="15" customHeight="1" x14ac:dyDescent="0.2">
      <c r="A29" s="125"/>
      <c r="B29" s="125" t="s">
        <v>171</v>
      </c>
      <c r="C29" s="125"/>
      <c r="D29" s="133"/>
      <c r="E29" s="156"/>
      <c r="F29" s="143"/>
      <c r="G29" s="129"/>
      <c r="H29" s="129"/>
      <c r="K29" s="180"/>
      <c r="L29" s="180"/>
      <c r="M29" s="180"/>
      <c r="N29" s="133"/>
      <c r="O29" s="133"/>
      <c r="P29" s="133"/>
      <c r="Q29" s="133"/>
    </row>
    <row r="30" spans="1:17" s="128" customFormat="1" ht="15" customHeight="1" x14ac:dyDescent="0.2">
      <c r="A30" s="125"/>
      <c r="B30" s="125"/>
      <c r="C30" s="125" t="s">
        <v>172</v>
      </c>
      <c r="D30" s="133"/>
      <c r="E30" s="156"/>
      <c r="F30" s="143"/>
      <c r="G30" s="132">
        <v>-34050199</v>
      </c>
      <c r="I30" s="132">
        <v>-47603854</v>
      </c>
      <c r="J30" s="133"/>
      <c r="K30" s="181">
        <v>-23702634</v>
      </c>
      <c r="L30" s="181"/>
      <c r="M30" s="134">
        <v>-29821254</v>
      </c>
      <c r="N30" s="133"/>
      <c r="O30" s="133"/>
      <c r="P30" s="133"/>
      <c r="Q30" s="133"/>
    </row>
    <row r="31" spans="1:17" s="128" customFormat="1" ht="15" customHeight="1" x14ac:dyDescent="0.2">
      <c r="A31" s="125"/>
      <c r="B31" s="3" t="s">
        <v>93</v>
      </c>
      <c r="C31" s="162"/>
      <c r="D31" s="133"/>
      <c r="E31" s="156"/>
      <c r="F31" s="143"/>
      <c r="G31" s="129">
        <v>64188503</v>
      </c>
      <c r="H31" s="129"/>
      <c r="I31" s="130">
        <v>21558159</v>
      </c>
      <c r="J31" s="133"/>
      <c r="K31" s="181">
        <v>39592424</v>
      </c>
      <c r="L31" s="181"/>
      <c r="M31" s="130">
        <v>10156766</v>
      </c>
      <c r="N31" s="133"/>
      <c r="O31" s="133"/>
      <c r="P31" s="133"/>
      <c r="Q31" s="133"/>
    </row>
    <row r="32" spans="1:17" s="128" customFormat="1" ht="15" customHeight="1" x14ac:dyDescent="0.2">
      <c r="A32" s="125"/>
      <c r="B32" s="125" t="s">
        <v>44</v>
      </c>
      <c r="C32" s="125"/>
      <c r="D32" s="133"/>
      <c r="E32" s="156">
        <v>27</v>
      </c>
      <c r="F32" s="143"/>
      <c r="G32" s="129">
        <v>18358964</v>
      </c>
      <c r="H32" s="129"/>
      <c r="I32" s="129">
        <v>12267148</v>
      </c>
      <c r="J32" s="129"/>
      <c r="K32" s="177">
        <v>5534542</v>
      </c>
      <c r="L32" s="177"/>
      <c r="M32" s="130">
        <v>3868992</v>
      </c>
      <c r="N32" s="133"/>
      <c r="O32" s="133"/>
      <c r="P32" s="133"/>
      <c r="Q32" s="133"/>
    </row>
    <row r="33" spans="1:17" s="128" customFormat="1" ht="15" customHeight="1" x14ac:dyDescent="0.2">
      <c r="A33" s="125"/>
      <c r="B33" s="15" t="s">
        <v>173</v>
      </c>
      <c r="C33" s="14"/>
      <c r="D33" s="133"/>
      <c r="E33" s="156"/>
      <c r="F33" s="143"/>
      <c r="H33" s="129"/>
      <c r="K33" s="180"/>
      <c r="L33" s="180"/>
      <c r="M33" s="180"/>
      <c r="N33" s="133"/>
      <c r="O33" s="133"/>
      <c r="P33" s="133"/>
      <c r="Q33" s="133"/>
    </row>
    <row r="34" spans="1:17" s="128" customFormat="1" ht="15" customHeight="1" x14ac:dyDescent="0.2">
      <c r="A34" s="125"/>
      <c r="B34" s="15"/>
      <c r="C34" s="15" t="s">
        <v>98</v>
      </c>
      <c r="D34" s="133"/>
      <c r="E34" s="156"/>
      <c r="F34" s="143"/>
      <c r="G34" s="129">
        <v>-5585921</v>
      </c>
      <c r="H34" s="129"/>
      <c r="I34" s="130">
        <v>-5199379</v>
      </c>
      <c r="J34" s="129"/>
      <c r="K34" s="130">
        <v>0</v>
      </c>
      <c r="L34" s="177"/>
      <c r="M34" s="130">
        <v>0</v>
      </c>
      <c r="N34" s="133"/>
      <c r="O34" s="133"/>
      <c r="P34" s="133"/>
      <c r="Q34" s="133"/>
    </row>
    <row r="35" spans="1:17" s="128" customFormat="1" ht="15" customHeight="1" x14ac:dyDescent="0.2">
      <c r="A35" s="125"/>
      <c r="B35" s="125" t="s">
        <v>38</v>
      </c>
      <c r="C35" s="125"/>
      <c r="D35" s="133"/>
      <c r="E35" s="160">
        <f>E18</f>
        <v>32</v>
      </c>
      <c r="F35" s="143"/>
      <c r="G35" s="129">
        <v>-109212352</v>
      </c>
      <c r="H35" s="129"/>
      <c r="I35" s="129">
        <v>-119544900</v>
      </c>
      <c r="J35" s="129"/>
      <c r="K35" s="177">
        <v>-38722721</v>
      </c>
      <c r="L35" s="177"/>
      <c r="M35" s="130">
        <v>-2212731</v>
      </c>
      <c r="N35" s="133"/>
      <c r="O35" s="133"/>
      <c r="P35" s="133"/>
      <c r="Q35" s="133"/>
    </row>
    <row r="36" spans="1:17" s="128" customFormat="1" ht="15" customHeight="1" x14ac:dyDescent="0.2">
      <c r="A36" s="125"/>
      <c r="B36" s="159" t="s">
        <v>34</v>
      </c>
      <c r="C36" s="125"/>
      <c r="D36" s="133"/>
      <c r="E36" s="160">
        <f>E18</f>
        <v>32</v>
      </c>
      <c r="F36" s="143"/>
      <c r="G36" s="129">
        <v>-183236783</v>
      </c>
      <c r="H36" s="129"/>
      <c r="I36" s="130">
        <v>-111698076</v>
      </c>
      <c r="J36" s="129"/>
      <c r="K36" s="177">
        <v>-178107909</v>
      </c>
      <c r="L36" s="177"/>
      <c r="M36" s="130">
        <v>-377794650</v>
      </c>
      <c r="N36" s="133"/>
      <c r="O36" s="133"/>
      <c r="P36" s="133"/>
      <c r="Q36" s="133"/>
    </row>
    <row r="37" spans="1:17" s="128" customFormat="1" ht="15" customHeight="1" x14ac:dyDescent="0.2">
      <c r="A37" s="125"/>
      <c r="B37" s="159" t="s">
        <v>21</v>
      </c>
      <c r="C37" s="125"/>
      <c r="D37" s="133"/>
      <c r="E37" s="160">
        <f>'9-10'!E21</f>
        <v>33</v>
      </c>
      <c r="F37" s="143"/>
      <c r="G37" s="129">
        <v>2432152246</v>
      </c>
      <c r="H37" s="129"/>
      <c r="I37" s="130">
        <v>2284313944</v>
      </c>
      <c r="J37" s="129"/>
      <c r="K37" s="177">
        <v>799673895</v>
      </c>
      <c r="L37" s="177"/>
      <c r="M37" s="130">
        <v>972989871</v>
      </c>
      <c r="N37" s="133"/>
      <c r="O37" s="133"/>
      <c r="P37" s="133"/>
      <c r="Q37" s="133"/>
    </row>
    <row r="38" spans="1:17" s="128" customFormat="1" ht="15" customHeight="1" x14ac:dyDescent="0.2">
      <c r="A38" s="125"/>
      <c r="B38" s="125" t="s">
        <v>174</v>
      </c>
      <c r="C38" s="125"/>
      <c r="D38" s="133"/>
      <c r="E38" s="156"/>
      <c r="F38" s="143"/>
      <c r="H38" s="129"/>
      <c r="K38" s="180"/>
      <c r="L38" s="180"/>
      <c r="M38" s="180"/>
      <c r="N38" s="133"/>
      <c r="O38" s="133"/>
      <c r="P38" s="133"/>
      <c r="Q38" s="133"/>
    </row>
    <row r="39" spans="1:17" s="128" customFormat="1" ht="15" customHeight="1" x14ac:dyDescent="0.2">
      <c r="A39" s="125"/>
      <c r="B39" s="125"/>
      <c r="C39" s="125" t="s">
        <v>175</v>
      </c>
      <c r="D39" s="133"/>
      <c r="E39" s="50" t="str">
        <f>'6-8'!E32&amp;", "&amp;'6-8'!E34</f>
        <v>14, 16</v>
      </c>
      <c r="F39" s="143"/>
      <c r="G39" s="129">
        <v>-1006213821</v>
      </c>
      <c r="H39" s="129"/>
      <c r="I39" s="130">
        <v>-1038018509</v>
      </c>
      <c r="J39" s="129"/>
      <c r="K39" s="130">
        <v>0</v>
      </c>
      <c r="L39" s="177"/>
      <c r="M39" s="130">
        <v>0</v>
      </c>
      <c r="N39" s="133"/>
      <c r="O39" s="133"/>
      <c r="P39" s="133"/>
      <c r="Q39" s="133"/>
    </row>
    <row r="40" spans="1:17" s="128" customFormat="1" ht="15" customHeight="1" x14ac:dyDescent="0.2">
      <c r="A40" s="56" t="s">
        <v>176</v>
      </c>
      <c r="B40" s="125"/>
      <c r="C40" s="125"/>
      <c r="D40" s="133"/>
      <c r="E40" s="163"/>
      <c r="F40" s="143"/>
      <c r="G40" s="129"/>
      <c r="H40" s="129"/>
      <c r="I40" s="129"/>
      <c r="J40" s="129"/>
      <c r="K40" s="177"/>
      <c r="L40" s="177"/>
      <c r="M40" s="130"/>
      <c r="N40" s="133"/>
      <c r="O40" s="133"/>
      <c r="P40" s="133"/>
      <c r="Q40" s="133"/>
    </row>
    <row r="41" spans="1:17" s="128" customFormat="1" ht="15" customHeight="1" x14ac:dyDescent="0.2">
      <c r="A41" s="125"/>
      <c r="B41" s="16" t="s">
        <v>39</v>
      </c>
      <c r="C41" s="16"/>
      <c r="D41" s="133"/>
      <c r="E41" s="156"/>
      <c r="F41" s="143"/>
      <c r="G41" s="129">
        <v>-53101013</v>
      </c>
      <c r="H41" s="129"/>
      <c r="I41" s="130">
        <v>-87842947</v>
      </c>
      <c r="J41" s="129"/>
      <c r="K41" s="130">
        <v>74092759</v>
      </c>
      <c r="L41" s="177"/>
      <c r="M41" s="130">
        <v>-5767840.0000000047</v>
      </c>
      <c r="N41" s="133"/>
      <c r="O41" s="133"/>
      <c r="P41" s="133"/>
      <c r="Q41" s="133"/>
    </row>
    <row r="42" spans="1:17" s="128" customFormat="1" ht="15" customHeight="1" x14ac:dyDescent="0.2">
      <c r="A42" s="125"/>
      <c r="B42" s="16" t="s">
        <v>75</v>
      </c>
      <c r="C42" s="16"/>
      <c r="D42" s="133"/>
      <c r="E42" s="156"/>
      <c r="F42" s="143"/>
      <c r="G42" s="129">
        <v>673876981</v>
      </c>
      <c r="H42" s="129"/>
      <c r="I42" s="130">
        <v>53586504</v>
      </c>
      <c r="J42" s="129"/>
      <c r="K42" s="130">
        <v>0</v>
      </c>
      <c r="L42" s="177"/>
      <c r="M42" s="130">
        <v>0</v>
      </c>
      <c r="N42" s="133"/>
      <c r="O42" s="133"/>
      <c r="P42" s="133"/>
      <c r="Q42" s="133"/>
    </row>
    <row r="43" spans="1:17" s="128" customFormat="1" ht="15" customHeight="1" x14ac:dyDescent="0.2">
      <c r="A43" s="125"/>
      <c r="B43" s="16" t="s">
        <v>6</v>
      </c>
      <c r="C43" s="125"/>
      <c r="D43" s="133"/>
      <c r="E43" s="156"/>
      <c r="F43" s="143"/>
      <c r="G43" s="129">
        <v>-154147254</v>
      </c>
      <c r="H43" s="129"/>
      <c r="I43" s="130">
        <v>70110725</v>
      </c>
      <c r="J43" s="129"/>
      <c r="K43" s="130">
        <v>2926394</v>
      </c>
      <c r="L43" s="177"/>
      <c r="M43" s="130">
        <v>44663280</v>
      </c>
      <c r="N43" s="133"/>
      <c r="O43" s="133"/>
      <c r="P43" s="133"/>
      <c r="Q43" s="133"/>
    </row>
    <row r="44" spans="1:17" s="128" customFormat="1" ht="15" customHeight="1" x14ac:dyDescent="0.2">
      <c r="A44" s="125"/>
      <c r="B44" s="125" t="s">
        <v>8</v>
      </c>
      <c r="C44" s="125"/>
      <c r="D44" s="133"/>
      <c r="E44" s="156"/>
      <c r="F44" s="143"/>
      <c r="G44" s="129">
        <v>-35782862</v>
      </c>
      <c r="H44" s="129"/>
      <c r="I44" s="130">
        <v>-44960205</v>
      </c>
      <c r="J44" s="129"/>
      <c r="K44" s="130">
        <v>-1311077</v>
      </c>
      <c r="L44" s="177"/>
      <c r="M44" s="130">
        <v>-4077374</v>
      </c>
      <c r="N44" s="133"/>
      <c r="O44" s="133"/>
      <c r="P44" s="133"/>
      <c r="Q44" s="133"/>
    </row>
    <row r="45" spans="1:17" s="128" customFormat="1" ht="15" customHeight="1" x14ac:dyDescent="0.2">
      <c r="A45" s="125"/>
      <c r="B45" s="15" t="s">
        <v>40</v>
      </c>
      <c r="C45" s="15"/>
      <c r="D45" s="133"/>
      <c r="E45" s="156"/>
      <c r="F45" s="143"/>
      <c r="G45" s="129">
        <v>-156124733</v>
      </c>
      <c r="H45" s="129"/>
      <c r="I45" s="130">
        <v>-281439808</v>
      </c>
      <c r="J45" s="129"/>
      <c r="K45" s="130">
        <v>58378473</v>
      </c>
      <c r="L45" s="177"/>
      <c r="M45" s="130">
        <v>-123690009</v>
      </c>
      <c r="N45" s="133"/>
      <c r="O45" s="133"/>
      <c r="P45" s="133"/>
      <c r="Q45" s="133"/>
    </row>
    <row r="46" spans="1:17" s="128" customFormat="1" ht="15" customHeight="1" x14ac:dyDescent="0.2">
      <c r="A46" s="125"/>
      <c r="B46" s="125" t="s">
        <v>61</v>
      </c>
      <c r="C46" s="15"/>
      <c r="D46" s="133"/>
      <c r="E46" s="160">
        <f>'6-8'!E75</f>
        <v>26</v>
      </c>
      <c r="F46" s="143"/>
      <c r="G46" s="129">
        <v>-123738313</v>
      </c>
      <c r="H46" s="129"/>
      <c r="I46" s="130">
        <f>-26018719+2388800000</f>
        <v>2362781281</v>
      </c>
      <c r="J46" s="129"/>
      <c r="K46" s="134">
        <v>-118544882</v>
      </c>
      <c r="L46" s="177"/>
      <c r="M46" s="130">
        <f>-26018719+2388800000</f>
        <v>2362781281</v>
      </c>
      <c r="N46" s="133"/>
      <c r="O46" s="133"/>
      <c r="P46" s="133"/>
      <c r="Q46" s="133"/>
    </row>
    <row r="47" spans="1:17" s="128" customFormat="1" ht="15" customHeight="1" x14ac:dyDescent="0.2">
      <c r="A47" s="125"/>
      <c r="B47" s="125" t="s">
        <v>60</v>
      </c>
      <c r="C47" s="15"/>
      <c r="D47" s="133"/>
      <c r="E47" s="156"/>
      <c r="F47" s="143"/>
      <c r="G47" s="129">
        <v>212951090</v>
      </c>
      <c r="H47" s="129"/>
      <c r="I47" s="130">
        <v>328888600</v>
      </c>
      <c r="J47" s="129"/>
      <c r="K47" s="130">
        <v>2044649</v>
      </c>
      <c r="L47" s="177"/>
      <c r="M47" s="130">
        <v>6180260</v>
      </c>
      <c r="N47" s="133"/>
      <c r="O47" s="133"/>
      <c r="P47" s="133"/>
      <c r="Q47" s="133"/>
    </row>
    <row r="48" spans="1:17" s="128" customFormat="1" ht="15" customHeight="1" x14ac:dyDescent="0.2">
      <c r="A48" s="36"/>
      <c r="B48" s="125" t="s">
        <v>177</v>
      </c>
      <c r="C48" s="36"/>
      <c r="D48" s="133"/>
      <c r="E48" s="156"/>
      <c r="F48" s="143"/>
      <c r="G48" s="132">
        <v>-173666854</v>
      </c>
      <c r="I48" s="134">
        <v>-91149241</v>
      </c>
      <c r="J48" s="132"/>
      <c r="K48" s="177">
        <v>-41648426</v>
      </c>
      <c r="L48" s="181"/>
      <c r="M48" s="134">
        <v>0</v>
      </c>
      <c r="N48" s="133"/>
      <c r="O48" s="133"/>
      <c r="P48" s="133"/>
      <c r="Q48" s="133"/>
    </row>
    <row r="49" spans="1:17" s="128" customFormat="1" ht="15" customHeight="1" x14ac:dyDescent="0.2">
      <c r="A49" s="125"/>
      <c r="B49" s="125" t="s">
        <v>12</v>
      </c>
      <c r="C49" s="125"/>
      <c r="D49" s="133"/>
      <c r="E49" s="156"/>
      <c r="F49" s="143"/>
      <c r="G49" s="129">
        <v>3642367</v>
      </c>
      <c r="H49" s="129"/>
      <c r="I49" s="130">
        <f>50225169-15576809</f>
        <v>34648360</v>
      </c>
      <c r="J49" s="129"/>
      <c r="K49" s="130">
        <v>8620073</v>
      </c>
      <c r="L49" s="177"/>
      <c r="M49" s="130">
        <v>39039073</v>
      </c>
      <c r="N49" s="133"/>
      <c r="O49" s="133"/>
      <c r="P49" s="133"/>
      <c r="Q49" s="133"/>
    </row>
    <row r="50" spans="1:17" s="128" customFormat="1" ht="15" customHeight="1" x14ac:dyDescent="0.2">
      <c r="A50" s="125"/>
      <c r="B50" s="125" t="s">
        <v>178</v>
      </c>
      <c r="C50" s="125"/>
      <c r="D50" s="133"/>
      <c r="E50" s="156"/>
      <c r="F50" s="143"/>
      <c r="H50" s="129"/>
      <c r="K50" s="130"/>
      <c r="L50" s="180"/>
      <c r="M50" s="180"/>
      <c r="N50" s="133"/>
      <c r="O50" s="133"/>
      <c r="P50" s="133"/>
      <c r="Q50" s="133"/>
    </row>
    <row r="51" spans="1:17" s="128" customFormat="1" ht="15" customHeight="1" x14ac:dyDescent="0.2">
      <c r="A51" s="125"/>
      <c r="B51" s="125"/>
      <c r="C51" s="125" t="s">
        <v>179</v>
      </c>
      <c r="D51" s="133"/>
      <c r="E51" s="156"/>
      <c r="F51" s="143"/>
      <c r="G51" s="129">
        <v>-238461307</v>
      </c>
      <c r="H51" s="129"/>
      <c r="I51" s="130">
        <v>89875440</v>
      </c>
      <c r="J51" s="129"/>
      <c r="K51" s="134">
        <v>-119324615</v>
      </c>
      <c r="L51" s="177"/>
      <c r="M51" s="130">
        <v>-20623659</v>
      </c>
      <c r="N51" s="133"/>
      <c r="O51" s="133"/>
      <c r="P51" s="133"/>
      <c r="Q51" s="133"/>
    </row>
    <row r="52" spans="1:17" s="128" customFormat="1" ht="15" customHeight="1" x14ac:dyDescent="0.2">
      <c r="A52" s="125"/>
      <c r="B52" s="125" t="s">
        <v>180</v>
      </c>
      <c r="C52" s="125"/>
      <c r="D52" s="133"/>
      <c r="E52" s="156"/>
      <c r="F52" s="143"/>
      <c r="G52" s="129">
        <v>-4540248</v>
      </c>
      <c r="H52" s="129"/>
      <c r="I52" s="130">
        <v>0</v>
      </c>
      <c r="J52" s="129"/>
      <c r="K52" s="130">
        <v>0</v>
      </c>
      <c r="L52" s="177"/>
      <c r="M52" s="130">
        <v>0</v>
      </c>
      <c r="N52" s="133"/>
      <c r="O52" s="133"/>
      <c r="P52" s="133"/>
      <c r="Q52" s="133"/>
    </row>
    <row r="53" spans="1:17" s="128" customFormat="1" ht="15" customHeight="1" x14ac:dyDescent="0.2">
      <c r="A53" s="125"/>
      <c r="B53" s="125" t="s">
        <v>51</v>
      </c>
      <c r="C53" s="125"/>
      <c r="D53" s="133"/>
      <c r="E53" s="156"/>
      <c r="F53" s="143"/>
      <c r="G53" s="135">
        <v>-56045961</v>
      </c>
      <c r="H53" s="10"/>
      <c r="I53" s="136">
        <v>3925958</v>
      </c>
      <c r="J53" s="129"/>
      <c r="K53" s="182">
        <v>-18946135</v>
      </c>
      <c r="L53" s="177"/>
      <c r="M53" s="136">
        <v>1159720</v>
      </c>
      <c r="N53" s="133"/>
      <c r="O53" s="133"/>
      <c r="P53" s="133"/>
      <c r="Q53" s="133"/>
    </row>
    <row r="54" spans="1:17" s="128" customFormat="1" ht="9.9499999999999993" customHeight="1" x14ac:dyDescent="0.2">
      <c r="A54" s="125"/>
      <c r="B54" s="125"/>
      <c r="C54" s="133"/>
      <c r="D54" s="133"/>
      <c r="E54" s="156"/>
      <c r="F54" s="143"/>
      <c r="G54" s="129"/>
      <c r="I54" s="129"/>
      <c r="K54" s="177"/>
      <c r="L54" s="177"/>
      <c r="M54" s="177"/>
      <c r="N54" s="133"/>
      <c r="O54" s="133"/>
      <c r="P54" s="133"/>
      <c r="Q54" s="133"/>
    </row>
    <row r="55" spans="1:17" s="128" customFormat="1" ht="15" customHeight="1" x14ac:dyDescent="0.2">
      <c r="A55" s="56" t="s">
        <v>181</v>
      </c>
      <c r="B55" s="125"/>
      <c r="C55" s="133"/>
      <c r="D55" s="133"/>
      <c r="E55" s="156"/>
      <c r="F55" s="143"/>
      <c r="G55" s="129">
        <f>SUM(G11:G53)</f>
        <v>402527472</v>
      </c>
      <c r="H55" s="129"/>
      <c r="I55" s="129">
        <f>SUM(I11:I53)</f>
        <v>5204821725</v>
      </c>
      <c r="J55" s="129"/>
      <c r="K55" s="129">
        <f>SUM(K11:K53)</f>
        <v>162321759</v>
      </c>
      <c r="L55" s="129"/>
      <c r="M55" s="129">
        <f>SUM(M11:M53)</f>
        <v>2624258368</v>
      </c>
      <c r="N55" s="133"/>
      <c r="O55" s="133"/>
      <c r="P55" s="133"/>
      <c r="Q55" s="133"/>
    </row>
    <row r="56" spans="1:17" s="128" customFormat="1" ht="15" customHeight="1" x14ac:dyDescent="0.2">
      <c r="A56" s="56"/>
      <c r="B56" s="125"/>
      <c r="C56" s="133"/>
      <c r="D56" s="133"/>
      <c r="E56" s="156"/>
      <c r="F56" s="143"/>
      <c r="G56" s="129"/>
      <c r="H56" s="129"/>
      <c r="I56" s="129"/>
      <c r="J56" s="129"/>
      <c r="K56" s="177"/>
      <c r="L56" s="177"/>
      <c r="M56" s="177"/>
      <c r="N56" s="133"/>
      <c r="O56" s="133"/>
      <c r="P56" s="133"/>
      <c r="Q56" s="133"/>
    </row>
    <row r="57" spans="1:17" s="128" customFormat="1" ht="15" customHeight="1" x14ac:dyDescent="0.2">
      <c r="A57" s="56"/>
      <c r="B57" s="125"/>
      <c r="C57" s="133"/>
      <c r="D57" s="133"/>
      <c r="E57" s="156"/>
      <c r="F57" s="143"/>
      <c r="G57" s="129"/>
      <c r="H57" s="129"/>
      <c r="I57" s="129"/>
      <c r="J57" s="129"/>
      <c r="K57" s="177"/>
      <c r="L57" s="177"/>
      <c r="M57" s="177"/>
      <c r="N57" s="133"/>
      <c r="O57" s="133"/>
      <c r="P57" s="133"/>
      <c r="Q57" s="133"/>
    </row>
    <row r="58" spans="1:17" s="128" customFormat="1" ht="15" customHeight="1" x14ac:dyDescent="0.2">
      <c r="A58" s="56"/>
      <c r="B58" s="125"/>
      <c r="C58" s="133"/>
      <c r="D58" s="133"/>
      <c r="E58" s="156"/>
      <c r="F58" s="143"/>
      <c r="G58" s="129"/>
      <c r="H58" s="129"/>
      <c r="I58" s="129"/>
      <c r="J58" s="129"/>
      <c r="K58" s="177"/>
      <c r="L58" s="177"/>
      <c r="M58" s="177"/>
      <c r="N58" s="133"/>
      <c r="O58" s="133"/>
      <c r="P58" s="133"/>
      <c r="Q58" s="133"/>
    </row>
    <row r="59" spans="1:17" s="128" customFormat="1" ht="15" customHeight="1" x14ac:dyDescent="0.2">
      <c r="A59" s="56"/>
      <c r="B59" s="125"/>
      <c r="C59" s="133"/>
      <c r="D59" s="133"/>
      <c r="E59" s="156"/>
      <c r="F59" s="143"/>
      <c r="G59" s="129"/>
      <c r="H59" s="129"/>
      <c r="I59" s="129"/>
      <c r="J59" s="129"/>
      <c r="K59" s="177"/>
      <c r="L59" s="177"/>
      <c r="M59" s="177"/>
      <c r="N59" s="133"/>
      <c r="O59" s="133"/>
      <c r="P59" s="133"/>
      <c r="Q59" s="133"/>
    </row>
    <row r="60" spans="1:17" s="128" customFormat="1" ht="15" customHeight="1" x14ac:dyDescent="0.2">
      <c r="A60" s="56"/>
      <c r="B60" s="125"/>
      <c r="C60" s="133"/>
      <c r="D60" s="133"/>
      <c r="E60" s="156"/>
      <c r="F60" s="143"/>
      <c r="G60" s="129"/>
      <c r="H60" s="129"/>
      <c r="I60" s="129"/>
      <c r="J60" s="129"/>
      <c r="K60" s="177"/>
      <c r="L60" s="177"/>
      <c r="M60" s="177"/>
      <c r="N60" s="133"/>
      <c r="O60" s="133"/>
      <c r="P60" s="133"/>
      <c r="Q60" s="133"/>
    </row>
    <row r="61" spans="1:17" s="128" customFormat="1" ht="6" customHeight="1" x14ac:dyDescent="0.2">
      <c r="A61" s="56"/>
      <c r="B61" s="125"/>
      <c r="C61" s="133"/>
      <c r="D61" s="133"/>
      <c r="E61" s="156"/>
      <c r="F61" s="143"/>
      <c r="G61" s="129"/>
      <c r="H61" s="129"/>
      <c r="I61" s="129"/>
      <c r="J61" s="129"/>
      <c r="K61" s="177"/>
      <c r="L61" s="177"/>
      <c r="M61" s="177"/>
      <c r="N61" s="133"/>
      <c r="O61" s="133"/>
      <c r="P61" s="133"/>
      <c r="Q61" s="133"/>
    </row>
    <row r="62" spans="1:17" s="143" customFormat="1" ht="18" customHeight="1" x14ac:dyDescent="0.2">
      <c r="A62" s="28" t="str">
        <f>'6-8'!A55</f>
        <v>The accompanying notes are an integral part of these financial statements.</v>
      </c>
      <c r="B62" s="126"/>
      <c r="C62" s="164"/>
      <c r="D62" s="164"/>
      <c r="E62" s="165"/>
      <c r="F62" s="138"/>
      <c r="G62" s="137"/>
      <c r="H62" s="138"/>
      <c r="I62" s="137"/>
      <c r="J62" s="137"/>
      <c r="K62" s="182"/>
      <c r="L62" s="182"/>
      <c r="M62" s="182"/>
      <c r="N62" s="161"/>
      <c r="O62" s="161"/>
      <c r="P62" s="161"/>
      <c r="Q62" s="161"/>
    </row>
    <row r="63" spans="1:17" ht="14.1" customHeight="1" x14ac:dyDescent="0.2">
      <c r="A63" s="70" t="str">
        <f>A1</f>
        <v>WHA Corporation Public Company Limited</v>
      </c>
      <c r="C63" s="36"/>
      <c r="D63" s="86"/>
      <c r="K63" s="131"/>
      <c r="L63" s="131"/>
      <c r="M63" s="131"/>
    </row>
    <row r="64" spans="1:17" ht="14.1" customHeight="1" x14ac:dyDescent="0.2">
      <c r="A64" s="70" t="str">
        <f>A2</f>
        <v>Statements of Cash Flows</v>
      </c>
      <c r="C64" s="36"/>
      <c r="D64" s="36"/>
      <c r="K64" s="131"/>
      <c r="L64" s="131"/>
      <c r="M64" s="131"/>
    </row>
    <row r="65" spans="1:17" ht="14.1" customHeight="1" x14ac:dyDescent="0.2">
      <c r="A65" s="152" t="str">
        <f>A3</f>
        <v>For the year ended 31 December 2016</v>
      </c>
      <c r="B65" s="126"/>
      <c r="C65" s="153"/>
      <c r="D65" s="153"/>
      <c r="E65" s="126"/>
      <c r="F65" s="126"/>
      <c r="G65" s="24"/>
      <c r="H65" s="126"/>
      <c r="I65" s="24"/>
      <c r="J65" s="24"/>
      <c r="K65" s="183"/>
      <c r="L65" s="183"/>
      <c r="M65" s="183"/>
    </row>
    <row r="66" spans="1:17" ht="14.1" customHeight="1" x14ac:dyDescent="0.2">
      <c r="A66" s="154"/>
      <c r="B66" s="127"/>
      <c r="C66" s="86"/>
      <c r="D66" s="86"/>
      <c r="E66" s="127"/>
      <c r="G66" s="23"/>
      <c r="H66" s="127"/>
      <c r="I66" s="23"/>
      <c r="J66" s="23"/>
      <c r="K66" s="149"/>
      <c r="L66" s="149"/>
      <c r="M66" s="149"/>
    </row>
    <row r="67" spans="1:17" ht="14.1" customHeight="1" x14ac:dyDescent="0.2">
      <c r="A67" s="154"/>
      <c r="B67" s="127"/>
      <c r="C67" s="86"/>
      <c r="D67" s="86"/>
      <c r="E67" s="127"/>
      <c r="G67" s="23"/>
      <c r="H67" s="127"/>
      <c r="I67" s="23"/>
      <c r="J67" s="23"/>
      <c r="K67" s="149"/>
      <c r="L67" s="149"/>
      <c r="M67" s="149"/>
    </row>
    <row r="68" spans="1:17" s="3" customFormat="1" ht="14.1" customHeight="1" x14ac:dyDescent="0.2">
      <c r="G68" s="192" t="str">
        <f>G6</f>
        <v>Consolidated financial statements</v>
      </c>
      <c r="H68" s="192"/>
      <c r="I68" s="192"/>
      <c r="J68" s="4"/>
      <c r="K68" s="195" t="str">
        <f>K6</f>
        <v>Separate financial statements</v>
      </c>
      <c r="L68" s="195"/>
      <c r="M68" s="195"/>
    </row>
    <row r="69" spans="1:17" s="3" customFormat="1" ht="14.1" customHeight="1" x14ac:dyDescent="0.2">
      <c r="A69" s="44"/>
      <c r="G69" s="8" t="str">
        <f>G7</f>
        <v>2016</v>
      </c>
      <c r="I69" s="8" t="str">
        <f>I7</f>
        <v>2015</v>
      </c>
      <c r="J69" s="9"/>
      <c r="K69" s="184" t="str">
        <f>K7</f>
        <v>2016</v>
      </c>
      <c r="L69" s="185"/>
      <c r="M69" s="184" t="str">
        <f>M7</f>
        <v>2015</v>
      </c>
    </row>
    <row r="70" spans="1:17" ht="14.1" customHeight="1" x14ac:dyDescent="0.2">
      <c r="A70" s="36"/>
      <c r="C70" s="128"/>
      <c r="D70" s="128"/>
      <c r="E70" s="155" t="s">
        <v>1</v>
      </c>
      <c r="F70" s="146"/>
      <c r="G70" s="166" t="str">
        <f>G8</f>
        <v>Baht</v>
      </c>
      <c r="H70" s="146"/>
      <c r="I70" s="166" t="str">
        <f>I8</f>
        <v>Baht</v>
      </c>
      <c r="J70" s="147"/>
      <c r="K70" s="186" t="str">
        <f>K8</f>
        <v>Baht</v>
      </c>
      <c r="L70" s="187"/>
      <c r="M70" s="186" t="str">
        <f>M8</f>
        <v>Baht</v>
      </c>
    </row>
    <row r="71" spans="1:17" ht="8.1" customHeight="1" x14ac:dyDescent="0.2">
      <c r="A71" s="36"/>
      <c r="C71" s="128"/>
      <c r="D71" s="128"/>
      <c r="E71" s="175"/>
      <c r="F71" s="146"/>
      <c r="G71" s="145"/>
      <c r="H71" s="146"/>
      <c r="I71" s="145"/>
      <c r="J71" s="147"/>
      <c r="K71" s="188"/>
      <c r="L71" s="187"/>
      <c r="M71" s="188"/>
    </row>
    <row r="72" spans="1:17" s="139" customFormat="1" ht="12" x14ac:dyDescent="0.2">
      <c r="A72" s="167" t="s">
        <v>260</v>
      </c>
      <c r="B72" s="168"/>
      <c r="C72" s="169"/>
      <c r="D72" s="169"/>
      <c r="E72" s="170"/>
      <c r="F72" s="171"/>
      <c r="K72" s="189"/>
      <c r="L72" s="189"/>
      <c r="M72" s="189"/>
      <c r="N72" s="169"/>
      <c r="O72" s="169"/>
      <c r="P72" s="169"/>
      <c r="Q72" s="169"/>
    </row>
    <row r="73" spans="1:17" s="128" customFormat="1" ht="14.1" customHeight="1" x14ac:dyDescent="0.2">
      <c r="A73" s="125" t="s">
        <v>33</v>
      </c>
      <c r="B73" s="125"/>
      <c r="C73" s="125"/>
      <c r="D73" s="133"/>
      <c r="E73" s="156"/>
      <c r="F73" s="143"/>
      <c r="G73" s="129">
        <v>57503940</v>
      </c>
      <c r="H73" s="129"/>
      <c r="I73" s="130">
        <v>115585081</v>
      </c>
      <c r="J73" s="129"/>
      <c r="K73" s="177">
        <v>37438437</v>
      </c>
      <c r="L73" s="177"/>
      <c r="M73" s="130">
        <v>2374953</v>
      </c>
      <c r="N73" s="133"/>
      <c r="O73" s="133"/>
      <c r="P73" s="133"/>
      <c r="Q73" s="133"/>
    </row>
    <row r="74" spans="1:17" s="128" customFormat="1" ht="14.1" customHeight="1" x14ac:dyDescent="0.2">
      <c r="A74" s="56" t="s">
        <v>182</v>
      </c>
      <c r="B74" s="125"/>
      <c r="C74" s="125"/>
      <c r="D74" s="133"/>
      <c r="E74" s="156"/>
      <c r="F74" s="143"/>
      <c r="G74" s="129">
        <v>-2620794740</v>
      </c>
      <c r="H74" s="129"/>
      <c r="I74" s="130">
        <v>-1867769766</v>
      </c>
      <c r="J74" s="129"/>
      <c r="K74" s="177">
        <v>-845566502</v>
      </c>
      <c r="L74" s="177"/>
      <c r="M74" s="130">
        <v>-789039804</v>
      </c>
      <c r="N74" s="133"/>
      <c r="O74" s="133"/>
      <c r="P74" s="133"/>
      <c r="Q74" s="133"/>
    </row>
    <row r="75" spans="1:17" s="128" customFormat="1" ht="14.1" customHeight="1" x14ac:dyDescent="0.2">
      <c r="A75" s="56" t="s">
        <v>183</v>
      </c>
      <c r="B75" s="125"/>
      <c r="C75" s="125"/>
      <c r="D75" s="133"/>
      <c r="E75" s="156"/>
      <c r="F75" s="143"/>
      <c r="G75" s="129">
        <v>879929179</v>
      </c>
      <c r="H75" s="129"/>
      <c r="I75" s="130">
        <f>106894650+1120877415</f>
        <v>1227772065</v>
      </c>
      <c r="J75" s="129"/>
      <c r="K75" s="177">
        <v>155908575</v>
      </c>
      <c r="L75" s="177"/>
      <c r="M75" s="130">
        <v>106894650</v>
      </c>
      <c r="N75" s="133"/>
      <c r="O75" s="133"/>
      <c r="P75" s="133"/>
      <c r="Q75" s="133"/>
    </row>
    <row r="76" spans="1:17" s="128" customFormat="1" ht="14.1" customHeight="1" x14ac:dyDescent="0.2">
      <c r="A76" s="125" t="s">
        <v>184</v>
      </c>
      <c r="B76" s="125"/>
      <c r="C76" s="125"/>
      <c r="D76" s="133"/>
      <c r="E76" s="156"/>
      <c r="F76" s="143"/>
      <c r="G76" s="129">
        <v>25957242</v>
      </c>
      <c r="H76" s="129"/>
      <c r="I76" s="130">
        <v>0</v>
      </c>
      <c r="J76" s="129"/>
      <c r="K76" s="177">
        <v>0</v>
      </c>
      <c r="L76" s="177"/>
      <c r="M76" s="130">
        <v>0</v>
      </c>
      <c r="N76" s="133"/>
      <c r="O76" s="133"/>
      <c r="P76" s="133"/>
      <c r="Q76" s="133"/>
    </row>
    <row r="77" spans="1:17" s="128" customFormat="1" ht="14.1" customHeight="1" x14ac:dyDescent="0.2">
      <c r="A77" s="125" t="s">
        <v>35</v>
      </c>
      <c r="B77" s="125"/>
      <c r="C77" s="125"/>
      <c r="D77" s="133"/>
      <c r="E77" s="156"/>
      <c r="F77" s="143"/>
      <c r="G77" s="135">
        <v>-326461377</v>
      </c>
      <c r="H77" s="10"/>
      <c r="I77" s="136">
        <v>-170504216</v>
      </c>
      <c r="J77" s="10"/>
      <c r="K77" s="182">
        <v>-32392269</v>
      </c>
      <c r="L77" s="190"/>
      <c r="M77" s="136">
        <v>-31216349</v>
      </c>
      <c r="N77" s="133"/>
      <c r="O77" s="133"/>
      <c r="P77" s="133"/>
      <c r="Q77" s="133"/>
    </row>
    <row r="78" spans="1:17" s="128" customFormat="1" ht="8.1" customHeight="1" x14ac:dyDescent="0.2">
      <c r="A78" s="125"/>
      <c r="B78" s="125"/>
      <c r="C78" s="133"/>
      <c r="D78" s="133"/>
      <c r="E78" s="156"/>
      <c r="F78" s="143"/>
      <c r="G78" s="129"/>
      <c r="I78" s="129"/>
      <c r="K78" s="177"/>
      <c r="L78" s="181"/>
      <c r="M78" s="177"/>
      <c r="N78" s="133"/>
      <c r="O78" s="133"/>
      <c r="P78" s="133"/>
      <c r="Q78" s="133"/>
    </row>
    <row r="79" spans="1:17" s="128" customFormat="1" ht="14.1" customHeight="1" x14ac:dyDescent="0.2">
      <c r="A79" s="56" t="s">
        <v>185</v>
      </c>
      <c r="B79" s="125"/>
      <c r="C79" s="36"/>
      <c r="D79" s="133"/>
      <c r="E79" s="156"/>
      <c r="F79" s="143"/>
      <c r="G79" s="132"/>
      <c r="I79" s="132"/>
      <c r="J79" s="132"/>
      <c r="K79" s="181"/>
      <c r="L79" s="181"/>
      <c r="M79" s="181"/>
      <c r="N79" s="133"/>
      <c r="O79" s="133"/>
      <c r="P79" s="133"/>
      <c r="Q79" s="133"/>
    </row>
    <row r="80" spans="1:17" s="128" customFormat="1" ht="14.1" customHeight="1" x14ac:dyDescent="0.2">
      <c r="B80" s="125" t="s">
        <v>186</v>
      </c>
      <c r="C80" s="36"/>
      <c r="D80" s="133"/>
      <c r="E80" s="156"/>
      <c r="F80" s="143"/>
      <c r="G80" s="137">
        <f>SUM(G55,G73:G77)</f>
        <v>-1581338284</v>
      </c>
      <c r="I80" s="137">
        <f>SUM(I55,I73:I77)</f>
        <v>4509904889</v>
      </c>
      <c r="K80" s="182">
        <f>SUM(K55,K73:K77)</f>
        <v>-522290000</v>
      </c>
      <c r="L80" s="181"/>
      <c r="M80" s="182">
        <f>SUM(M55,M73:M77)</f>
        <v>1913271818</v>
      </c>
      <c r="N80" s="133"/>
      <c r="O80" s="133"/>
      <c r="P80" s="133"/>
      <c r="Q80" s="133"/>
    </row>
    <row r="81" spans="1:17" s="128" customFormat="1" ht="8.1" customHeight="1" x14ac:dyDescent="0.2">
      <c r="B81" s="125"/>
      <c r="C81" s="36"/>
      <c r="D81" s="133"/>
      <c r="E81" s="156"/>
      <c r="F81" s="143"/>
      <c r="G81" s="132"/>
      <c r="I81" s="132"/>
      <c r="K81" s="181"/>
      <c r="L81" s="181"/>
      <c r="M81" s="181"/>
      <c r="N81" s="133"/>
      <c r="O81" s="133"/>
      <c r="P81" s="133"/>
      <c r="Q81" s="133"/>
    </row>
    <row r="82" spans="1:17" s="128" customFormat="1" ht="14.1" customHeight="1" x14ac:dyDescent="0.2">
      <c r="A82" s="36" t="s">
        <v>37</v>
      </c>
      <c r="B82" s="125"/>
      <c r="C82" s="133"/>
      <c r="D82" s="133"/>
      <c r="E82" s="156"/>
      <c r="F82" s="143"/>
      <c r="G82" s="129"/>
      <c r="I82" s="129"/>
      <c r="J82" s="129"/>
      <c r="K82" s="177"/>
      <c r="L82" s="177"/>
      <c r="M82" s="177"/>
      <c r="N82" s="133"/>
      <c r="O82" s="133"/>
      <c r="P82" s="133"/>
      <c r="Q82" s="133"/>
    </row>
    <row r="83" spans="1:17" s="128" customFormat="1" ht="14.1" customHeight="1" x14ac:dyDescent="0.2">
      <c r="A83" s="125" t="s">
        <v>276</v>
      </c>
      <c r="B83" s="125"/>
      <c r="C83" s="125"/>
      <c r="D83" s="133"/>
      <c r="E83" s="158"/>
      <c r="F83" s="10"/>
      <c r="G83" s="129">
        <v>-6248000000</v>
      </c>
      <c r="H83" s="10"/>
      <c r="I83" s="130">
        <v>-5705000000</v>
      </c>
      <c r="J83" s="10"/>
      <c r="K83" s="130">
        <v>-6188000000</v>
      </c>
      <c r="L83" s="180"/>
      <c r="M83" s="130">
        <v>-1170000000</v>
      </c>
      <c r="N83" s="133"/>
      <c r="O83" s="133"/>
      <c r="P83" s="133"/>
      <c r="Q83" s="133"/>
    </row>
    <row r="84" spans="1:17" s="128" customFormat="1" ht="14.1" customHeight="1" x14ac:dyDescent="0.2">
      <c r="A84" s="125" t="s">
        <v>275</v>
      </c>
      <c r="B84" s="125"/>
      <c r="C84" s="125"/>
      <c r="D84" s="133"/>
      <c r="E84" s="158"/>
      <c r="F84" s="10"/>
      <c r="G84" s="129">
        <v>5668395150</v>
      </c>
      <c r="H84" s="130"/>
      <c r="I84" s="129">
        <v>6031538371</v>
      </c>
      <c r="J84" s="10"/>
      <c r="K84" s="130">
        <v>4125352000</v>
      </c>
      <c r="L84" s="180"/>
      <c r="M84" s="130">
        <v>2957000000</v>
      </c>
      <c r="N84" s="133"/>
      <c r="O84" s="133"/>
      <c r="P84" s="133"/>
      <c r="Q84" s="133"/>
    </row>
    <row r="85" spans="1:17" s="128" customFormat="1" ht="14.1" customHeight="1" x14ac:dyDescent="0.2">
      <c r="A85" s="125" t="s">
        <v>188</v>
      </c>
      <c r="B85" s="125"/>
      <c r="C85" s="125"/>
      <c r="D85" s="172"/>
      <c r="E85" s="158"/>
      <c r="F85" s="10"/>
      <c r="G85" s="129"/>
      <c r="H85" s="10"/>
      <c r="K85" s="180"/>
      <c r="L85" s="180"/>
      <c r="M85" s="180"/>
      <c r="N85" s="133"/>
      <c r="O85" s="133"/>
      <c r="P85" s="133"/>
      <c r="Q85" s="133"/>
    </row>
    <row r="86" spans="1:17" s="128" customFormat="1" ht="14.1" customHeight="1" x14ac:dyDescent="0.2">
      <c r="A86" s="125"/>
      <c r="B86" s="125" t="s">
        <v>189</v>
      </c>
      <c r="C86" s="125"/>
      <c r="D86" s="172"/>
      <c r="E86" s="158"/>
      <c r="F86" s="10"/>
      <c r="G86" s="129">
        <v>-20000000</v>
      </c>
      <c r="H86" s="10"/>
      <c r="I86" s="130">
        <v>0</v>
      </c>
      <c r="J86" s="10"/>
      <c r="K86" s="130">
        <v>-2372226544</v>
      </c>
      <c r="L86" s="180"/>
      <c r="M86" s="130">
        <v>-46000000</v>
      </c>
      <c r="N86" s="133"/>
      <c r="O86" s="133"/>
      <c r="P86" s="133"/>
      <c r="Q86" s="133"/>
    </row>
    <row r="87" spans="1:17" s="128" customFormat="1" ht="14.1" customHeight="1" x14ac:dyDescent="0.2">
      <c r="A87" s="125" t="s">
        <v>190</v>
      </c>
      <c r="B87" s="125"/>
      <c r="C87" s="125"/>
      <c r="D87" s="133"/>
      <c r="E87" s="158"/>
      <c r="F87" s="10"/>
      <c r="G87" s="117"/>
      <c r="H87" s="142"/>
      <c r="I87" s="129"/>
      <c r="J87" s="10"/>
      <c r="K87" s="130"/>
      <c r="L87" s="180"/>
      <c r="M87" s="130"/>
      <c r="N87" s="133"/>
      <c r="O87" s="133"/>
      <c r="P87" s="133"/>
      <c r="Q87" s="133"/>
    </row>
    <row r="88" spans="1:17" s="128" customFormat="1" ht="14.1" customHeight="1" x14ac:dyDescent="0.2">
      <c r="A88" s="125"/>
      <c r="B88" s="125" t="s">
        <v>189</v>
      </c>
      <c r="C88" s="125"/>
      <c r="D88" s="133"/>
      <c r="E88" s="158"/>
      <c r="F88" s="10"/>
      <c r="G88" s="117">
        <v>20000000</v>
      </c>
      <c r="H88" s="142"/>
      <c r="I88" s="129">
        <v>12900000</v>
      </c>
      <c r="J88" s="10"/>
      <c r="K88" s="130">
        <v>1732726544</v>
      </c>
      <c r="L88" s="180"/>
      <c r="M88" s="130">
        <v>58900000</v>
      </c>
      <c r="N88" s="133"/>
      <c r="O88" s="133"/>
      <c r="P88" s="133"/>
      <c r="Q88" s="133"/>
    </row>
    <row r="89" spans="1:17" s="128" customFormat="1" ht="14.1" customHeight="1" x14ac:dyDescent="0.2">
      <c r="A89" s="16" t="s">
        <v>191</v>
      </c>
      <c r="B89" s="125"/>
      <c r="C89" s="125"/>
      <c r="D89" s="133"/>
      <c r="E89" s="158"/>
      <c r="F89" s="10"/>
      <c r="G89" s="117">
        <v>1895252</v>
      </c>
      <c r="H89" s="142"/>
      <c r="I89" s="117">
        <v>-2180851</v>
      </c>
      <c r="J89" s="142"/>
      <c r="K89" s="134">
        <v>1811938</v>
      </c>
      <c r="L89" s="190"/>
      <c r="M89" s="134">
        <v>-1948650</v>
      </c>
      <c r="N89" s="133"/>
      <c r="O89" s="133"/>
      <c r="P89" s="133"/>
      <c r="Q89" s="133"/>
    </row>
    <row r="90" spans="1:17" s="128" customFormat="1" ht="14.1" customHeight="1" x14ac:dyDescent="0.2">
      <c r="A90" s="125" t="s">
        <v>72</v>
      </c>
      <c r="B90" s="125"/>
      <c r="C90" s="125"/>
      <c r="D90" s="133"/>
      <c r="E90" s="158"/>
      <c r="F90" s="10"/>
      <c r="H90" s="143"/>
      <c r="K90" s="180"/>
      <c r="L90" s="180"/>
      <c r="M90" s="180"/>
      <c r="N90" s="133"/>
      <c r="O90" s="125"/>
      <c r="P90" s="133"/>
      <c r="Q90" s="133"/>
    </row>
    <row r="91" spans="1:17" s="128" customFormat="1" ht="14.1" customHeight="1" x14ac:dyDescent="0.2">
      <c r="A91" s="125"/>
      <c r="B91" s="125" t="s">
        <v>73</v>
      </c>
      <c r="C91" s="125"/>
      <c r="D91" s="133"/>
      <c r="E91" s="158"/>
      <c r="F91" s="10"/>
      <c r="G91" s="140">
        <v>0</v>
      </c>
      <c r="H91" s="143"/>
      <c r="I91" s="117">
        <v>-743449220</v>
      </c>
      <c r="J91" s="142"/>
      <c r="K91" s="130">
        <v>0</v>
      </c>
      <c r="L91" s="190"/>
      <c r="M91" s="130">
        <v>-743449220</v>
      </c>
      <c r="N91" s="133"/>
      <c r="O91" s="125"/>
      <c r="P91" s="133"/>
      <c r="Q91" s="133"/>
    </row>
    <row r="92" spans="1:17" s="128" customFormat="1" ht="14.1" customHeight="1" x14ac:dyDescent="0.2">
      <c r="A92" s="125" t="s">
        <v>239</v>
      </c>
      <c r="B92" s="125"/>
      <c r="C92" s="125"/>
      <c r="D92" s="133"/>
      <c r="E92" s="158"/>
      <c r="F92" s="10"/>
      <c r="G92" s="140">
        <v>-1319752910</v>
      </c>
      <c r="H92" s="143"/>
      <c r="I92" s="134">
        <v>-303000000</v>
      </c>
      <c r="J92" s="142"/>
      <c r="K92" s="134">
        <v>-465708000</v>
      </c>
      <c r="L92" s="190"/>
      <c r="M92" s="134">
        <v>-303000000</v>
      </c>
      <c r="N92" s="133"/>
      <c r="O92" s="125"/>
      <c r="P92" s="133"/>
      <c r="Q92" s="133"/>
    </row>
    <row r="93" spans="1:17" s="128" customFormat="1" ht="14.1" customHeight="1" x14ac:dyDescent="0.2">
      <c r="A93" s="125" t="s">
        <v>192</v>
      </c>
      <c r="B93" s="125"/>
      <c r="C93" s="125"/>
      <c r="D93" s="133"/>
      <c r="E93" s="158"/>
      <c r="F93" s="10"/>
      <c r="G93" s="117"/>
      <c r="H93" s="142"/>
      <c r="I93" s="134"/>
      <c r="J93" s="142"/>
      <c r="K93" s="134"/>
      <c r="L93" s="190"/>
      <c r="M93" s="134"/>
      <c r="N93" s="133"/>
      <c r="O93" s="133"/>
      <c r="P93" s="133"/>
      <c r="Q93" s="133"/>
    </row>
    <row r="94" spans="1:17" s="128" customFormat="1" ht="14.1" customHeight="1" x14ac:dyDescent="0.2">
      <c r="A94" s="125"/>
      <c r="B94" s="125" t="s">
        <v>193</v>
      </c>
      <c r="C94" s="125"/>
      <c r="D94" s="133"/>
      <c r="E94" s="173"/>
      <c r="F94" s="10"/>
      <c r="G94" s="117">
        <v>30419535</v>
      </c>
      <c r="H94" s="142"/>
      <c r="I94" s="129">
        <v>17095004</v>
      </c>
      <c r="J94" s="129"/>
      <c r="K94" s="134">
        <v>30419535</v>
      </c>
      <c r="L94" s="177"/>
      <c r="M94" s="134">
        <v>17095004</v>
      </c>
      <c r="N94" s="133"/>
      <c r="O94" s="133"/>
      <c r="P94" s="133"/>
      <c r="Q94" s="133"/>
    </row>
    <row r="95" spans="1:17" s="128" customFormat="1" ht="14.1" customHeight="1" x14ac:dyDescent="0.2">
      <c r="A95" s="125" t="s">
        <v>194</v>
      </c>
      <c r="B95" s="125"/>
      <c r="C95" s="125"/>
      <c r="D95" s="133"/>
      <c r="E95" s="173"/>
      <c r="F95" s="10"/>
      <c r="G95" s="117"/>
      <c r="H95" s="142"/>
      <c r="K95" s="180"/>
      <c r="L95" s="180"/>
      <c r="M95" s="180"/>
      <c r="N95" s="133"/>
      <c r="O95" s="133"/>
      <c r="P95" s="133"/>
      <c r="Q95" s="133"/>
    </row>
    <row r="96" spans="1:17" s="128" customFormat="1" ht="14.1" customHeight="1" x14ac:dyDescent="0.2">
      <c r="A96" s="125"/>
      <c r="B96" s="125" t="s">
        <v>195</v>
      </c>
      <c r="C96" s="125"/>
      <c r="D96" s="133"/>
      <c r="E96" s="173"/>
      <c r="F96" s="10"/>
      <c r="G96" s="117">
        <v>217673770</v>
      </c>
      <c r="H96" s="142"/>
      <c r="I96" s="134">
        <v>0</v>
      </c>
      <c r="J96" s="142"/>
      <c r="K96" s="134">
        <v>217591664</v>
      </c>
      <c r="L96" s="190"/>
      <c r="M96" s="134">
        <v>0</v>
      </c>
      <c r="N96" s="133"/>
      <c r="O96" s="133"/>
      <c r="P96" s="133"/>
      <c r="Q96" s="133"/>
    </row>
    <row r="97" spans="1:17" s="128" customFormat="1" ht="14.1" customHeight="1" x14ac:dyDescent="0.2">
      <c r="A97" s="125" t="s">
        <v>196</v>
      </c>
      <c r="B97" s="125"/>
      <c r="C97" s="125"/>
      <c r="D97" s="133"/>
      <c r="E97" s="173">
        <f>'6-8'!E32</f>
        <v>14</v>
      </c>
      <c r="F97" s="143"/>
      <c r="G97" s="140">
        <v>-731180405</v>
      </c>
      <c r="I97" s="134">
        <v>-325498365</v>
      </c>
      <c r="J97" s="142"/>
      <c r="K97" s="134">
        <v>0</v>
      </c>
      <c r="L97" s="190"/>
      <c r="M97" s="134">
        <v>0</v>
      </c>
      <c r="N97" s="133"/>
      <c r="O97" s="133"/>
      <c r="P97" s="133"/>
      <c r="Q97" s="133"/>
    </row>
    <row r="98" spans="1:17" s="128" customFormat="1" ht="14.1" customHeight="1" x14ac:dyDescent="0.2">
      <c r="A98" s="125" t="s">
        <v>286</v>
      </c>
      <c r="B98" s="125"/>
      <c r="C98" s="125"/>
      <c r="D98" s="133"/>
      <c r="E98" s="173"/>
      <c r="F98" s="143"/>
      <c r="G98" s="140"/>
      <c r="I98" s="134"/>
      <c r="J98" s="142"/>
      <c r="K98" s="134"/>
      <c r="L98" s="190"/>
      <c r="M98" s="134"/>
      <c r="N98" s="133"/>
      <c r="O98" s="133"/>
      <c r="P98" s="133"/>
      <c r="Q98" s="133"/>
    </row>
    <row r="99" spans="1:17" s="128" customFormat="1" ht="14.1" customHeight="1" x14ac:dyDescent="0.2">
      <c r="A99" s="125"/>
      <c r="B99" s="125" t="s">
        <v>285</v>
      </c>
      <c r="C99" s="125"/>
      <c r="D99" s="133"/>
      <c r="E99" s="173"/>
      <c r="F99" s="143"/>
      <c r="G99" s="140">
        <v>7323555</v>
      </c>
      <c r="I99" s="134">
        <v>0</v>
      </c>
      <c r="J99" s="142"/>
      <c r="K99" s="134">
        <v>0</v>
      </c>
      <c r="L99" s="190"/>
      <c r="M99" s="134">
        <v>0</v>
      </c>
      <c r="N99" s="133"/>
      <c r="O99" s="133"/>
      <c r="P99" s="133"/>
      <c r="Q99" s="133"/>
    </row>
    <row r="100" spans="1:17" s="128" customFormat="1" ht="14.1" customHeight="1" x14ac:dyDescent="0.2">
      <c r="A100" s="125" t="s">
        <v>287</v>
      </c>
      <c r="B100" s="125"/>
      <c r="C100" s="125"/>
      <c r="D100" s="133"/>
      <c r="E100" s="158"/>
      <c r="F100" s="10"/>
      <c r="G100" s="117"/>
      <c r="H100" s="142"/>
      <c r="K100" s="180"/>
      <c r="L100" s="180"/>
      <c r="M100" s="180"/>
      <c r="N100" s="133"/>
      <c r="O100" s="133"/>
      <c r="P100" s="133"/>
      <c r="Q100" s="133"/>
    </row>
    <row r="101" spans="1:17" s="128" customFormat="1" ht="14.1" customHeight="1" x14ac:dyDescent="0.2">
      <c r="A101" s="125"/>
      <c r="B101" s="125" t="s">
        <v>288</v>
      </c>
      <c r="C101" s="125"/>
      <c r="D101" s="133"/>
      <c r="E101" s="173"/>
      <c r="F101" s="10"/>
      <c r="G101" s="117">
        <v>36720000</v>
      </c>
      <c r="H101" s="142"/>
      <c r="I101" s="130">
        <v>0</v>
      </c>
      <c r="K101" s="134">
        <v>0</v>
      </c>
      <c r="L101" s="181"/>
      <c r="M101" s="134">
        <v>0</v>
      </c>
      <c r="N101" s="133"/>
      <c r="O101" s="133"/>
      <c r="P101" s="133"/>
      <c r="Q101" s="133"/>
    </row>
    <row r="102" spans="1:17" s="128" customFormat="1" ht="14.1" customHeight="1" x14ac:dyDescent="0.2">
      <c r="A102" s="125" t="s">
        <v>270</v>
      </c>
      <c r="B102" s="125"/>
      <c r="C102" s="125"/>
      <c r="E102" s="158"/>
      <c r="F102" s="10"/>
      <c r="G102" s="129">
        <v>0</v>
      </c>
      <c r="H102" s="10"/>
      <c r="I102" s="130">
        <v>-36662487169</v>
      </c>
      <c r="J102" s="10"/>
      <c r="K102" s="130">
        <v>-2418835345</v>
      </c>
      <c r="L102" s="180"/>
      <c r="M102" s="130">
        <v>-20001334295</v>
      </c>
      <c r="N102" s="133"/>
      <c r="O102" s="133"/>
      <c r="P102" s="133"/>
      <c r="Q102" s="133"/>
    </row>
    <row r="103" spans="1:17" s="128" customFormat="1" ht="14.1" customHeight="1" x14ac:dyDescent="0.2">
      <c r="A103" s="125" t="s">
        <v>281</v>
      </c>
      <c r="B103" s="125"/>
      <c r="C103" s="125"/>
      <c r="D103" s="133"/>
      <c r="E103" s="173">
        <v>15</v>
      </c>
      <c r="F103" s="10"/>
      <c r="G103" s="129">
        <v>0</v>
      </c>
      <c r="H103" s="10"/>
      <c r="I103" s="134">
        <v>2818619734</v>
      </c>
      <c r="K103" s="134">
        <v>324618</v>
      </c>
      <c r="L103" s="181"/>
      <c r="M103" s="134">
        <v>0</v>
      </c>
      <c r="N103" s="133"/>
      <c r="O103" s="133"/>
      <c r="P103" s="133"/>
      <c r="Q103" s="133"/>
    </row>
    <row r="104" spans="1:17" s="128" customFormat="1" ht="14.1" customHeight="1" x14ac:dyDescent="0.2">
      <c r="A104" s="125" t="s">
        <v>271</v>
      </c>
      <c r="B104" s="125"/>
      <c r="C104" s="125"/>
      <c r="E104" s="173">
        <f>'6-8'!E34</f>
        <v>16</v>
      </c>
      <c r="F104" s="10"/>
      <c r="G104" s="129">
        <v>-789220002</v>
      </c>
      <c r="H104" s="10"/>
      <c r="I104" s="130">
        <v>-249662425</v>
      </c>
      <c r="J104" s="10"/>
      <c r="K104" s="130">
        <v>-739450000</v>
      </c>
      <c r="L104" s="180"/>
      <c r="M104" s="130">
        <v>-249662425</v>
      </c>
      <c r="N104" s="133"/>
      <c r="O104" s="133"/>
      <c r="P104" s="133"/>
      <c r="Q104" s="133"/>
    </row>
    <row r="105" spans="1:17" s="128" customFormat="1" ht="14.1" customHeight="1" x14ac:dyDescent="0.2">
      <c r="A105" s="125" t="s">
        <v>280</v>
      </c>
      <c r="B105" s="125"/>
      <c r="C105" s="125"/>
      <c r="D105" s="133"/>
      <c r="E105" s="173"/>
      <c r="F105" s="10"/>
      <c r="G105" s="129">
        <v>1274999</v>
      </c>
      <c r="H105" s="10"/>
      <c r="I105" s="134">
        <v>0</v>
      </c>
      <c r="K105" s="134">
        <v>56555012</v>
      </c>
      <c r="L105" s="181"/>
      <c r="M105" s="134">
        <v>0</v>
      </c>
      <c r="N105" s="133"/>
      <c r="O105" s="133"/>
      <c r="P105" s="133"/>
      <c r="Q105" s="133"/>
    </row>
    <row r="106" spans="1:17" s="128" customFormat="1" ht="14.1" customHeight="1" x14ac:dyDescent="0.2">
      <c r="A106" s="56" t="s">
        <v>268</v>
      </c>
      <c r="B106" s="56"/>
      <c r="C106" s="133"/>
      <c r="D106" s="133"/>
      <c r="E106" s="158"/>
      <c r="F106" s="143"/>
      <c r="G106" s="140">
        <v>1519253430</v>
      </c>
      <c r="I106" s="140">
        <v>0</v>
      </c>
      <c r="K106" s="134">
        <v>0</v>
      </c>
      <c r="L106" s="181"/>
      <c r="M106" s="134">
        <v>0</v>
      </c>
      <c r="N106" s="133"/>
      <c r="O106" s="133"/>
      <c r="P106" s="133"/>
      <c r="Q106" s="133"/>
    </row>
    <row r="107" spans="1:17" s="128" customFormat="1" ht="14.1" customHeight="1" x14ac:dyDescent="0.2">
      <c r="A107" s="56" t="s">
        <v>277</v>
      </c>
      <c r="B107" s="125"/>
      <c r="C107" s="125"/>
      <c r="D107" s="133"/>
      <c r="E107" s="158"/>
      <c r="F107" s="10"/>
      <c r="G107" s="129">
        <v>-1694026707</v>
      </c>
      <c r="H107" s="10"/>
      <c r="I107" s="130">
        <v>-2655763110</v>
      </c>
      <c r="K107" s="130">
        <v>-933561530.55148792</v>
      </c>
      <c r="L107" s="181"/>
      <c r="M107" s="130">
        <v>-2295084582</v>
      </c>
      <c r="N107" s="133"/>
      <c r="O107" s="133"/>
      <c r="P107" s="133"/>
      <c r="Q107" s="133"/>
    </row>
    <row r="108" spans="1:17" s="128" customFormat="1" ht="14.1" customHeight="1" x14ac:dyDescent="0.2">
      <c r="A108" s="56" t="s">
        <v>289</v>
      </c>
      <c r="B108" s="125"/>
      <c r="C108" s="125"/>
      <c r="D108" s="133"/>
      <c r="E108" s="158"/>
      <c r="F108" s="10"/>
      <c r="G108" s="129"/>
      <c r="H108" s="10"/>
      <c r="K108" s="180"/>
      <c r="L108" s="180"/>
      <c r="M108" s="180"/>
      <c r="N108" s="133"/>
      <c r="O108" s="133"/>
      <c r="P108" s="133"/>
      <c r="Q108" s="133"/>
    </row>
    <row r="109" spans="1:17" s="128" customFormat="1" ht="14.1" customHeight="1" x14ac:dyDescent="0.2">
      <c r="B109" s="125" t="s">
        <v>197</v>
      </c>
      <c r="C109" s="125"/>
      <c r="D109" s="133"/>
      <c r="E109" s="158"/>
      <c r="F109" s="10"/>
      <c r="G109" s="129">
        <v>-19682135</v>
      </c>
      <c r="H109" s="10"/>
      <c r="I109" s="130">
        <v>-18859022</v>
      </c>
      <c r="J109" s="10"/>
      <c r="K109" s="130">
        <v>-19682135</v>
      </c>
      <c r="L109" s="180"/>
      <c r="M109" s="130">
        <v>-18859022</v>
      </c>
      <c r="N109" s="133"/>
      <c r="O109" s="133"/>
      <c r="P109" s="133"/>
      <c r="Q109" s="133"/>
    </row>
    <row r="110" spans="1:17" s="128" customFormat="1" ht="14.1" customHeight="1" x14ac:dyDescent="0.2">
      <c r="A110" s="125" t="s">
        <v>279</v>
      </c>
      <c r="B110" s="125"/>
      <c r="C110" s="125"/>
      <c r="D110" s="133"/>
      <c r="E110" s="158"/>
      <c r="F110" s="10"/>
      <c r="G110" s="129">
        <v>14135755917</v>
      </c>
      <c r="H110" s="10"/>
      <c r="I110" s="130">
        <v>4555031697</v>
      </c>
      <c r="J110" s="10"/>
      <c r="K110" s="177">
        <v>5960378465</v>
      </c>
      <c r="L110" s="180"/>
      <c r="M110" s="177">
        <v>4521531697</v>
      </c>
      <c r="N110" s="133"/>
      <c r="O110" s="133"/>
      <c r="P110" s="133"/>
      <c r="Q110" s="133"/>
    </row>
    <row r="111" spans="1:17" s="128" customFormat="1" ht="14.1" customHeight="1" x14ac:dyDescent="0.2">
      <c r="A111" s="56" t="s">
        <v>290</v>
      </c>
      <c r="B111" s="125"/>
      <c r="C111" s="125"/>
      <c r="D111" s="133"/>
      <c r="E111" s="158"/>
      <c r="F111" s="10"/>
      <c r="G111" s="129"/>
      <c r="H111" s="10"/>
      <c r="K111" s="180"/>
      <c r="L111" s="180"/>
      <c r="M111" s="180"/>
      <c r="N111" s="133"/>
      <c r="O111" s="133"/>
      <c r="P111" s="133"/>
      <c r="Q111" s="133"/>
    </row>
    <row r="112" spans="1:17" s="128" customFormat="1" ht="14.1" customHeight="1" x14ac:dyDescent="0.2">
      <c r="B112" s="125" t="s">
        <v>187</v>
      </c>
      <c r="C112" s="125"/>
      <c r="D112" s="133"/>
      <c r="E112" s="158"/>
      <c r="F112" s="10"/>
      <c r="G112" s="129">
        <v>-250038208</v>
      </c>
      <c r="H112" s="10"/>
      <c r="I112" s="134">
        <v>-329952471</v>
      </c>
      <c r="J112" s="10"/>
      <c r="K112" s="130">
        <v>-3190939</v>
      </c>
      <c r="L112" s="180"/>
      <c r="M112" s="130">
        <v>-3639589</v>
      </c>
      <c r="N112" s="133"/>
      <c r="O112" s="133"/>
      <c r="P112" s="133"/>
      <c r="Q112" s="133"/>
    </row>
    <row r="113" spans="1:17" s="128" customFormat="1" ht="14.1" customHeight="1" x14ac:dyDescent="0.2">
      <c r="A113" s="125" t="s">
        <v>278</v>
      </c>
      <c r="B113" s="125"/>
      <c r="C113" s="125"/>
      <c r="D113" s="133"/>
      <c r="E113" s="158"/>
      <c r="F113" s="10"/>
      <c r="G113" s="129">
        <v>3692351</v>
      </c>
      <c r="H113" s="10"/>
      <c r="I113" s="130">
        <v>121813225</v>
      </c>
      <c r="J113" s="10"/>
      <c r="K113" s="130">
        <v>949885</v>
      </c>
      <c r="L113" s="180"/>
      <c r="M113" s="130">
        <v>15001</v>
      </c>
      <c r="N113" s="133"/>
      <c r="O113" s="133"/>
      <c r="P113" s="133"/>
      <c r="Q113" s="133"/>
    </row>
    <row r="114" spans="1:17" s="128" customFormat="1" ht="14.1" customHeight="1" x14ac:dyDescent="0.2">
      <c r="A114" s="125" t="s">
        <v>198</v>
      </c>
      <c r="B114" s="125"/>
      <c r="C114" s="125"/>
      <c r="D114" s="133"/>
      <c r="E114" s="158"/>
      <c r="F114" s="10"/>
      <c r="G114" s="129"/>
      <c r="H114" s="10"/>
      <c r="I114" s="130"/>
      <c r="J114" s="10"/>
      <c r="K114" s="130"/>
      <c r="L114" s="180"/>
      <c r="M114" s="130"/>
      <c r="N114" s="133"/>
      <c r="O114" s="133"/>
      <c r="P114" s="133"/>
      <c r="Q114" s="133"/>
    </row>
    <row r="115" spans="1:17" s="128" customFormat="1" ht="14.1" customHeight="1" x14ac:dyDescent="0.2">
      <c r="B115" s="125" t="s">
        <v>199</v>
      </c>
      <c r="C115" s="125"/>
      <c r="D115" s="133"/>
      <c r="E115" s="158"/>
      <c r="F115" s="10"/>
      <c r="G115" s="129">
        <v>-430285777</v>
      </c>
      <c r="H115" s="10"/>
      <c r="I115" s="130">
        <v>-150364487</v>
      </c>
      <c r="J115" s="10"/>
      <c r="K115" s="130">
        <v>-55268530</v>
      </c>
      <c r="L115" s="180"/>
      <c r="M115" s="130">
        <v>-150364487</v>
      </c>
      <c r="N115" s="133"/>
      <c r="O115" s="133"/>
      <c r="P115" s="133"/>
      <c r="Q115" s="133"/>
    </row>
    <row r="116" spans="1:17" s="128" customFormat="1" ht="14.1" customHeight="1" x14ac:dyDescent="0.2">
      <c r="A116" s="125" t="s">
        <v>200</v>
      </c>
      <c r="B116" s="125"/>
      <c r="C116" s="125"/>
      <c r="D116" s="133"/>
      <c r="E116" s="156"/>
      <c r="F116" s="143"/>
      <c r="G116" s="135">
        <v>27328208</v>
      </c>
      <c r="I116" s="136">
        <v>4803426</v>
      </c>
      <c r="K116" s="136">
        <v>22199334</v>
      </c>
      <c r="L116" s="180"/>
      <c r="M116" s="136">
        <v>270900000</v>
      </c>
      <c r="N116" s="133"/>
      <c r="O116" s="133"/>
      <c r="P116" s="133"/>
      <c r="Q116" s="133"/>
    </row>
    <row r="117" spans="1:17" s="128" customFormat="1" ht="8.1" customHeight="1" x14ac:dyDescent="0.2">
      <c r="B117" s="125"/>
      <c r="C117" s="125"/>
      <c r="D117" s="133"/>
      <c r="E117" s="158"/>
      <c r="F117" s="10"/>
      <c r="G117" s="140"/>
      <c r="H117" s="143"/>
      <c r="I117" s="134"/>
      <c r="J117" s="143"/>
      <c r="K117" s="181"/>
      <c r="L117" s="181"/>
      <c r="M117" s="181"/>
      <c r="N117" s="133"/>
      <c r="O117" s="133"/>
      <c r="P117" s="133"/>
      <c r="Q117" s="133"/>
    </row>
    <row r="118" spans="1:17" s="128" customFormat="1" ht="14.1" customHeight="1" x14ac:dyDescent="0.2">
      <c r="A118" s="56" t="s">
        <v>185</v>
      </c>
      <c r="B118" s="56"/>
      <c r="C118" s="133"/>
      <c r="D118" s="133"/>
      <c r="E118" s="158"/>
      <c r="F118" s="143"/>
      <c r="G118" s="140"/>
      <c r="I118" s="140"/>
      <c r="K118" s="181"/>
      <c r="L118" s="181"/>
      <c r="M118" s="181"/>
      <c r="N118" s="133"/>
      <c r="O118" s="133"/>
      <c r="P118" s="133"/>
      <c r="Q118" s="133"/>
    </row>
    <row r="119" spans="1:17" s="128" customFormat="1" ht="14.1" customHeight="1" x14ac:dyDescent="0.2">
      <c r="A119" s="56"/>
      <c r="B119" s="56" t="s">
        <v>201</v>
      </c>
      <c r="C119" s="133"/>
      <c r="D119" s="133"/>
      <c r="E119" s="158"/>
      <c r="F119" s="143"/>
      <c r="G119" s="135">
        <f>SUM(G82:G116)</f>
        <v>10167546023</v>
      </c>
      <c r="I119" s="135">
        <f>SUM(I82:I116)</f>
        <v>-33584415663</v>
      </c>
      <c r="K119" s="182">
        <f>SUM(K82:K116)</f>
        <v>-1047614028.5514879</v>
      </c>
      <c r="L119" s="181"/>
      <c r="M119" s="182">
        <f>SUM(M82:M116)</f>
        <v>-17157900568</v>
      </c>
      <c r="N119" s="133"/>
      <c r="O119" s="133"/>
      <c r="P119" s="133"/>
      <c r="Q119" s="133"/>
    </row>
    <row r="120" spans="1:17" s="128" customFormat="1" ht="14.1" customHeight="1" x14ac:dyDescent="0.2">
      <c r="A120" s="56"/>
      <c r="B120" s="56"/>
      <c r="C120" s="133"/>
      <c r="D120" s="133"/>
      <c r="E120" s="158"/>
      <c r="F120" s="143"/>
      <c r="G120" s="140"/>
      <c r="I120" s="140"/>
      <c r="K120" s="181"/>
      <c r="L120" s="181"/>
      <c r="M120" s="181"/>
      <c r="N120" s="133"/>
      <c r="O120" s="133"/>
      <c r="P120" s="133"/>
      <c r="Q120" s="133"/>
    </row>
    <row r="121" spans="1:17" s="128" customFormat="1" ht="14.1" customHeight="1" x14ac:dyDescent="0.2">
      <c r="A121" s="56"/>
      <c r="B121" s="56"/>
      <c r="C121" s="133"/>
      <c r="D121" s="133"/>
      <c r="E121" s="158"/>
      <c r="F121" s="143"/>
      <c r="G121" s="140"/>
      <c r="I121" s="140"/>
      <c r="K121" s="181"/>
      <c r="L121" s="181"/>
      <c r="M121" s="181"/>
      <c r="N121" s="133"/>
      <c r="O121" s="133"/>
      <c r="P121" s="133"/>
      <c r="Q121" s="133"/>
    </row>
    <row r="122" spans="1:17" s="128" customFormat="1" ht="14.1" customHeight="1" x14ac:dyDescent="0.2">
      <c r="A122" s="56"/>
      <c r="B122" s="56"/>
      <c r="C122" s="133"/>
      <c r="D122" s="133"/>
      <c r="E122" s="158"/>
      <c r="F122" s="143"/>
      <c r="G122" s="140"/>
      <c r="I122" s="140"/>
      <c r="K122" s="181"/>
      <c r="L122" s="181"/>
      <c r="M122" s="181"/>
      <c r="N122" s="133"/>
      <c r="O122" s="133"/>
      <c r="P122" s="133"/>
      <c r="Q122" s="133"/>
    </row>
    <row r="123" spans="1:17" s="128" customFormat="1" ht="14.1" customHeight="1" x14ac:dyDescent="0.2">
      <c r="A123" s="56"/>
      <c r="B123" s="56"/>
      <c r="C123" s="133"/>
      <c r="D123" s="133"/>
      <c r="E123" s="158"/>
      <c r="F123" s="143"/>
      <c r="G123" s="140"/>
      <c r="I123" s="140"/>
      <c r="K123" s="181"/>
      <c r="L123" s="181"/>
      <c r="M123" s="181"/>
      <c r="N123" s="133"/>
      <c r="O123" s="133"/>
      <c r="P123" s="133"/>
      <c r="Q123" s="133"/>
    </row>
    <row r="124" spans="1:17" s="128" customFormat="1" ht="14.1" customHeight="1" x14ac:dyDescent="0.2">
      <c r="A124" s="56"/>
      <c r="B124" s="56"/>
      <c r="C124" s="133"/>
      <c r="D124" s="133"/>
      <c r="E124" s="158"/>
      <c r="F124" s="143"/>
      <c r="G124" s="140"/>
      <c r="I124" s="140"/>
      <c r="K124" s="181"/>
      <c r="L124" s="181"/>
      <c r="M124" s="181"/>
      <c r="N124" s="133"/>
      <c r="O124" s="133"/>
      <c r="P124" s="133"/>
      <c r="Q124" s="133"/>
    </row>
    <row r="125" spans="1:17" s="128" customFormat="1" ht="14.1" customHeight="1" x14ac:dyDescent="0.2">
      <c r="A125" s="56"/>
      <c r="B125" s="56"/>
      <c r="C125" s="133"/>
      <c r="D125" s="133"/>
      <c r="E125" s="158"/>
      <c r="F125" s="143"/>
      <c r="G125" s="140"/>
      <c r="I125" s="140"/>
      <c r="K125" s="181"/>
      <c r="L125" s="181"/>
      <c r="M125" s="181"/>
      <c r="N125" s="133"/>
      <c r="O125" s="133"/>
      <c r="P125" s="133"/>
      <c r="Q125" s="133"/>
    </row>
    <row r="126" spans="1:17" s="128" customFormat="1" ht="14.1" customHeight="1" x14ac:dyDescent="0.2">
      <c r="A126" s="56"/>
      <c r="B126" s="56"/>
      <c r="C126" s="133"/>
      <c r="D126" s="133"/>
      <c r="E126" s="158"/>
      <c r="F126" s="143"/>
      <c r="G126" s="140"/>
      <c r="I126" s="140"/>
      <c r="K126" s="181"/>
      <c r="L126" s="181"/>
      <c r="M126" s="181"/>
      <c r="N126" s="133"/>
      <c r="O126" s="133"/>
      <c r="P126" s="133"/>
      <c r="Q126" s="133"/>
    </row>
    <row r="127" spans="1:17" s="128" customFormat="1" ht="14.1" customHeight="1" x14ac:dyDescent="0.2">
      <c r="A127" s="56"/>
      <c r="B127" s="56"/>
      <c r="C127" s="133"/>
      <c r="D127" s="133"/>
      <c r="E127" s="158"/>
      <c r="F127" s="143"/>
      <c r="G127" s="140"/>
      <c r="I127" s="140"/>
      <c r="K127" s="181"/>
      <c r="L127" s="181"/>
      <c r="M127" s="181"/>
      <c r="N127" s="133"/>
      <c r="O127" s="133"/>
      <c r="P127" s="133"/>
      <c r="Q127" s="133"/>
    </row>
    <row r="128" spans="1:17" s="128" customFormat="1" ht="9" customHeight="1" x14ac:dyDescent="0.2">
      <c r="A128" s="56"/>
      <c r="B128" s="56"/>
      <c r="C128" s="133"/>
      <c r="D128" s="133"/>
      <c r="E128" s="158"/>
      <c r="F128" s="143"/>
      <c r="G128" s="140"/>
      <c r="I128" s="140"/>
      <c r="K128" s="181"/>
      <c r="L128" s="181"/>
      <c r="M128" s="181"/>
      <c r="N128" s="133"/>
      <c r="O128" s="133"/>
      <c r="P128" s="133"/>
      <c r="Q128" s="133"/>
    </row>
    <row r="129" spans="1:17" s="128" customFormat="1" ht="18" customHeight="1" x14ac:dyDescent="0.2">
      <c r="A129" s="174" t="str">
        <f>A62</f>
        <v>The accompanying notes are an integral part of these financial statements.</v>
      </c>
      <c r="B129" s="126"/>
      <c r="C129" s="153"/>
      <c r="D129" s="138"/>
      <c r="E129" s="138"/>
      <c r="F129" s="138"/>
      <c r="G129" s="24"/>
      <c r="H129" s="126"/>
      <c r="I129" s="24"/>
      <c r="J129" s="24"/>
      <c r="K129" s="24"/>
      <c r="L129" s="24"/>
      <c r="M129" s="24"/>
      <c r="N129" s="133"/>
      <c r="O129" s="133"/>
      <c r="P129" s="133"/>
      <c r="Q129" s="133"/>
    </row>
    <row r="130" spans="1:17" s="128" customFormat="1" ht="15" customHeight="1" x14ac:dyDescent="0.2">
      <c r="A130" s="1" t="str">
        <f>A1</f>
        <v>WHA Corporation Public Company Limited</v>
      </c>
      <c r="B130" s="125"/>
      <c r="C130" s="36"/>
      <c r="D130" s="86"/>
      <c r="E130" s="125"/>
      <c r="F130" s="127"/>
      <c r="G130" s="23"/>
      <c r="H130" s="127"/>
      <c r="I130" s="23"/>
      <c r="J130" s="23"/>
      <c r="K130" s="23"/>
      <c r="L130" s="23"/>
      <c r="M130" s="23"/>
      <c r="N130" s="133"/>
      <c r="O130" s="133"/>
      <c r="P130" s="133"/>
      <c r="Q130" s="133"/>
    </row>
    <row r="131" spans="1:17" s="128" customFormat="1" ht="15" customHeight="1" x14ac:dyDescent="0.2">
      <c r="A131" s="1" t="str">
        <f>A2</f>
        <v>Statements of Cash Flows</v>
      </c>
      <c r="B131" s="125"/>
      <c r="C131" s="36"/>
      <c r="D131" s="36"/>
      <c r="E131" s="125"/>
      <c r="F131" s="127"/>
      <c r="G131" s="23"/>
      <c r="H131" s="127"/>
      <c r="I131" s="23"/>
      <c r="J131" s="23"/>
      <c r="K131" s="23"/>
      <c r="L131" s="23"/>
      <c r="M131" s="23"/>
      <c r="N131" s="133"/>
      <c r="O131" s="133"/>
      <c r="P131" s="133"/>
      <c r="Q131" s="133"/>
    </row>
    <row r="132" spans="1:17" s="128" customFormat="1" ht="15" customHeight="1" x14ac:dyDescent="0.2">
      <c r="A132" s="5" t="str">
        <f>A3</f>
        <v>For the year ended 31 December 2016</v>
      </c>
      <c r="B132" s="126"/>
      <c r="C132" s="153"/>
      <c r="D132" s="153"/>
      <c r="E132" s="126"/>
      <c r="F132" s="126"/>
      <c r="G132" s="24"/>
      <c r="H132" s="126"/>
      <c r="I132" s="24"/>
      <c r="J132" s="24"/>
      <c r="K132" s="24"/>
      <c r="L132" s="24"/>
      <c r="M132" s="24"/>
      <c r="N132" s="133"/>
      <c r="O132" s="133"/>
      <c r="P132" s="133"/>
      <c r="Q132" s="133"/>
    </row>
    <row r="133" spans="1:17" s="128" customFormat="1" ht="15" customHeight="1" x14ac:dyDescent="0.2">
      <c r="A133" s="2"/>
      <c r="B133" s="127"/>
      <c r="C133" s="86"/>
      <c r="D133" s="86"/>
      <c r="E133" s="127"/>
      <c r="F133" s="127"/>
      <c r="G133" s="23"/>
      <c r="H133" s="127"/>
      <c r="I133" s="23"/>
      <c r="J133" s="23"/>
      <c r="K133" s="23"/>
      <c r="L133" s="23"/>
      <c r="M133" s="23"/>
      <c r="N133" s="133"/>
      <c r="O133" s="133"/>
      <c r="P133" s="133"/>
      <c r="Q133" s="133"/>
    </row>
    <row r="134" spans="1:17" s="128" customFormat="1" ht="15" customHeight="1" x14ac:dyDescent="0.2">
      <c r="A134" s="154"/>
      <c r="B134" s="127"/>
      <c r="C134" s="86"/>
      <c r="D134" s="86"/>
      <c r="E134" s="127"/>
      <c r="F134" s="127"/>
      <c r="G134" s="23"/>
      <c r="H134" s="127"/>
      <c r="I134" s="23"/>
      <c r="J134" s="23"/>
      <c r="K134" s="23"/>
      <c r="L134" s="23"/>
      <c r="M134" s="23"/>
      <c r="N134" s="133"/>
      <c r="O134" s="133"/>
      <c r="P134" s="133"/>
      <c r="Q134" s="133"/>
    </row>
    <row r="135" spans="1:17" ht="15" customHeight="1" x14ac:dyDescent="0.2">
      <c r="A135" s="3"/>
      <c r="B135" s="3"/>
      <c r="C135" s="3"/>
      <c r="D135" s="3"/>
      <c r="E135" s="3"/>
      <c r="F135" s="3"/>
      <c r="G135" s="192" t="str">
        <f>G6</f>
        <v>Consolidated financial statements</v>
      </c>
      <c r="H135" s="192"/>
      <c r="I135" s="192"/>
      <c r="J135" s="4"/>
      <c r="K135" s="192" t="str">
        <f>K6</f>
        <v>Separate financial statements</v>
      </c>
      <c r="L135" s="192"/>
      <c r="M135" s="192"/>
    </row>
    <row r="136" spans="1:17" ht="15" customHeight="1" x14ac:dyDescent="0.2">
      <c r="A136" s="44"/>
      <c r="B136" s="3"/>
      <c r="C136" s="3"/>
      <c r="D136" s="3"/>
      <c r="E136" s="3"/>
      <c r="F136" s="3"/>
      <c r="G136" s="8" t="str">
        <f>G7</f>
        <v>2016</v>
      </c>
      <c r="H136" s="3"/>
      <c r="I136" s="8" t="str">
        <f>I7</f>
        <v>2015</v>
      </c>
      <c r="J136" s="9"/>
      <c r="K136" s="8" t="str">
        <f>K7</f>
        <v>2016</v>
      </c>
      <c r="L136" s="3"/>
      <c r="M136" s="8" t="str">
        <f>M7</f>
        <v>2015</v>
      </c>
    </row>
    <row r="137" spans="1:17" ht="15" customHeight="1" x14ac:dyDescent="0.2">
      <c r="A137" s="36"/>
      <c r="C137" s="128"/>
      <c r="D137" s="128"/>
      <c r="E137" s="3"/>
      <c r="F137" s="146"/>
      <c r="G137" s="166" t="str">
        <f>G8</f>
        <v>Baht</v>
      </c>
      <c r="H137" s="146"/>
      <c r="I137" s="166" t="str">
        <f>I8</f>
        <v>Baht</v>
      </c>
      <c r="J137" s="147"/>
      <c r="K137" s="166" t="str">
        <f>K8</f>
        <v>Baht</v>
      </c>
      <c r="L137" s="147"/>
      <c r="M137" s="166" t="str">
        <f>M8</f>
        <v>Baht</v>
      </c>
    </row>
    <row r="138" spans="1:17" ht="15" customHeight="1" x14ac:dyDescent="0.2">
      <c r="A138" s="36"/>
      <c r="C138" s="128"/>
      <c r="D138" s="128"/>
      <c r="E138" s="175"/>
      <c r="F138" s="146"/>
      <c r="G138" s="145"/>
      <c r="H138" s="146"/>
      <c r="I138" s="145"/>
      <c r="J138" s="147"/>
      <c r="K138" s="145"/>
      <c r="L138" s="147"/>
      <c r="M138" s="145"/>
    </row>
    <row r="139" spans="1:17" s="3" customFormat="1" ht="15" customHeight="1" x14ac:dyDescent="0.2">
      <c r="A139" s="81" t="s">
        <v>202</v>
      </c>
      <c r="B139" s="125"/>
      <c r="C139" s="133"/>
      <c r="D139" s="133"/>
      <c r="E139" s="158"/>
      <c r="F139" s="143"/>
      <c r="G139" s="128"/>
      <c r="H139" s="128"/>
      <c r="I139" s="128"/>
      <c r="J139" s="128"/>
      <c r="K139" s="128"/>
      <c r="L139" s="128"/>
      <c r="M139" s="128"/>
    </row>
    <row r="140" spans="1:17" s="3" customFormat="1" ht="15" customHeight="1" x14ac:dyDescent="0.2">
      <c r="A140" s="125" t="s">
        <v>203</v>
      </c>
      <c r="B140" s="125"/>
      <c r="C140" s="125"/>
      <c r="D140" s="133"/>
      <c r="E140" s="158"/>
      <c r="F140" s="143"/>
      <c r="G140" s="129">
        <v>21444261243</v>
      </c>
      <c r="H140" s="129"/>
      <c r="I140" s="129">
        <v>2751820000</v>
      </c>
      <c r="J140" s="129"/>
      <c r="K140" s="129">
        <v>3409708000</v>
      </c>
      <c r="L140" s="129"/>
      <c r="M140" s="130">
        <v>2751820000</v>
      </c>
    </row>
    <row r="141" spans="1:17" ht="15" customHeight="1" x14ac:dyDescent="0.2">
      <c r="A141" s="125" t="s">
        <v>204</v>
      </c>
      <c r="D141" s="133"/>
      <c r="E141" s="158"/>
      <c r="F141" s="143"/>
      <c r="G141" s="129">
        <v>-19518365818</v>
      </c>
      <c r="H141" s="129"/>
      <c r="I141" s="129">
        <v>-1301820000</v>
      </c>
      <c r="J141" s="129"/>
      <c r="K141" s="129">
        <v>-4299708000</v>
      </c>
      <c r="L141" s="129"/>
      <c r="M141" s="130">
        <v>-1301820000</v>
      </c>
    </row>
    <row r="142" spans="1:17" ht="15" customHeight="1" x14ac:dyDescent="0.2">
      <c r="A142" s="125" t="s">
        <v>205</v>
      </c>
      <c r="E142" s="158"/>
      <c r="F142" s="3"/>
      <c r="G142" s="129"/>
      <c r="H142" s="129"/>
      <c r="I142" s="129"/>
      <c r="J142" s="128"/>
      <c r="K142" s="128"/>
      <c r="L142" s="128"/>
      <c r="M142" s="148"/>
    </row>
    <row r="143" spans="1:17" s="128" customFormat="1" ht="15" customHeight="1" x14ac:dyDescent="0.2">
      <c r="A143" s="125"/>
      <c r="B143" s="125" t="s">
        <v>189</v>
      </c>
      <c r="C143" s="125"/>
      <c r="D143" s="125"/>
      <c r="E143" s="158"/>
      <c r="F143" s="3"/>
      <c r="G143" s="129">
        <v>0</v>
      </c>
      <c r="H143" s="129"/>
      <c r="I143" s="129">
        <v>0</v>
      </c>
      <c r="J143" s="129"/>
      <c r="K143" s="129">
        <v>1035000000</v>
      </c>
      <c r="L143" s="129"/>
      <c r="M143" s="130">
        <v>126000000</v>
      </c>
      <c r="N143" s="133"/>
      <c r="O143" s="133"/>
      <c r="P143" s="133"/>
      <c r="Q143" s="133"/>
    </row>
    <row r="144" spans="1:17" s="128" customFormat="1" ht="15" customHeight="1" x14ac:dyDescent="0.2">
      <c r="A144" s="125" t="s">
        <v>206</v>
      </c>
      <c r="B144" s="125"/>
      <c r="C144" s="125"/>
      <c r="D144" s="125"/>
      <c r="E144" s="158"/>
      <c r="F144" s="3"/>
      <c r="G144" s="129"/>
      <c r="H144" s="129"/>
      <c r="I144" s="129"/>
      <c r="J144" s="129"/>
      <c r="K144" s="129"/>
      <c r="L144" s="129"/>
      <c r="M144" s="133"/>
      <c r="N144" s="133"/>
      <c r="O144" s="133"/>
      <c r="P144" s="133"/>
      <c r="Q144" s="133"/>
    </row>
    <row r="145" spans="1:17" s="128" customFormat="1" ht="15" customHeight="1" x14ac:dyDescent="0.2">
      <c r="A145" s="125"/>
      <c r="B145" s="125" t="s">
        <v>189</v>
      </c>
      <c r="C145" s="125"/>
      <c r="D145" s="125"/>
      <c r="E145" s="158"/>
      <c r="F145" s="3"/>
      <c r="G145" s="129">
        <v>0</v>
      </c>
      <c r="H145" s="129"/>
      <c r="I145" s="129">
        <v>0</v>
      </c>
      <c r="J145" s="129"/>
      <c r="K145" s="129">
        <v>-1513000000</v>
      </c>
      <c r="L145" s="129"/>
      <c r="M145" s="130">
        <v>-325500000</v>
      </c>
      <c r="N145" s="133"/>
      <c r="O145" s="133"/>
      <c r="P145" s="133"/>
      <c r="Q145" s="133"/>
    </row>
    <row r="146" spans="1:17" ht="15" customHeight="1" x14ac:dyDescent="0.2">
      <c r="A146" s="56" t="s">
        <v>240</v>
      </c>
      <c r="E146" s="158"/>
      <c r="F146" s="3"/>
      <c r="G146" s="129">
        <v>0</v>
      </c>
      <c r="H146" s="129"/>
      <c r="I146" s="129">
        <v>40000000</v>
      </c>
      <c r="J146" s="4"/>
      <c r="K146" s="4">
        <f>0</f>
        <v>0</v>
      </c>
      <c r="L146" s="4"/>
      <c r="M146" s="4">
        <v>0</v>
      </c>
    </row>
    <row r="147" spans="1:17" ht="15" customHeight="1" x14ac:dyDescent="0.2">
      <c r="A147" s="125" t="s">
        <v>269</v>
      </c>
      <c r="E147" s="158"/>
      <c r="F147" s="3"/>
      <c r="G147" s="144">
        <v>-40000000</v>
      </c>
      <c r="H147" s="4"/>
      <c r="I147" s="129">
        <v>0</v>
      </c>
      <c r="J147" s="4"/>
      <c r="K147" s="129">
        <v>0</v>
      </c>
      <c r="L147" s="4"/>
      <c r="M147" s="129">
        <v>0</v>
      </c>
    </row>
    <row r="148" spans="1:17" s="128" customFormat="1" ht="15" customHeight="1" x14ac:dyDescent="0.2">
      <c r="A148" s="56" t="s">
        <v>207</v>
      </c>
      <c r="B148" s="125"/>
      <c r="C148" s="125"/>
      <c r="D148" s="125"/>
      <c r="E148" s="173"/>
      <c r="F148" s="3"/>
      <c r="G148" s="129">
        <v>13612623900</v>
      </c>
      <c r="H148" s="129"/>
      <c r="I148" s="129">
        <f>31954251346+1</f>
        <v>31954251347</v>
      </c>
      <c r="J148" s="129"/>
      <c r="K148" s="129">
        <v>2718613900</v>
      </c>
      <c r="L148" s="129"/>
      <c r="M148" s="130">
        <v>11296503883</v>
      </c>
      <c r="N148" s="133"/>
      <c r="O148" s="133"/>
      <c r="P148" s="133"/>
      <c r="Q148" s="133"/>
    </row>
    <row r="149" spans="1:17" s="128" customFormat="1" ht="15" customHeight="1" x14ac:dyDescent="0.2">
      <c r="A149" s="56" t="s">
        <v>208</v>
      </c>
      <c r="B149" s="125"/>
      <c r="C149" s="125"/>
      <c r="D149" s="125"/>
      <c r="E149" s="173"/>
      <c r="F149" s="3"/>
      <c r="G149" s="129">
        <v>-24317609143</v>
      </c>
      <c r="H149" s="129"/>
      <c r="I149" s="129">
        <v>-15646336142</v>
      </c>
      <c r="J149" s="129"/>
      <c r="K149" s="129">
        <v>-5219601400</v>
      </c>
      <c r="L149" s="129"/>
      <c r="M149" s="130">
        <v>-11947700000</v>
      </c>
      <c r="N149" s="133"/>
      <c r="O149" s="133"/>
      <c r="P149" s="133"/>
      <c r="Q149" s="133"/>
    </row>
    <row r="150" spans="1:17" s="128" customFormat="1" ht="15" customHeight="1" x14ac:dyDescent="0.2">
      <c r="A150" s="56" t="s">
        <v>53</v>
      </c>
      <c r="B150" s="125"/>
      <c r="C150" s="125"/>
      <c r="D150" s="125"/>
      <c r="E150" s="173"/>
      <c r="F150" s="3"/>
      <c r="G150" s="129">
        <v>6260000000</v>
      </c>
      <c r="H150" s="129"/>
      <c r="I150" s="129">
        <v>3200000000</v>
      </c>
      <c r="J150" s="129"/>
      <c r="K150" s="129">
        <v>6260000000</v>
      </c>
      <c r="L150" s="129"/>
      <c r="M150" s="130">
        <v>3200000000</v>
      </c>
      <c r="N150" s="133"/>
      <c r="O150" s="133"/>
      <c r="P150" s="133"/>
      <c r="Q150" s="133"/>
    </row>
    <row r="151" spans="1:17" s="128" customFormat="1" ht="15" customHeight="1" x14ac:dyDescent="0.2">
      <c r="A151" s="56" t="s">
        <v>209</v>
      </c>
      <c r="B151" s="125"/>
      <c r="C151" s="125"/>
      <c r="D151" s="125"/>
      <c r="E151" s="173"/>
      <c r="F151" s="3"/>
      <c r="G151" s="129">
        <v>-11959044</v>
      </c>
      <c r="H151" s="129"/>
      <c r="I151" s="129">
        <v>-5662808</v>
      </c>
      <c r="J151" s="129"/>
      <c r="K151" s="129">
        <v>-11959044</v>
      </c>
      <c r="L151" s="129"/>
      <c r="M151" s="130">
        <v>-5662808</v>
      </c>
      <c r="N151" s="133"/>
      <c r="O151" s="133"/>
      <c r="P151" s="133"/>
      <c r="Q151" s="133"/>
    </row>
    <row r="152" spans="1:17" ht="15" customHeight="1" x14ac:dyDescent="0.2">
      <c r="A152" s="125" t="s">
        <v>238</v>
      </c>
      <c r="E152" s="158"/>
      <c r="F152" s="3"/>
      <c r="G152" s="129">
        <v>-3130000000</v>
      </c>
      <c r="H152" s="129"/>
      <c r="I152" s="129">
        <v>-1500000000</v>
      </c>
      <c r="J152" s="4"/>
      <c r="K152" s="4">
        <v>-1630000000</v>
      </c>
      <c r="L152" s="4"/>
      <c r="M152" s="4">
        <v>0</v>
      </c>
    </row>
    <row r="153" spans="1:17" s="128" customFormat="1" ht="15" customHeight="1" x14ac:dyDescent="0.2">
      <c r="A153" s="125" t="s">
        <v>64</v>
      </c>
      <c r="B153" s="125"/>
      <c r="C153" s="125"/>
      <c r="D153" s="133"/>
      <c r="E153" s="158"/>
      <c r="F153" s="143"/>
      <c r="G153" s="129">
        <v>836</v>
      </c>
      <c r="H153" s="129"/>
      <c r="I153" s="129">
        <f>12114363783-1</f>
        <v>12114363782</v>
      </c>
      <c r="J153" s="129"/>
      <c r="K153" s="129">
        <v>836</v>
      </c>
      <c r="L153" s="129"/>
      <c r="M153" s="130">
        <v>12114263772</v>
      </c>
      <c r="N153" s="133"/>
      <c r="O153" s="133"/>
      <c r="P153" s="133"/>
      <c r="Q153" s="133"/>
    </row>
    <row r="154" spans="1:17" s="128" customFormat="1" ht="15" customHeight="1" x14ac:dyDescent="0.2">
      <c r="A154" s="56" t="s">
        <v>210</v>
      </c>
      <c r="B154" s="81"/>
      <c r="C154" s="36"/>
      <c r="F154" s="143"/>
      <c r="G154" s="129"/>
      <c r="H154" s="129"/>
      <c r="I154" s="129"/>
      <c r="J154" s="140"/>
      <c r="K154" s="140"/>
      <c r="L154" s="140"/>
      <c r="M154" s="134"/>
      <c r="N154" s="133"/>
      <c r="O154" s="133"/>
      <c r="P154" s="133"/>
      <c r="Q154" s="133"/>
    </row>
    <row r="155" spans="1:17" s="128" customFormat="1" ht="15" customHeight="1" x14ac:dyDescent="0.2">
      <c r="B155" s="56" t="s">
        <v>211</v>
      </c>
      <c r="C155" s="36"/>
      <c r="F155" s="143"/>
      <c r="G155" s="129">
        <v>-2778614708</v>
      </c>
      <c r="H155" s="129"/>
      <c r="I155" s="129">
        <v>0</v>
      </c>
      <c r="J155" s="140"/>
      <c r="K155" s="140">
        <v>0</v>
      </c>
      <c r="L155" s="140"/>
      <c r="M155" s="134">
        <v>0</v>
      </c>
      <c r="N155" s="133"/>
      <c r="O155" s="133"/>
      <c r="P155" s="133"/>
      <c r="Q155" s="133"/>
    </row>
    <row r="156" spans="1:17" s="128" customFormat="1" ht="15" customHeight="1" x14ac:dyDescent="0.2">
      <c r="A156" s="125" t="s">
        <v>49</v>
      </c>
      <c r="B156" s="125"/>
      <c r="C156" s="125"/>
      <c r="D156" s="133"/>
      <c r="E156" s="158"/>
      <c r="F156" s="143"/>
      <c r="G156" s="129">
        <v>-11523783</v>
      </c>
      <c r="H156" s="129"/>
      <c r="I156" s="129">
        <v>-341047584</v>
      </c>
      <c r="J156" s="129"/>
      <c r="K156" s="140">
        <v>0</v>
      </c>
      <c r="L156" s="129"/>
      <c r="M156" s="130">
        <v>0</v>
      </c>
      <c r="N156" s="133"/>
      <c r="O156" s="133"/>
      <c r="P156" s="133"/>
      <c r="Q156" s="133"/>
    </row>
    <row r="157" spans="1:17" s="128" customFormat="1" ht="15" customHeight="1" x14ac:dyDescent="0.2">
      <c r="A157" s="125" t="s">
        <v>212</v>
      </c>
      <c r="B157" s="125"/>
      <c r="C157" s="125"/>
      <c r="D157" s="133"/>
      <c r="E157" s="158"/>
      <c r="F157" s="10"/>
      <c r="G157" s="135">
        <v>0</v>
      </c>
      <c r="H157" s="10"/>
      <c r="I157" s="136">
        <v>-1182</v>
      </c>
      <c r="J157" s="10"/>
      <c r="K157" s="135">
        <v>0</v>
      </c>
      <c r="L157" s="141"/>
      <c r="M157" s="136">
        <v>0</v>
      </c>
      <c r="N157" s="133"/>
      <c r="O157" s="133"/>
      <c r="P157" s="133"/>
      <c r="Q157" s="133"/>
    </row>
    <row r="158" spans="1:17" s="128" customFormat="1" ht="15" customHeight="1" x14ac:dyDescent="0.2">
      <c r="A158" s="125"/>
      <c r="B158" s="125"/>
      <c r="C158" s="125"/>
      <c r="D158" s="125"/>
      <c r="E158" s="158"/>
      <c r="F158" s="143"/>
      <c r="G158" s="140"/>
      <c r="H158" s="143"/>
      <c r="I158" s="140"/>
      <c r="J158" s="143"/>
      <c r="K158" s="140"/>
      <c r="L158" s="140"/>
      <c r="M158" s="140"/>
      <c r="N158" s="133"/>
      <c r="O158" s="133"/>
      <c r="P158" s="133"/>
      <c r="Q158" s="133"/>
    </row>
    <row r="159" spans="1:17" s="128" customFormat="1" ht="15" customHeight="1" x14ac:dyDescent="0.2">
      <c r="A159" s="56" t="s">
        <v>213</v>
      </c>
      <c r="B159" s="56"/>
      <c r="C159" s="125"/>
      <c r="D159" s="125"/>
      <c r="E159" s="158"/>
      <c r="F159" s="143"/>
      <c r="G159" s="140"/>
      <c r="H159" s="143"/>
      <c r="I159" s="140"/>
      <c r="J159" s="143"/>
      <c r="K159" s="140"/>
      <c r="L159" s="140"/>
      <c r="M159" s="140"/>
      <c r="N159" s="133"/>
      <c r="O159" s="133"/>
      <c r="P159" s="133"/>
      <c r="Q159" s="133"/>
    </row>
    <row r="160" spans="1:17" s="128" customFormat="1" ht="15" customHeight="1" x14ac:dyDescent="0.2">
      <c r="A160" s="56"/>
      <c r="B160" s="56" t="s">
        <v>214</v>
      </c>
      <c r="C160" s="133"/>
      <c r="D160" s="133"/>
      <c r="E160" s="158"/>
      <c r="F160" s="143"/>
      <c r="G160" s="135">
        <f>SUM(G140:G159)</f>
        <v>-8491186517</v>
      </c>
      <c r="I160" s="135">
        <f>SUM(I140:I159)</f>
        <v>31265567413</v>
      </c>
      <c r="K160" s="135">
        <f>SUM(K140:K159)</f>
        <v>749054292</v>
      </c>
      <c r="L160" s="140"/>
      <c r="M160" s="135">
        <f>SUM(M140:M159)</f>
        <v>15907904847</v>
      </c>
      <c r="N160" s="133"/>
      <c r="O160" s="133"/>
      <c r="P160" s="133"/>
      <c r="Q160" s="133"/>
    </row>
    <row r="161" spans="1:17" s="128" customFormat="1" ht="15" customHeight="1" x14ac:dyDescent="0.2">
      <c r="A161" s="36"/>
      <c r="B161" s="125"/>
      <c r="E161" s="158"/>
      <c r="F161" s="143"/>
      <c r="N161" s="133"/>
      <c r="O161" s="133"/>
      <c r="P161" s="133"/>
      <c r="Q161" s="133"/>
    </row>
    <row r="162" spans="1:17" s="128" customFormat="1" ht="15" customHeight="1" x14ac:dyDescent="0.2">
      <c r="A162" s="176" t="s">
        <v>215</v>
      </c>
      <c r="B162" s="56"/>
      <c r="E162" s="158"/>
      <c r="F162" s="143"/>
      <c r="N162" s="133"/>
      <c r="O162" s="133"/>
      <c r="P162" s="133"/>
      <c r="Q162" s="133"/>
    </row>
    <row r="163" spans="1:17" s="128" customFormat="1" ht="15" customHeight="1" x14ac:dyDescent="0.2">
      <c r="A163" s="176"/>
      <c r="B163" s="81" t="s">
        <v>216</v>
      </c>
      <c r="C163" s="36"/>
      <c r="F163" s="143"/>
      <c r="G163" s="140">
        <f>SUM(G80,G119,G160)</f>
        <v>95021222</v>
      </c>
      <c r="I163" s="134">
        <f>SUM(I80,I119,I160)</f>
        <v>2191056639</v>
      </c>
      <c r="K163" s="140">
        <f>SUM(K80,K119,K160)</f>
        <v>-820849736.55148792</v>
      </c>
      <c r="L163" s="140"/>
      <c r="M163" s="134">
        <f>SUM(M80,M119,M160)</f>
        <v>663276097</v>
      </c>
      <c r="N163" s="133"/>
      <c r="O163" s="133"/>
      <c r="P163" s="133"/>
      <c r="Q163" s="133"/>
    </row>
    <row r="164" spans="1:17" s="128" customFormat="1" ht="15" customHeight="1" x14ac:dyDescent="0.2">
      <c r="A164" s="56" t="s">
        <v>217</v>
      </c>
      <c r="B164" s="56"/>
      <c r="C164" s="36"/>
      <c r="F164" s="143"/>
      <c r="G164" s="140"/>
      <c r="I164" s="134"/>
      <c r="K164" s="140"/>
      <c r="L164" s="140"/>
      <c r="M164" s="134"/>
      <c r="N164" s="133"/>
      <c r="O164" s="133"/>
      <c r="P164" s="133"/>
      <c r="Q164" s="133"/>
    </row>
    <row r="165" spans="1:17" s="128" customFormat="1" ht="15" customHeight="1" x14ac:dyDescent="0.2">
      <c r="A165" s="56"/>
      <c r="B165" s="56" t="s">
        <v>228</v>
      </c>
      <c r="D165" s="133"/>
      <c r="F165" s="143"/>
      <c r="G165" s="18">
        <f>'6-8'!I15</f>
        <v>2554719161</v>
      </c>
      <c r="H165" s="16"/>
      <c r="I165" s="18">
        <v>370937609</v>
      </c>
      <c r="J165" s="16"/>
      <c r="K165" s="18">
        <f>'6-8'!M15</f>
        <v>993969947</v>
      </c>
      <c r="L165" s="18"/>
      <c r="M165" s="18">
        <v>330693850</v>
      </c>
      <c r="N165" s="133"/>
      <c r="O165" s="133"/>
      <c r="P165" s="133"/>
      <c r="Q165" s="133"/>
    </row>
    <row r="166" spans="1:17" s="128" customFormat="1" ht="15" customHeight="1" x14ac:dyDescent="0.2">
      <c r="A166" s="56" t="s">
        <v>218</v>
      </c>
      <c r="B166" s="56"/>
      <c r="D166" s="133"/>
      <c r="F166" s="143"/>
      <c r="G166" s="18"/>
      <c r="H166" s="16"/>
      <c r="I166" s="149"/>
      <c r="J166" s="16"/>
      <c r="K166" s="18"/>
      <c r="L166" s="18"/>
      <c r="M166" s="18"/>
      <c r="N166" s="133"/>
      <c r="O166" s="133"/>
      <c r="P166" s="133"/>
      <c r="Q166" s="133"/>
    </row>
    <row r="167" spans="1:17" s="128" customFormat="1" ht="15" customHeight="1" x14ac:dyDescent="0.2">
      <c r="A167" s="56"/>
      <c r="B167" s="56" t="s">
        <v>216</v>
      </c>
      <c r="D167" s="133"/>
      <c r="E167" s="158"/>
      <c r="F167" s="143"/>
      <c r="G167" s="7">
        <v>-14344932</v>
      </c>
      <c r="H167" s="3"/>
      <c r="I167" s="136">
        <v>-7275087</v>
      </c>
      <c r="J167" s="3"/>
      <c r="K167" s="150">
        <v>0</v>
      </c>
      <c r="L167" s="18"/>
      <c r="M167" s="150">
        <v>0</v>
      </c>
      <c r="N167" s="133"/>
      <c r="O167" s="133"/>
      <c r="P167" s="133"/>
      <c r="Q167" s="133"/>
    </row>
    <row r="168" spans="1:17" s="128" customFormat="1" ht="15" customHeight="1" x14ac:dyDescent="0.2">
      <c r="A168" s="125"/>
      <c r="B168" s="125"/>
      <c r="C168" s="125"/>
      <c r="F168" s="143"/>
      <c r="G168" s="143"/>
      <c r="I168" s="143"/>
      <c r="K168" s="143"/>
      <c r="L168" s="143"/>
      <c r="M168" s="143"/>
      <c r="N168" s="133"/>
      <c r="O168" s="133"/>
      <c r="P168" s="133"/>
      <c r="Q168" s="133"/>
    </row>
    <row r="169" spans="1:17" s="128" customFormat="1" ht="15" customHeight="1" x14ac:dyDescent="0.2">
      <c r="A169" s="81" t="s">
        <v>219</v>
      </c>
      <c r="B169" s="56"/>
      <c r="C169" s="125"/>
      <c r="F169" s="143"/>
      <c r="G169" s="143"/>
      <c r="I169" s="143"/>
      <c r="K169" s="143"/>
      <c r="L169" s="143"/>
      <c r="M169" s="143"/>
      <c r="N169" s="133"/>
      <c r="O169" s="133"/>
      <c r="P169" s="133"/>
      <c r="Q169" s="133"/>
    </row>
    <row r="170" spans="1:17" s="128" customFormat="1" ht="15" customHeight="1" thickBot="1" x14ac:dyDescent="0.25">
      <c r="A170" s="56"/>
      <c r="B170" s="81" t="s">
        <v>229</v>
      </c>
      <c r="C170" s="36"/>
      <c r="F170" s="143"/>
      <c r="G170" s="151">
        <f>SUM(G163:G167)</f>
        <v>2635395451</v>
      </c>
      <c r="I170" s="151">
        <f>SUM(I163:I167)</f>
        <v>2554719161</v>
      </c>
      <c r="K170" s="151">
        <f>SUM(K163:K167)</f>
        <v>173120210.44851208</v>
      </c>
      <c r="L170" s="140"/>
      <c r="M170" s="151">
        <f>SUM(M163:M167)</f>
        <v>993969947</v>
      </c>
      <c r="N170" s="133"/>
      <c r="O170" s="177"/>
      <c r="P170" s="178"/>
      <c r="Q170" s="133"/>
    </row>
    <row r="171" spans="1:17" s="128" customFormat="1" ht="15" customHeight="1" thickTop="1" x14ac:dyDescent="0.2">
      <c r="A171" s="56"/>
      <c r="B171" s="81"/>
      <c r="C171" s="36"/>
      <c r="F171" s="143"/>
      <c r="G171" s="140"/>
      <c r="I171" s="140"/>
      <c r="K171" s="140"/>
      <c r="L171" s="140"/>
      <c r="M171" s="140"/>
      <c r="N171" s="133"/>
      <c r="O171" s="133"/>
      <c r="P171" s="133"/>
      <c r="Q171" s="133"/>
    </row>
    <row r="172" spans="1:17" s="128" customFormat="1" ht="15" customHeight="1" x14ac:dyDescent="0.2">
      <c r="A172" s="81" t="s">
        <v>220</v>
      </c>
      <c r="B172" s="125"/>
      <c r="C172" s="36"/>
      <c r="F172" s="143"/>
      <c r="G172" s="140"/>
      <c r="I172" s="140"/>
      <c r="K172" s="140"/>
      <c r="L172" s="140"/>
      <c r="M172" s="140"/>
      <c r="N172" s="133"/>
      <c r="O172" s="133"/>
      <c r="P172" s="133"/>
      <c r="Q172" s="133"/>
    </row>
    <row r="173" spans="1:17" s="128" customFormat="1" ht="15" customHeight="1" x14ac:dyDescent="0.2">
      <c r="A173" s="81"/>
      <c r="B173" s="125"/>
      <c r="C173" s="36"/>
      <c r="F173" s="143"/>
      <c r="G173" s="140"/>
      <c r="I173" s="140"/>
      <c r="K173" s="140"/>
      <c r="L173" s="140"/>
      <c r="M173" s="140"/>
      <c r="N173" s="133"/>
      <c r="O173" s="133"/>
      <c r="P173" s="133"/>
      <c r="Q173" s="133"/>
    </row>
    <row r="174" spans="1:17" s="128" customFormat="1" ht="15" customHeight="1" x14ac:dyDescent="0.2">
      <c r="A174" s="56" t="s">
        <v>232</v>
      </c>
      <c r="B174" s="125"/>
      <c r="C174" s="36"/>
      <c r="F174" s="143"/>
      <c r="G174" s="140"/>
      <c r="I174" s="140"/>
      <c r="K174" s="140"/>
      <c r="L174" s="140"/>
      <c r="M174" s="140"/>
      <c r="N174" s="133"/>
      <c r="O174" s="133"/>
      <c r="P174" s="133"/>
      <c r="Q174" s="133"/>
    </row>
    <row r="175" spans="1:17" s="128" customFormat="1" ht="15" customHeight="1" x14ac:dyDescent="0.2">
      <c r="A175" s="56"/>
      <c r="B175" s="125"/>
      <c r="C175" s="36"/>
      <c r="F175" s="143"/>
      <c r="G175" s="140"/>
      <c r="I175" s="140"/>
      <c r="K175" s="140"/>
      <c r="L175" s="140"/>
      <c r="M175" s="140"/>
      <c r="N175" s="133"/>
      <c r="O175" s="133"/>
      <c r="P175" s="133"/>
      <c r="Q175" s="133"/>
    </row>
    <row r="176" spans="1:17" s="128" customFormat="1" ht="15" customHeight="1" x14ac:dyDescent="0.2">
      <c r="A176" s="3"/>
      <c r="B176" s="3"/>
      <c r="C176" s="3"/>
      <c r="D176" s="3"/>
      <c r="E176" s="3"/>
      <c r="F176" s="3"/>
      <c r="G176" s="192" t="str">
        <f>G6</f>
        <v>Consolidated financial statements</v>
      </c>
      <c r="H176" s="192"/>
      <c r="I176" s="192"/>
      <c r="J176" s="4"/>
      <c r="K176" s="192" t="str">
        <f>K6</f>
        <v>Separate financial statements</v>
      </c>
      <c r="L176" s="192"/>
      <c r="M176" s="192"/>
      <c r="N176" s="133"/>
      <c r="O176" s="133"/>
      <c r="P176" s="133"/>
      <c r="Q176" s="133"/>
    </row>
    <row r="177" spans="1:17" s="128" customFormat="1" ht="15" customHeight="1" x14ac:dyDescent="0.2">
      <c r="A177" s="44"/>
      <c r="B177" s="3"/>
      <c r="C177" s="3"/>
      <c r="D177" s="3"/>
      <c r="E177" s="3"/>
      <c r="F177" s="3"/>
      <c r="G177" s="8" t="str">
        <f>G7</f>
        <v>2016</v>
      </c>
      <c r="H177" s="3"/>
      <c r="I177" s="8" t="str">
        <f>I7</f>
        <v>2015</v>
      </c>
      <c r="J177" s="9"/>
      <c r="K177" s="8" t="str">
        <f>K7</f>
        <v>2016</v>
      </c>
      <c r="L177" s="3"/>
      <c r="M177" s="8" t="str">
        <f>M7</f>
        <v>2015</v>
      </c>
      <c r="N177" s="133"/>
      <c r="O177" s="133"/>
      <c r="P177" s="133"/>
      <c r="Q177" s="133"/>
    </row>
    <row r="178" spans="1:17" s="128" customFormat="1" ht="15" customHeight="1" x14ac:dyDescent="0.2">
      <c r="A178" s="36"/>
      <c r="B178" s="125"/>
      <c r="E178" s="3"/>
      <c r="F178" s="146"/>
      <c r="G178" s="166" t="str">
        <f>G8</f>
        <v>Baht</v>
      </c>
      <c r="H178" s="146"/>
      <c r="I178" s="166" t="str">
        <f>I8</f>
        <v>Baht</v>
      </c>
      <c r="J178" s="147"/>
      <c r="K178" s="166" t="str">
        <f>K8</f>
        <v>Baht</v>
      </c>
      <c r="L178" s="147"/>
      <c r="M178" s="166" t="str">
        <f>M8</f>
        <v>Baht</v>
      </c>
      <c r="N178" s="133"/>
      <c r="O178" s="133"/>
      <c r="P178" s="133"/>
      <c r="Q178" s="133"/>
    </row>
    <row r="179" spans="1:17" s="128" customFormat="1" ht="15" customHeight="1" x14ac:dyDescent="0.2">
      <c r="A179" s="56"/>
      <c r="B179" s="125"/>
      <c r="C179" s="36"/>
      <c r="F179" s="143"/>
      <c r="G179" s="140"/>
      <c r="I179" s="140"/>
      <c r="K179" s="140"/>
      <c r="L179" s="140"/>
      <c r="M179" s="140"/>
      <c r="N179" s="133"/>
      <c r="O179" s="133"/>
      <c r="P179" s="133"/>
      <c r="Q179" s="133"/>
    </row>
    <row r="180" spans="1:17" s="128" customFormat="1" ht="15" customHeight="1" x14ac:dyDescent="0.2">
      <c r="A180" s="56" t="s">
        <v>221</v>
      </c>
      <c r="B180" s="56"/>
      <c r="C180" s="125"/>
      <c r="D180" s="125"/>
      <c r="E180" s="125"/>
      <c r="F180" s="125"/>
      <c r="G180" s="4"/>
      <c r="H180" s="4"/>
      <c r="I180" s="4"/>
      <c r="J180" s="4"/>
      <c r="K180" s="4"/>
      <c r="L180" s="4"/>
      <c r="M180" s="4"/>
      <c r="N180" s="133"/>
      <c r="O180" s="133"/>
      <c r="P180" s="133"/>
      <c r="Q180" s="133"/>
    </row>
    <row r="181" spans="1:17" s="3" customFormat="1" ht="15" customHeight="1" x14ac:dyDescent="0.2">
      <c r="A181" s="56"/>
      <c r="B181" s="56" t="s">
        <v>222</v>
      </c>
      <c r="C181" s="179"/>
      <c r="D181" s="125"/>
      <c r="E181" s="158"/>
      <c r="G181" s="4">
        <v>335624230</v>
      </c>
      <c r="H181" s="4"/>
      <c r="I181" s="4">
        <v>866166024</v>
      </c>
      <c r="J181" s="4"/>
      <c r="K181" s="4">
        <v>251024322</v>
      </c>
      <c r="L181" s="4"/>
      <c r="M181" s="4">
        <v>515137027</v>
      </c>
    </row>
    <row r="182" spans="1:17" s="3" customFormat="1" ht="15" customHeight="1" x14ac:dyDescent="0.2">
      <c r="A182" s="56" t="s">
        <v>266</v>
      </c>
      <c r="B182" s="56"/>
      <c r="C182" s="125"/>
      <c r="D182" s="125"/>
      <c r="E182" s="158"/>
      <c r="G182" s="4"/>
      <c r="H182" s="4"/>
      <c r="I182" s="4"/>
      <c r="J182" s="4"/>
      <c r="K182" s="4"/>
      <c r="L182" s="4"/>
      <c r="M182" s="4"/>
    </row>
    <row r="183" spans="1:17" s="3" customFormat="1" ht="15" customHeight="1" x14ac:dyDescent="0.2">
      <c r="A183" s="56"/>
      <c r="B183" s="56" t="s">
        <v>267</v>
      </c>
      <c r="C183" s="179"/>
      <c r="D183" s="125"/>
      <c r="E183" s="158"/>
      <c r="G183" s="4">
        <v>13399477</v>
      </c>
      <c r="H183" s="4"/>
      <c r="I183" s="4">
        <v>0</v>
      </c>
      <c r="J183" s="4"/>
      <c r="K183" s="4">
        <v>0</v>
      </c>
      <c r="L183" s="4"/>
      <c r="M183" s="4">
        <v>0</v>
      </c>
    </row>
    <row r="184" spans="1:17" s="3" customFormat="1" ht="15" customHeight="1" x14ac:dyDescent="0.2">
      <c r="A184" s="56" t="s">
        <v>221</v>
      </c>
      <c r="B184" s="125"/>
      <c r="C184" s="125"/>
      <c r="D184" s="125"/>
      <c r="E184" s="158"/>
      <c r="G184" s="4"/>
      <c r="H184" s="4"/>
      <c r="I184" s="130"/>
      <c r="J184" s="4"/>
      <c r="K184" s="117"/>
      <c r="L184" s="4"/>
      <c r="M184" s="130"/>
    </row>
    <row r="185" spans="1:17" ht="15" customHeight="1" x14ac:dyDescent="0.2">
      <c r="B185" s="125" t="s">
        <v>223</v>
      </c>
      <c r="E185" s="158"/>
      <c r="F185" s="3"/>
      <c r="G185" s="144">
        <v>0</v>
      </c>
      <c r="H185" s="4"/>
      <c r="I185" s="144">
        <v>0</v>
      </c>
      <c r="J185" s="4"/>
      <c r="K185" s="4">
        <v>0</v>
      </c>
      <c r="L185" s="4"/>
      <c r="M185" s="4">
        <v>221445</v>
      </c>
    </row>
    <row r="186" spans="1:17" ht="15" customHeight="1" x14ac:dyDescent="0.2">
      <c r="A186" s="125" t="s">
        <v>224</v>
      </c>
      <c r="E186" s="158"/>
      <c r="F186" s="3"/>
      <c r="G186" s="144"/>
      <c r="H186" s="4"/>
      <c r="I186" s="144"/>
      <c r="J186" s="4"/>
      <c r="K186" s="4"/>
      <c r="L186" s="4"/>
      <c r="M186" s="4"/>
    </row>
    <row r="187" spans="1:17" ht="15" customHeight="1" x14ac:dyDescent="0.2">
      <c r="B187" s="125" t="s">
        <v>170</v>
      </c>
      <c r="E187" s="158"/>
      <c r="F187" s="3"/>
      <c r="G187" s="144">
        <v>17104379</v>
      </c>
      <c r="H187" s="4"/>
      <c r="I187" s="144">
        <v>0</v>
      </c>
      <c r="J187" s="4"/>
      <c r="K187" s="4">
        <v>0</v>
      </c>
      <c r="L187" s="4"/>
      <c r="M187" s="4">
        <v>0</v>
      </c>
    </row>
    <row r="188" spans="1:17" ht="15" customHeight="1" x14ac:dyDescent="0.2">
      <c r="E188" s="158"/>
      <c r="F188" s="3"/>
      <c r="G188" s="144"/>
      <c r="H188" s="4"/>
      <c r="I188" s="144"/>
      <c r="J188" s="4"/>
      <c r="K188" s="4"/>
      <c r="L188" s="4"/>
      <c r="M188" s="4"/>
    </row>
    <row r="189" spans="1:17" ht="13.5" customHeight="1" x14ac:dyDescent="0.2">
      <c r="E189" s="158"/>
      <c r="F189" s="3"/>
      <c r="G189" s="144"/>
      <c r="H189" s="4"/>
      <c r="I189" s="144"/>
      <c r="J189" s="4"/>
      <c r="K189" s="4"/>
      <c r="L189" s="4"/>
      <c r="M189" s="4"/>
    </row>
    <row r="190" spans="1:17" s="128" customFormat="1" ht="18" customHeight="1" x14ac:dyDescent="0.2">
      <c r="A190" s="174" t="str">
        <f>A62</f>
        <v>The accompanying notes are an integral part of these financial statements.</v>
      </c>
      <c r="B190" s="126"/>
      <c r="C190" s="153"/>
      <c r="D190" s="138"/>
      <c r="E190" s="138"/>
      <c r="F190" s="138"/>
      <c r="G190" s="135"/>
      <c r="H190" s="138"/>
      <c r="I190" s="135"/>
      <c r="J190" s="135"/>
      <c r="K190" s="135"/>
      <c r="L190" s="135"/>
      <c r="M190" s="135"/>
      <c r="N190" s="133"/>
      <c r="O190" s="133"/>
      <c r="P190" s="133"/>
      <c r="Q190" s="133"/>
    </row>
    <row r="191" spans="1:17" s="128" customFormat="1" ht="15" customHeight="1" x14ac:dyDescent="0.2">
      <c r="A191" s="127"/>
      <c r="B191" s="127"/>
      <c r="C191" s="127"/>
      <c r="D191" s="127"/>
      <c r="E191" s="127"/>
      <c r="F191" s="127"/>
      <c r="G191" s="23"/>
      <c r="H191" s="127"/>
      <c r="I191" s="23"/>
      <c r="J191" s="23"/>
      <c r="K191" s="23"/>
      <c r="L191" s="23"/>
      <c r="M191" s="23"/>
      <c r="N191" s="133"/>
      <c r="O191" s="133"/>
      <c r="P191" s="133"/>
      <c r="Q191" s="133"/>
    </row>
    <row r="192" spans="1:17" s="128" customFormat="1" ht="15" customHeight="1" x14ac:dyDescent="0.2">
      <c r="A192" s="127"/>
      <c r="B192" s="127"/>
      <c r="C192" s="127"/>
      <c r="D192" s="127"/>
      <c r="E192" s="127"/>
      <c r="F192" s="127"/>
      <c r="G192" s="23"/>
      <c r="H192" s="127"/>
      <c r="I192" s="23"/>
      <c r="J192" s="23"/>
      <c r="K192" s="23"/>
      <c r="L192" s="23"/>
      <c r="M192" s="23"/>
      <c r="N192" s="133"/>
      <c r="O192" s="133"/>
      <c r="P192" s="133"/>
      <c r="Q192" s="133"/>
    </row>
    <row r="193" spans="1:17" s="128" customFormat="1" ht="15" customHeight="1" x14ac:dyDescent="0.2">
      <c r="A193" s="127"/>
      <c r="B193" s="127"/>
      <c r="C193" s="127"/>
      <c r="D193" s="127"/>
      <c r="E193" s="127"/>
      <c r="F193" s="127"/>
      <c r="G193" s="23"/>
      <c r="H193" s="127"/>
      <c r="I193" s="23"/>
      <c r="J193" s="23"/>
      <c r="K193" s="23"/>
      <c r="L193" s="23"/>
      <c r="M193" s="23"/>
      <c r="N193" s="133"/>
      <c r="O193" s="133"/>
      <c r="P193" s="133"/>
      <c r="Q193" s="133"/>
    </row>
    <row r="194" spans="1:17" s="128" customFormat="1" ht="15" customHeight="1" x14ac:dyDescent="0.2">
      <c r="A194" s="127"/>
      <c r="B194" s="127"/>
      <c r="C194" s="127"/>
      <c r="D194" s="127"/>
      <c r="E194" s="127"/>
      <c r="F194" s="127"/>
      <c r="G194" s="23"/>
      <c r="H194" s="127"/>
      <c r="I194" s="23"/>
      <c r="J194" s="23"/>
      <c r="K194" s="23"/>
      <c r="L194" s="23"/>
      <c r="M194" s="23"/>
      <c r="N194" s="133"/>
      <c r="O194" s="133"/>
      <c r="P194" s="133"/>
      <c r="Q194" s="133"/>
    </row>
    <row r="195" spans="1:17" s="128" customFormat="1" ht="15" customHeight="1" x14ac:dyDescent="0.2">
      <c r="A195" s="127"/>
      <c r="B195" s="127"/>
      <c r="C195" s="127"/>
      <c r="D195" s="127"/>
      <c r="E195" s="127"/>
      <c r="F195" s="127"/>
      <c r="G195" s="23"/>
      <c r="H195" s="127"/>
      <c r="I195" s="23"/>
      <c r="J195" s="23"/>
      <c r="K195" s="23"/>
      <c r="L195" s="23"/>
      <c r="M195" s="23"/>
      <c r="N195" s="133"/>
      <c r="O195" s="133"/>
      <c r="P195" s="133"/>
      <c r="Q195" s="133"/>
    </row>
    <row r="196" spans="1:17" ht="15" customHeight="1" x14ac:dyDescent="0.2">
      <c r="A196" s="127"/>
      <c r="B196" s="127"/>
      <c r="C196" s="127"/>
      <c r="D196" s="127"/>
      <c r="E196" s="127"/>
      <c r="G196" s="23"/>
      <c r="H196" s="127"/>
      <c r="I196" s="23"/>
      <c r="J196" s="23"/>
      <c r="K196" s="23"/>
      <c r="L196" s="23"/>
      <c r="M196" s="23"/>
    </row>
  </sheetData>
  <mergeCells count="8">
    <mergeCell ref="G176:I176"/>
    <mergeCell ref="K176:M176"/>
    <mergeCell ref="G6:I6"/>
    <mergeCell ref="K6:M6"/>
    <mergeCell ref="G68:I68"/>
    <mergeCell ref="K68:M68"/>
    <mergeCell ref="G135:I135"/>
    <mergeCell ref="K135:M135"/>
  </mergeCells>
  <pageMargins left="0.7" right="0.5" top="0.5" bottom="0.6" header="0.49" footer="0.4"/>
  <pageSetup paperSize="9" scale="85" firstPageNumber="13" orientation="portrait" useFirstPageNumber="1" horizontalDpi="1200" verticalDpi="1200" r:id="rId1"/>
  <headerFooter>
    <oddFooter>&amp;R&amp;9&amp;P</oddFooter>
  </headerFooter>
  <rowBreaks count="2" manualBreakCount="2">
    <brk id="62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6-8</vt:lpstr>
      <vt:lpstr>9-10</vt:lpstr>
      <vt:lpstr>11</vt:lpstr>
      <vt:lpstr>12</vt:lpstr>
      <vt:lpstr>13-15</vt:lpstr>
      <vt:lpstr>'13-15'!OLE_LINK3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Aree Ta</cp:lastModifiedBy>
  <cp:lastPrinted>2017-02-22T15:15:51Z</cp:lastPrinted>
  <dcterms:created xsi:type="dcterms:W3CDTF">2003-01-27T06:39:56Z</dcterms:created>
  <dcterms:modified xsi:type="dcterms:W3CDTF">2017-02-22T15:15:55Z</dcterms:modified>
</cp:coreProperties>
</file>