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tanaananmongkon\Desktop\JOB\2016\Workpoint\WPE\FS\2016\Q4\"/>
    </mc:Choice>
  </mc:AlternateContent>
  <bookViews>
    <workbookView xWindow="0" yWindow="0" windowWidth="18060" windowHeight="9435"/>
  </bookViews>
  <sheets>
    <sheet name="SFP (CONSO)" sheetId="6" r:id="rId1"/>
    <sheet name="SFP (Sep)" sheetId="7" r:id="rId2"/>
    <sheet name="SCI" sheetId="2" r:id="rId3"/>
    <sheet name="SCE(Conso)" sheetId="3" r:id="rId4"/>
    <sheet name="SCE(Separate)" sheetId="4" r:id="rId5"/>
    <sheet name="SCF" sheetId="5" r:id="rId6"/>
  </sheets>
  <definedNames>
    <definedName name="_xlnm.Print_Area" localSheetId="3">'SCE(Conso)'!$A$1:$V$78</definedName>
    <definedName name="_xlnm.Print_Area" localSheetId="4">'SCE(Separate)'!$A$1:$P$67</definedName>
    <definedName name="_xlnm.Print_Area" localSheetId="5">SCF!$A$1:$J$95</definedName>
    <definedName name="_xlnm.Print_Area" localSheetId="2">SCI!$A$1:$J$74</definedName>
    <definedName name="_xlnm.Print_Area" localSheetId="0">'SFP (CONSO)'!$A$1:$H$78</definedName>
    <definedName name="_xlnm.Print_Area" localSheetId="1">'SFP (Sep)'!$A$1:$H$72</definedName>
    <definedName name="Z_62C88142_195A_406E_A347_1C61EA880C0D_.wvu.PrintArea" localSheetId="3" hidden="1">'SCE(Conso)'!#REF!</definedName>
    <definedName name="Z_62C88142_195A_406E_A347_1C61EA880C0D_.wvu.PrintArea" localSheetId="5" hidden="1">SCF!#REF!</definedName>
    <definedName name="Z_62C88142_195A_406E_A347_1C61EA880C0D_.wvu.PrintArea" localSheetId="2" hidden="1">SCI!#REF!</definedName>
    <definedName name="Z_62C88142_195A_406E_A347_1C61EA880C0D_.wvu.PrintArea" localSheetId="0" hidden="1">'SFP (CONSO)'!$A$1:$H$9</definedName>
    <definedName name="Z_62C88142_195A_406E_A347_1C61EA880C0D_.wvu.PrintArea" localSheetId="1" hidden="1">'SFP (Sep)'!$A$1:$H$9</definedName>
    <definedName name="Z_62C88142_195A_406E_A347_1C61EA880C0D_.wvu.Rows" localSheetId="3" hidden="1">'SCE(Conso)'!#REF!</definedName>
    <definedName name="Z_8AE384D2_954E_4FC4_9E7B_72B2DA3D2D3A_.wvu.PrintArea" localSheetId="3" hidden="1">'SCE(Conso)'!#REF!</definedName>
    <definedName name="Z_8AE384D2_954E_4FC4_9E7B_72B2DA3D2D3A_.wvu.PrintArea" localSheetId="5" hidden="1">SCF!#REF!</definedName>
    <definedName name="Z_8AE384D2_954E_4FC4_9E7B_72B2DA3D2D3A_.wvu.Rows" localSheetId="2" hidden="1">SCI!#REF!</definedName>
    <definedName name="Z_8AE384D2_954E_4FC4_9E7B_72B2DA3D2D3A_.wvu.Rows" localSheetId="0" hidden="1">'SFP (CONSO)'!#REF!</definedName>
    <definedName name="Z_8AE384D2_954E_4FC4_9E7B_72B2DA3D2D3A_.wvu.Rows" localSheetId="1" hidden="1">'SFP (Sep)'!#REF!</definedName>
    <definedName name="Z_DFBF4CAE_57D7_4172_8C3A_8E3DF4930C4B_.wvu.PrintArea" localSheetId="3" hidden="1">'SCE(Conso)'!#REF!</definedName>
    <definedName name="Z_DFBF4CAE_57D7_4172_8C3A_8E3DF4930C4B_.wvu.PrintArea" localSheetId="5" hidden="1">SCF!#REF!</definedName>
    <definedName name="Z_DFBF4CAE_57D7_4172_8C3A_8E3DF4930C4B_.wvu.Rows" localSheetId="2" hidden="1">SCI!#REF!</definedName>
    <definedName name="Z_DFBF4CAE_57D7_4172_8C3A_8E3DF4930C4B_.wvu.Rows" localSheetId="0" hidden="1">'SFP (CONSO)'!#REF!</definedName>
    <definedName name="Z_DFBF4CAE_57D7_4172_8C3A_8E3DF4930C4B_.wvu.Rows" localSheetId="1" hidden="1">'SFP (Sep)'!#REF!</definedName>
    <definedName name="Z_E1DB4DD3_3D3D_4C8E_ADFF_122E3B5E40F3_.wvu.PrintArea" localSheetId="3" hidden="1">'SCE(Conso)'!#REF!</definedName>
    <definedName name="Z_E1DB4DD3_3D3D_4C8E_ADFF_122E3B5E40F3_.wvu.PrintArea" localSheetId="5" hidden="1">SCF!#REF!</definedName>
    <definedName name="Z_E1DB4DD3_3D3D_4C8E_ADFF_122E3B5E40F3_.wvu.PrintArea" localSheetId="2" hidden="1">SCI!#REF!</definedName>
    <definedName name="Z_E1DB4DD3_3D3D_4C8E_ADFF_122E3B5E40F3_.wvu.PrintArea" localSheetId="0" hidden="1">'SFP (CONSO)'!$A$1:$H$9</definedName>
    <definedName name="Z_E1DB4DD3_3D3D_4C8E_ADFF_122E3B5E40F3_.wvu.PrintArea" localSheetId="1" hidden="1">'SFP (Sep)'!$A$1:$H$9</definedName>
    <definedName name="Z_E1DB4DD3_3D3D_4C8E_ADFF_122E3B5E40F3_.wvu.Rows" localSheetId="2" hidden="1">SCI!#REF!</definedName>
    <definedName name="Z_E1DB4DD3_3D3D_4C8E_ADFF_122E3B5E40F3_.wvu.Rows" localSheetId="0" hidden="1">'SFP (CONSO)'!#REF!</definedName>
    <definedName name="Z_E1DB4DD3_3D3D_4C8E_ADFF_122E3B5E40F3_.wvu.Rows" localSheetId="1" hidden="1">'SFP (Sep)'!#REF!</definedName>
  </definedNames>
  <calcPr calcId="152511"/>
</workbook>
</file>

<file path=xl/calcChain.xml><?xml version="1.0" encoding="utf-8"?>
<calcChain xmlns="http://schemas.openxmlformats.org/spreadsheetml/2006/main">
  <c r="T65" i="3" l="1"/>
  <c r="H80" i="3" l="1"/>
  <c r="F80" i="3"/>
  <c r="D80" i="3"/>
  <c r="J69" i="4" l="1"/>
  <c r="H69" i="4"/>
  <c r="F69" i="4"/>
  <c r="D69" i="4"/>
  <c r="J66" i="4" l="1"/>
  <c r="H66" i="4"/>
  <c r="F66" i="4"/>
  <c r="D66" i="4"/>
  <c r="P63" i="4"/>
  <c r="L77" i="3"/>
  <c r="H77" i="3"/>
  <c r="F77" i="3"/>
  <c r="D77" i="3"/>
  <c r="R75" i="3"/>
  <c r="P61" i="3"/>
  <c r="P60" i="3"/>
  <c r="P59" i="3"/>
  <c r="H74" i="7" l="1"/>
  <c r="H69" i="7"/>
  <c r="F69" i="7"/>
  <c r="D69" i="7"/>
  <c r="H48" i="7"/>
  <c r="F48" i="7"/>
  <c r="D48" i="7"/>
  <c r="D50" i="6"/>
  <c r="F50" i="6"/>
  <c r="H50" i="6"/>
  <c r="G72" i="7"/>
  <c r="E72" i="7"/>
  <c r="H54" i="7"/>
  <c r="F54" i="7"/>
  <c r="D54" i="7"/>
  <c r="A34" i="7"/>
  <c r="H29" i="7"/>
  <c r="F29" i="7"/>
  <c r="D29" i="7"/>
  <c r="H17" i="7"/>
  <c r="F17" i="7"/>
  <c r="D17" i="7"/>
  <c r="D56" i="7" l="1"/>
  <c r="F56" i="7"/>
  <c r="F31" i="7"/>
  <c r="H56" i="7"/>
  <c r="D31" i="7"/>
  <c r="H31" i="7"/>
  <c r="G78" i="6"/>
  <c r="E78" i="6"/>
  <c r="H73" i="6"/>
  <c r="H75" i="6" s="1"/>
  <c r="H58" i="6"/>
  <c r="F58" i="6"/>
  <c r="F60" i="6" s="1"/>
  <c r="D58" i="6"/>
  <c r="A33" i="6"/>
  <c r="H28" i="6"/>
  <c r="F28" i="6"/>
  <c r="D28" i="6"/>
  <c r="H15" i="6"/>
  <c r="F15" i="6"/>
  <c r="D15" i="6"/>
  <c r="D71" i="7" l="1"/>
  <c r="D72" i="7" s="1"/>
  <c r="F71" i="7"/>
  <c r="H71" i="7"/>
  <c r="H72" i="7" s="1"/>
  <c r="H30" i="6"/>
  <c r="H60" i="6"/>
  <c r="H77" i="6" s="1"/>
  <c r="D30" i="6"/>
  <c r="D73" i="6"/>
  <c r="D75" i="6" s="1"/>
  <c r="F30" i="6"/>
  <c r="D60" i="6"/>
  <c r="F73" i="6"/>
  <c r="F75" i="6" s="1"/>
  <c r="F77" i="6" s="1"/>
  <c r="F80" i="6" s="1"/>
  <c r="F72" i="7" l="1"/>
  <c r="F74" i="7"/>
  <c r="D74" i="7"/>
  <c r="H80" i="6"/>
  <c r="H78" i="6"/>
  <c r="F78" i="6"/>
  <c r="D77" i="6"/>
  <c r="D84" i="5"/>
  <c r="H61" i="4"/>
  <c r="H56" i="4"/>
  <c r="H84" i="5"/>
  <c r="P20" i="4"/>
  <c r="P53" i="4"/>
  <c r="P52" i="4"/>
  <c r="P54" i="4"/>
  <c r="P47" i="4"/>
  <c r="P46" i="4"/>
  <c r="N54" i="4"/>
  <c r="L54" i="4"/>
  <c r="L56" i="4" s="1"/>
  <c r="J54" i="4"/>
  <c r="J56" i="4" s="1"/>
  <c r="H54" i="4"/>
  <c r="F54" i="4"/>
  <c r="D54" i="4"/>
  <c r="D56" i="4" s="1"/>
  <c r="T72" i="3"/>
  <c r="T71" i="3"/>
  <c r="R65" i="3"/>
  <c r="V65" i="3" s="1"/>
  <c r="V66" i="3" s="1"/>
  <c r="R61" i="3"/>
  <c r="V61" i="3" s="1"/>
  <c r="R60" i="3"/>
  <c r="V60" i="3" s="1"/>
  <c r="R59" i="3"/>
  <c r="V59" i="3" s="1"/>
  <c r="T34" i="3"/>
  <c r="R37" i="3"/>
  <c r="T33" i="3"/>
  <c r="J33" i="3"/>
  <c r="R33" i="3" s="1"/>
  <c r="P23" i="3"/>
  <c r="P22" i="3"/>
  <c r="R22" i="3" s="1"/>
  <c r="V22" i="3" s="1"/>
  <c r="P21" i="3"/>
  <c r="R21" i="3" s="1"/>
  <c r="V21" i="3" s="1"/>
  <c r="P20" i="3"/>
  <c r="R20" i="3" s="1"/>
  <c r="V20" i="3" s="1"/>
  <c r="P19" i="3"/>
  <c r="T55" i="3"/>
  <c r="N55" i="3"/>
  <c r="L55" i="3"/>
  <c r="J55" i="3"/>
  <c r="H55" i="3"/>
  <c r="F55" i="3"/>
  <c r="D55" i="3"/>
  <c r="P54" i="3"/>
  <c r="R54" i="3" s="1"/>
  <c r="V54" i="3" s="1"/>
  <c r="P53" i="3"/>
  <c r="R53" i="3" s="1"/>
  <c r="P64" i="4"/>
  <c r="N48" i="4"/>
  <c r="N66" i="4" s="1"/>
  <c r="N69" i="4" s="1"/>
  <c r="L48" i="4"/>
  <c r="J48" i="4"/>
  <c r="F48" i="4"/>
  <c r="D48" i="4"/>
  <c r="H48" i="4"/>
  <c r="H29" i="4"/>
  <c r="H22" i="4"/>
  <c r="H24" i="4" s="1"/>
  <c r="H14" i="4"/>
  <c r="J84" i="5"/>
  <c r="F84" i="5"/>
  <c r="J71" i="5"/>
  <c r="H71" i="5"/>
  <c r="F71" i="5"/>
  <c r="D71" i="5"/>
  <c r="E34" i="5"/>
  <c r="N61" i="4"/>
  <c r="J61" i="4"/>
  <c r="F61" i="4"/>
  <c r="D61" i="4"/>
  <c r="N56" i="4"/>
  <c r="F56" i="4"/>
  <c r="P31" i="4"/>
  <c r="N29" i="4"/>
  <c r="J29" i="4"/>
  <c r="F29" i="4"/>
  <c r="D29" i="4"/>
  <c r="N22" i="4"/>
  <c r="N24" i="4" s="1"/>
  <c r="N33" i="4" s="1"/>
  <c r="L22" i="4"/>
  <c r="L24" i="4" s="1"/>
  <c r="J22" i="4"/>
  <c r="J24" i="4"/>
  <c r="J33" i="4" s="1"/>
  <c r="F22" i="4"/>
  <c r="F24" i="4" s="1"/>
  <c r="D22" i="4"/>
  <c r="D24" i="4"/>
  <c r="P21" i="4"/>
  <c r="P19" i="4"/>
  <c r="P18" i="4"/>
  <c r="N14" i="4"/>
  <c r="L14" i="4"/>
  <c r="J14" i="4"/>
  <c r="F14" i="4"/>
  <c r="D14" i="4"/>
  <c r="P13" i="4"/>
  <c r="P12" i="4"/>
  <c r="N73" i="3"/>
  <c r="L73" i="3"/>
  <c r="H73" i="3"/>
  <c r="F73" i="3"/>
  <c r="D73" i="3"/>
  <c r="T66" i="3"/>
  <c r="P66" i="3"/>
  <c r="N66" i="3"/>
  <c r="L66" i="3"/>
  <c r="J66" i="3"/>
  <c r="H66" i="3"/>
  <c r="F66" i="3"/>
  <c r="D66" i="3"/>
  <c r="R66" i="3"/>
  <c r="T62" i="3"/>
  <c r="N62" i="3"/>
  <c r="N68" i="3" s="1"/>
  <c r="L62" i="3"/>
  <c r="L68" i="3" s="1"/>
  <c r="J62" i="3"/>
  <c r="J68" i="3" s="1"/>
  <c r="H62" i="3"/>
  <c r="F62" i="3"/>
  <c r="D62" i="3"/>
  <c r="D68" i="3" s="1"/>
  <c r="P62" i="3"/>
  <c r="P68" i="3" s="1"/>
  <c r="P35" i="3"/>
  <c r="N35" i="3"/>
  <c r="L35" i="3"/>
  <c r="H35" i="3"/>
  <c r="F35" i="3"/>
  <c r="D35" i="3"/>
  <c r="U28" i="3"/>
  <c r="T28" i="3"/>
  <c r="S28" i="3"/>
  <c r="Q28" i="3"/>
  <c r="O28" i="3"/>
  <c r="N28" i="3"/>
  <c r="M28" i="3"/>
  <c r="L28" i="3"/>
  <c r="J28" i="3"/>
  <c r="H28" i="3"/>
  <c r="F28" i="3"/>
  <c r="D28" i="3"/>
  <c r="P27" i="3"/>
  <c r="R27" i="3" s="1"/>
  <c r="T24" i="3"/>
  <c r="T30" i="3" s="1"/>
  <c r="N24" i="3"/>
  <c r="L24" i="3"/>
  <c r="L30" i="3" s="1"/>
  <c r="J24" i="3"/>
  <c r="H24" i="3"/>
  <c r="H30" i="3" s="1"/>
  <c r="H39" i="3" s="1"/>
  <c r="F24" i="3"/>
  <c r="F30" i="3" s="1"/>
  <c r="D24" i="3"/>
  <c r="D30" i="3" s="1"/>
  <c r="R23" i="3"/>
  <c r="V23" i="3" s="1"/>
  <c r="T15" i="3"/>
  <c r="N15" i="3"/>
  <c r="L15" i="3"/>
  <c r="J15" i="3"/>
  <c r="H15" i="3"/>
  <c r="F15" i="3"/>
  <c r="D15" i="3"/>
  <c r="P14" i="3"/>
  <c r="R14" i="3" s="1"/>
  <c r="V14" i="3"/>
  <c r="P13" i="3"/>
  <c r="F69" i="2"/>
  <c r="F64" i="2"/>
  <c r="J57" i="2"/>
  <c r="L28" i="4" s="1"/>
  <c r="P28" i="4" s="1"/>
  <c r="H57" i="2"/>
  <c r="L60" i="4" s="1"/>
  <c r="P60" i="4" s="1"/>
  <c r="F57" i="2"/>
  <c r="D57" i="2"/>
  <c r="J26" i="2"/>
  <c r="H26" i="2"/>
  <c r="F26" i="2"/>
  <c r="D26" i="2"/>
  <c r="J17" i="2"/>
  <c r="J28" i="2" s="1"/>
  <c r="J37" i="2" s="1"/>
  <c r="J39" i="2" s="1"/>
  <c r="H17" i="2"/>
  <c r="F17" i="2"/>
  <c r="D17" i="2"/>
  <c r="D28" i="2" s="1"/>
  <c r="D37" i="2" s="1"/>
  <c r="D39" i="2" s="1"/>
  <c r="P73" i="3"/>
  <c r="P14" i="4"/>
  <c r="T68" i="3" l="1"/>
  <c r="H28" i="2"/>
  <c r="H37" i="2" s="1"/>
  <c r="H39" i="2" s="1"/>
  <c r="H50" i="2" s="1"/>
  <c r="P48" i="4"/>
  <c r="N77" i="3"/>
  <c r="J34" i="3"/>
  <c r="R34" i="3" s="1"/>
  <c r="V34" i="3" s="1"/>
  <c r="P56" i="4"/>
  <c r="P22" i="4"/>
  <c r="F33" i="4"/>
  <c r="P24" i="4"/>
  <c r="H33" i="4"/>
  <c r="D33" i="4"/>
  <c r="P55" i="3"/>
  <c r="P77" i="3" s="1"/>
  <c r="P80" i="3" s="1"/>
  <c r="N30" i="3"/>
  <c r="N39" i="3" s="1"/>
  <c r="F68" i="3"/>
  <c r="T73" i="3"/>
  <c r="T77" i="3" s="1"/>
  <c r="T80" i="3" s="1"/>
  <c r="H68" i="3"/>
  <c r="R55" i="3"/>
  <c r="V53" i="3"/>
  <c r="V55" i="3" s="1"/>
  <c r="V27" i="3"/>
  <c r="V28" i="3" s="1"/>
  <c r="R28" i="3"/>
  <c r="V62" i="3"/>
  <c r="V68" i="3" s="1"/>
  <c r="R62" i="3"/>
  <c r="R68" i="3" s="1"/>
  <c r="J30" i="3"/>
  <c r="P28" i="3"/>
  <c r="P15" i="3"/>
  <c r="R15" i="3" s="1"/>
  <c r="V15" i="3" s="1"/>
  <c r="R13" i="3"/>
  <c r="V13" i="3" s="1"/>
  <c r="F39" i="3"/>
  <c r="P24" i="3"/>
  <c r="P30" i="3" s="1"/>
  <c r="P39" i="3" s="1"/>
  <c r="R19" i="3"/>
  <c r="D39" i="3"/>
  <c r="L39" i="3"/>
  <c r="T35" i="3"/>
  <c r="T39" i="3" s="1"/>
  <c r="F28" i="2"/>
  <c r="F37" i="2" s="1"/>
  <c r="F39" i="2" s="1"/>
  <c r="F50" i="2" s="1"/>
  <c r="F59" i="2" s="1"/>
  <c r="J11" i="5"/>
  <c r="J28" i="5" s="1"/>
  <c r="J34" i="5" s="1"/>
  <c r="J36" i="5" s="1"/>
  <c r="J86" i="5" s="1"/>
  <c r="J88" i="5" s="1"/>
  <c r="J97" i="5" s="1"/>
  <c r="J50" i="2"/>
  <c r="J64" i="2" s="1"/>
  <c r="V33" i="3"/>
  <c r="D50" i="2"/>
  <c r="D59" i="2" s="1"/>
  <c r="D11" i="5"/>
  <c r="D28" i="5" s="1"/>
  <c r="D34" i="5" s="1"/>
  <c r="D36" i="5" s="1"/>
  <c r="D86" i="5" s="1"/>
  <c r="D88" i="5" s="1"/>
  <c r="D97" i="5" s="1"/>
  <c r="H11" i="5"/>
  <c r="H28" i="5" s="1"/>
  <c r="H34" i="5" s="1"/>
  <c r="H36" i="5" s="1"/>
  <c r="H86" i="5" s="1"/>
  <c r="H88" i="5" s="1"/>
  <c r="H97" i="5" s="1"/>
  <c r="D78" i="6"/>
  <c r="D80" i="6"/>
  <c r="D69" i="2" l="1"/>
  <c r="D67" i="2" s="1"/>
  <c r="D64" i="2"/>
  <c r="D62" i="2" s="1"/>
  <c r="J71" i="3" s="1"/>
  <c r="J35" i="3"/>
  <c r="J39" i="3" s="1"/>
  <c r="R35" i="3"/>
  <c r="V35" i="3"/>
  <c r="V19" i="3"/>
  <c r="V24" i="3" s="1"/>
  <c r="V30" i="3" s="1"/>
  <c r="R24" i="3"/>
  <c r="R30" i="3" s="1"/>
  <c r="F11" i="5"/>
  <c r="F28" i="5" s="1"/>
  <c r="F34" i="5" s="1"/>
  <c r="F36" i="5" s="1"/>
  <c r="F86" i="5" s="1"/>
  <c r="F88" i="5" s="1"/>
  <c r="F97" i="5" s="1"/>
  <c r="H59" i="2"/>
  <c r="L59" i="4"/>
  <c r="L27" i="4"/>
  <c r="J59" i="2"/>
  <c r="J69" i="2" s="1"/>
  <c r="R71" i="3" l="1"/>
  <c r="J72" i="3"/>
  <c r="R72" i="3" s="1"/>
  <c r="V72" i="3" s="1"/>
  <c r="R39" i="3"/>
  <c r="V39" i="3"/>
  <c r="W39" i="3" s="1"/>
  <c r="P27" i="4"/>
  <c r="P29" i="4" s="1"/>
  <c r="P33" i="4" s="1"/>
  <c r="Q33" i="4" s="1"/>
  <c r="L29" i="4"/>
  <c r="L33" i="4" s="1"/>
  <c r="P59" i="4"/>
  <c r="P61" i="4" s="1"/>
  <c r="P66" i="4" s="1"/>
  <c r="P69" i="4" s="1"/>
  <c r="L61" i="4"/>
  <c r="L66" i="4" s="1"/>
  <c r="L69" i="4" s="1"/>
  <c r="H64" i="2"/>
  <c r="H69" i="2"/>
  <c r="J73" i="3" l="1"/>
  <c r="J77" i="3" s="1"/>
  <c r="J80" i="3" s="1"/>
  <c r="R73" i="3"/>
  <c r="R77" i="3" s="1"/>
  <c r="V71" i="3"/>
  <c r="V73" i="3" s="1"/>
  <c r="V77" i="3" s="1"/>
  <c r="V80" i="3" l="1"/>
  <c r="W77" i="3"/>
</calcChain>
</file>

<file path=xl/sharedStrings.xml><?xml version="1.0" encoding="utf-8"?>
<sst xmlns="http://schemas.openxmlformats.org/spreadsheetml/2006/main" count="552" uniqueCount="257">
  <si>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</si>
  <si>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</si>
  <si>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</si>
  <si>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</si>
  <si>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</si>
  <si>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</si>
  <si>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</si>
  <si>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</si>
  <si>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2016</t>
  </si>
  <si>
    <t>2015</t>
  </si>
  <si>
    <t>(Restated)</t>
  </si>
  <si>
    <t>Current assets</t>
  </si>
  <si>
    <t>Cash and cash equivalents</t>
  </si>
  <si>
    <t>Short-term investments</t>
  </si>
  <si>
    <t>Trade and other accounts receivable</t>
  </si>
  <si>
    <t>Short-term loans to and interest</t>
  </si>
  <si>
    <t xml:space="preserve"> receivable from related parties</t>
  </si>
  <si>
    <t>Inventories</t>
  </si>
  <si>
    <t>Total current assets</t>
  </si>
  <si>
    <t>Non-current assets</t>
  </si>
  <si>
    <t>Restricted deposits at financial institutions</t>
  </si>
  <si>
    <t>Investments in joint ventures</t>
  </si>
  <si>
    <t>Investments in subsidiaries</t>
  </si>
  <si>
    <t xml:space="preserve">Long-term loans to and interest </t>
  </si>
  <si>
    <t>receivable from related parties</t>
  </si>
  <si>
    <t>Property, plant and equipment</t>
  </si>
  <si>
    <t>Right to use</t>
  </si>
  <si>
    <t>Digital television license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</si>
  <si>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</si>
  <si>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</si>
  <si>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</si>
  <si>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</si>
  <si>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</si>
  <si>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</si>
  <si>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</si>
  <si>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accounts payable</t>
  </si>
  <si>
    <t xml:space="preserve">Current portion of digital television </t>
  </si>
  <si>
    <t xml:space="preserve">   license payable</t>
  </si>
  <si>
    <t>Current portion of long-term loans from</t>
  </si>
  <si>
    <t xml:space="preserve">   financial institutions</t>
  </si>
  <si>
    <t>Current portion of finance lease liabilities</t>
  </si>
  <si>
    <t>Income tax payable</t>
  </si>
  <si>
    <t>Total current liabilities</t>
  </si>
  <si>
    <t>Non-current liabilities</t>
  </si>
  <si>
    <t>Deferred subsidy</t>
  </si>
  <si>
    <t>Digital television license payable</t>
  </si>
  <si>
    <t>Long-term loans from financial institutions</t>
  </si>
  <si>
    <t>Finance 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</si>
  <si>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</si>
  <si>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</si>
  <si>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</si>
  <si>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</si>
  <si>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</si>
  <si>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</si>
  <si>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</si>
  <si>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</si>
  <si>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</si>
  <si>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</si>
  <si>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</si>
  <si>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</si>
  <si>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</t>
  </si>
  <si>
    <t xml:space="preserve">   of the Company</t>
  </si>
  <si>
    <t>Non-controlling interests</t>
  </si>
  <si>
    <t>Total equity</t>
  </si>
  <si>
    <t>Total liabilities and equity</t>
  </si>
  <si>
    <t xml:space="preserve"> </t>
  </si>
  <si>
    <t>Revenues</t>
  </si>
  <si>
    <t>Revenue from television programs</t>
  </si>
  <si>
    <t>Revenue from publication</t>
  </si>
  <si>
    <t>Revenue from animation and computer graphic</t>
  </si>
  <si>
    <t>Revenue from concerts and plays</t>
  </si>
  <si>
    <t>Revenue from event marketing</t>
  </si>
  <si>
    <t>Total revenues</t>
  </si>
  <si>
    <t>Costs</t>
  </si>
  <si>
    <t>Cost of television programs</t>
  </si>
  <si>
    <t>Cost of publication</t>
  </si>
  <si>
    <t>Cost of animation and computer graphic</t>
  </si>
  <si>
    <t>Cost of concerts and plays</t>
  </si>
  <si>
    <t>Cost of event marketing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</si>
  <si>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</si>
  <si>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</si>
  <si>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</si>
  <si>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</si>
  <si>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</si>
  <si>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</si>
  <si>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</si>
  <si>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Profit before income tax</t>
  </si>
  <si>
    <t>Income tax expense</t>
  </si>
  <si>
    <t>Other comprehensive income</t>
  </si>
  <si>
    <t>Item that will never be reclassified to profit or loss</t>
  </si>
  <si>
    <t>Actuarial loss on employee benefit obligations</t>
  </si>
  <si>
    <t>Income tax on other comprehensive income</t>
  </si>
  <si>
    <t>Other comprehensive income (loss)</t>
  </si>
  <si>
    <t>Profit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</si>
  <si>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</si>
  <si>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</si>
  <si>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</si>
  <si>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Owners of the Company</t>
  </si>
  <si>
    <t xml:space="preserve">   Non-controlling interests</t>
  </si>
  <si>
    <t>Earnings per share</t>
  </si>
  <si>
    <t>Revenue from movies</t>
  </si>
  <si>
    <t>Cost of movies</t>
  </si>
  <si>
    <t>Consolidated financial statements</t>
  </si>
  <si>
    <t>Issued and</t>
  </si>
  <si>
    <t>paid-up</t>
  </si>
  <si>
    <t>Discount on changes</t>
  </si>
  <si>
    <t>Reserve for</t>
  </si>
  <si>
    <t>Total other</t>
  </si>
  <si>
    <t>attributable to</t>
  </si>
  <si>
    <t>Non-</t>
  </si>
  <si>
    <t>share</t>
  </si>
  <si>
    <t>Share</t>
  </si>
  <si>
    <t>Legal</t>
  </si>
  <si>
    <t>Unappro-</t>
  </si>
  <si>
    <t xml:space="preserve"> in  ownership interest </t>
  </si>
  <si>
    <t>share-</t>
  </si>
  <si>
    <t>components</t>
  </si>
  <si>
    <t>owners</t>
  </si>
  <si>
    <t>controlling</t>
  </si>
  <si>
    <t>Total</t>
  </si>
  <si>
    <t>capital</t>
  </si>
  <si>
    <t>premium</t>
  </si>
  <si>
    <t>reserve</t>
  </si>
  <si>
    <t>priated</t>
  </si>
  <si>
    <t>in subsidiaries</t>
  </si>
  <si>
    <t>based payment</t>
  </si>
  <si>
    <t>of equity</t>
  </si>
  <si>
    <t>of the Company</t>
  </si>
  <si>
    <t>interests</t>
  </si>
  <si>
    <t>equity</t>
  </si>
  <si>
    <t>Balance at 1 January 2015 - as reported</t>
  </si>
  <si>
    <t>Balance at 1 January 2015 - restated</t>
  </si>
  <si>
    <t>Transactions with owners, recorded directly in equity</t>
  </si>
  <si>
    <t>Contributions by and distributions to owner of the Company</t>
  </si>
  <si>
    <t>Issue of ordinary shares</t>
  </si>
  <si>
    <t>Stock dividend paid</t>
  </si>
  <si>
    <t>Dividends to owners of the Company</t>
  </si>
  <si>
    <t>Dividends to non-controlling interests</t>
  </si>
  <si>
    <t>Total contributions by and distributions to owner of the Company</t>
  </si>
  <si>
    <t>Changes in ownership interests in subsidiaries</t>
  </si>
  <si>
    <t>Acquisition of non-controlling interests without a change in control</t>
  </si>
  <si>
    <t>Total changes in ownership interests in subsidiaries</t>
  </si>
  <si>
    <t>Total transactions with owners, recorded directly in equity</t>
  </si>
  <si>
    <t>Profit (Restated)</t>
  </si>
  <si>
    <t>Other comprehensive income (Restated)</t>
  </si>
  <si>
    <t>Transfer to legal reserve</t>
  </si>
  <si>
    <t>Balance at 1 January 2016 - as reported</t>
  </si>
  <si>
    <t>Balance at 1 January 2016 - restated</t>
  </si>
  <si>
    <t>Share-based payment transaction</t>
  </si>
  <si>
    <t xml:space="preserve">Profit </t>
  </si>
  <si>
    <t>Separate financial statements</t>
  </si>
  <si>
    <t>Other components</t>
  </si>
  <si>
    <t>share capital</t>
  </si>
  <si>
    <t>Unappropriated</t>
  </si>
  <si>
    <t>Profit</t>
  </si>
  <si>
    <t>Cash flows from operating activities</t>
  </si>
  <si>
    <t>Adjustments for</t>
  </si>
  <si>
    <t xml:space="preserve">(Reversal of) loss on decline in value of inventories </t>
  </si>
  <si>
    <t>Depreciation and amortisation</t>
  </si>
  <si>
    <t>Amortisation deferred subsidy</t>
  </si>
  <si>
    <t>Gain on disposal of property, plant and equipment</t>
  </si>
  <si>
    <t>Employee benefit expenses</t>
  </si>
  <si>
    <t>Share-based payment</t>
  </si>
  <si>
    <t>Interest income</t>
  </si>
  <si>
    <t>Changes in operating assets and liabilities</t>
  </si>
  <si>
    <t xml:space="preserve">Trade and other accounts receivable </t>
  </si>
  <si>
    <t>Cash generated from operating activities</t>
  </si>
  <si>
    <t>Income tax paid</t>
  </si>
  <si>
    <t>Net cash from operating activities</t>
  </si>
  <si>
    <t>Cash flows from investing activities</t>
  </si>
  <si>
    <t>Cash received from loans to related parties</t>
  </si>
  <si>
    <t>Cash paid for loans to related parties</t>
  </si>
  <si>
    <t>Dividend received</t>
  </si>
  <si>
    <t xml:space="preserve">Cash paid for investments in restricted deposits </t>
  </si>
  <si>
    <t xml:space="preserve">   at financial institutions</t>
  </si>
  <si>
    <t>Net cash used in investing activities</t>
  </si>
  <si>
    <t>Cash flows from financing activities</t>
  </si>
  <si>
    <t>Interest paid</t>
  </si>
  <si>
    <t>Cash paid for short-term loans from financial institutions</t>
  </si>
  <si>
    <t>Cash paid for long-term loans from financial institutions</t>
  </si>
  <si>
    <t>Cash paid for finance lease liabilities</t>
  </si>
  <si>
    <t>Cash paid for digital television license</t>
  </si>
  <si>
    <t xml:space="preserve">Cash paid for dividends </t>
  </si>
  <si>
    <t>Cash paid for dividends to non-controlling interests</t>
  </si>
  <si>
    <t>Cash received from share capital increase</t>
  </si>
  <si>
    <t>Net increase (decrease) in cash and cash equivalents</t>
  </si>
  <si>
    <t>Cash and cash equivalents at 1 January</t>
  </si>
  <si>
    <t>Supplemental disclosures of cash flow information</t>
  </si>
  <si>
    <t xml:space="preserve">Non-cash transactions </t>
  </si>
  <si>
    <t>Outstanding debts arising from investments in</t>
  </si>
  <si>
    <t>common control</t>
  </si>
  <si>
    <t>combination under</t>
  </si>
  <si>
    <t>Surplus on business combination under common control</t>
  </si>
  <si>
    <t>Share-based payment transaction (Restated)</t>
  </si>
  <si>
    <t>Unrealised gain from trading securities</t>
  </si>
  <si>
    <t>Net increase in short-term investments</t>
  </si>
  <si>
    <t>Interest received</t>
  </si>
  <si>
    <t>Cash paid for purchase of property, plant and</t>
  </si>
  <si>
    <t>Cash received from disposal of property, plant and</t>
  </si>
  <si>
    <t>Cash paid for investments in subsidiaries and joint ventures</t>
  </si>
  <si>
    <t xml:space="preserve">   from financial institutions</t>
  </si>
  <si>
    <t>(in Baht)</t>
  </si>
  <si>
    <t>1 January</t>
  </si>
  <si>
    <t>6, 9</t>
  </si>
  <si>
    <t>6, 20</t>
  </si>
  <si>
    <t>Statement of comprehensive income</t>
  </si>
  <si>
    <t>For the year ended 31 December</t>
  </si>
  <si>
    <t>28</t>
  </si>
  <si>
    <t>12, 13</t>
  </si>
  <si>
    <t>30</t>
  </si>
  <si>
    <t>31</t>
  </si>
  <si>
    <t>3, 21</t>
  </si>
  <si>
    <t>18</t>
  </si>
  <si>
    <t>33</t>
  </si>
  <si>
    <t>Statement of changes in equity</t>
  </si>
  <si>
    <t>Year ended 31 December 2015</t>
  </si>
  <si>
    <t>3, 25</t>
  </si>
  <si>
    <t>Year ended 31 December 2016</t>
  </si>
  <si>
    <t>Balance at 31 December 2015</t>
  </si>
  <si>
    <t>Balance at 31 December 2016</t>
  </si>
  <si>
    <t xml:space="preserve">Statement of changes in equity  </t>
  </si>
  <si>
    <t xml:space="preserve">   subsidiaries and joint ventures</t>
  </si>
  <si>
    <t>Cash and cash equivalents at 31 December</t>
  </si>
  <si>
    <t>Statement of cash flows</t>
  </si>
  <si>
    <t>Effects of adjustment from prior years</t>
  </si>
  <si>
    <t>Comprehensive income for the year</t>
  </si>
  <si>
    <t>Total comprehensive income for the year</t>
  </si>
  <si>
    <t>Short-term loans from financial institutions</t>
  </si>
  <si>
    <t>Share of gain of investments in joint ventures</t>
  </si>
  <si>
    <t>Profit for the year</t>
  </si>
  <si>
    <t xml:space="preserve">   for the year, net of income tax</t>
  </si>
  <si>
    <t>Capital reduction of non-controlling interests without a change in control</t>
  </si>
  <si>
    <t>9</t>
  </si>
  <si>
    <t>10</t>
  </si>
  <si>
    <t>14, 15, 16, 17</t>
  </si>
  <si>
    <t>21</t>
  </si>
  <si>
    <t>Cash paid for capital reduction of non-controlling interests</t>
  </si>
  <si>
    <t>25</t>
  </si>
  <si>
    <t>32</t>
  </si>
  <si>
    <t xml:space="preserve">   property, plant and equipment, right to use,</t>
  </si>
  <si>
    <t>12</t>
  </si>
  <si>
    <t>8</t>
  </si>
  <si>
    <t>Business combination under common control</t>
  </si>
  <si>
    <t>Net cash from (used in) financing activities</t>
  </si>
  <si>
    <t>Impairment loss on investments</t>
  </si>
  <si>
    <t>Share premium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</si>
  <si>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</si>
  <si>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</si>
  <si>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Surplus on business </t>
  </si>
  <si>
    <t>(Gain) loss on return of capital from subsidiaries</t>
  </si>
  <si>
    <t>(Reversal of) bad debt and doubtful accounts</t>
  </si>
  <si>
    <t xml:space="preserve">   equipment, right to use and intangible assets</t>
  </si>
  <si>
    <t xml:space="preserve">   equipment and intangible assets</t>
  </si>
  <si>
    <t>Cash received from capital return from</t>
  </si>
  <si>
    <t xml:space="preserve">Cash received from short-term loans </t>
  </si>
  <si>
    <t>Cash received from long-term loans from financial institutions</t>
  </si>
  <si>
    <t xml:space="preserve">   other intangible assets and digital television license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</si>
</sst>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#,###;\(#,##0\)"/>
    <numFmt numFmtId="169" formatCode="_-* #,##0;[Red]\(#,##0\);_-* &quot;-&quot;_-;_-@_-"/>
    <numFmt numFmtId="170" formatCode="_(* #,##0.0000_);_(* \(#,##0.0000\);_(* &quot;-&quot;??_);_(@_)"/>
  </numFmts>
  <fonts count="16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178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center" vertical="center"/>
    </xf>
    <xf numFmtId="41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0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1" fontId="0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41" fontId="0" fillId="0" borderId="0" xfId="2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 indent="1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0" fillId="0" borderId="0" xfId="2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0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0" fillId="0" borderId="0" xfId="1" applyNumberFormat="1" applyFont="1" applyFill="1" applyAlignment="1">
      <alignment vertical="center"/>
    </xf>
    <xf numFmtId="0" fontId="5" fillId="0" borderId="0" xfId="0" applyFont="1" applyFill="1"/>
    <xf numFmtId="49" fontId="0" fillId="0" borderId="0" xfId="0" quotePrefix="1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3" xfId="2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 vertical="center"/>
    </xf>
    <xf numFmtId="41" fontId="0" fillId="0" borderId="2" xfId="2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1" xfId="4" applyNumberFormat="1" applyFont="1" applyFill="1" applyBorder="1" applyAlignment="1">
      <alignment horizontal="right" vertical="center"/>
    </xf>
    <xf numFmtId="166" fontId="0" fillId="0" borderId="0" xfId="6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41" fontId="6" fillId="0" borderId="0" xfId="4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1" fontId="0" fillId="0" borderId="2" xfId="4" applyNumberFormat="1" applyFont="1" applyFill="1" applyBorder="1" applyAlignment="1">
      <alignment horizontal="right" vertical="center"/>
    </xf>
    <xf numFmtId="41" fontId="6" fillId="0" borderId="3" xfId="4" applyNumberFormat="1" applyFont="1" applyFill="1" applyBorder="1" applyAlignment="1">
      <alignment horizontal="right" vertical="center"/>
    </xf>
    <xf numFmtId="164" fontId="0" fillId="0" borderId="0" xfId="0" quotePrefix="1" applyNumberFormat="1" applyFont="1" applyFill="1" applyAlignment="1">
      <alignment horizontal="lef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6" fillId="0" borderId="4" xfId="1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1" fontId="6" fillId="0" borderId="5" xfId="4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168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41" fontId="0" fillId="0" borderId="0" xfId="4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/>
    <xf numFmtId="0" fontId="0" fillId="0" borderId="0" xfId="0" applyFont="1" applyFill="1"/>
    <xf numFmtId="164" fontId="1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6" fillId="0" borderId="0" xfId="0" applyFont="1" applyFill="1"/>
    <xf numFmtId="41" fontId="1" fillId="0" borderId="2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9" fontId="13" fillId="0" borderId="0" xfId="0" applyNumberFormat="1" applyFont="1" applyFill="1" applyAlignment="1">
      <alignment horizontal="center" vertical="center"/>
    </xf>
    <xf numFmtId="169" fontId="14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69" fontId="1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ill="1" applyAlignment="1">
      <alignment horizont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167" fontId="0" fillId="0" borderId="0" xfId="1" applyNumberFormat="1" applyFont="1" applyFill="1" applyAlignment="1">
      <alignment horizontal="right" vertical="center"/>
    </xf>
    <xf numFmtId="169" fontId="14" fillId="2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0" fillId="0" borderId="2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0" fontId="6" fillId="0" borderId="0" xfId="5" applyNumberFormat="1" applyFont="1" applyFill="1" applyAlignment="1">
      <alignment horizontal="left" vertical="center"/>
    </xf>
    <xf numFmtId="164" fontId="0" fillId="0" borderId="0" xfId="5" applyNumberFormat="1" applyFont="1" applyFill="1" applyAlignment="1">
      <alignment horizontal="left" vertical="center"/>
    </xf>
    <xf numFmtId="169" fontId="1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left" vertical="center"/>
    </xf>
    <xf numFmtId="169" fontId="3" fillId="0" borderId="0" xfId="5" applyNumberFormat="1" applyFont="1" applyFill="1" applyAlignment="1">
      <alignment horizontal="center" vertical="center"/>
    </xf>
    <xf numFmtId="169" fontId="0" fillId="0" borderId="0" xfId="5" applyNumberFormat="1" applyFont="1" applyFill="1" applyAlignment="1">
      <alignment horizontal="left" vertical="center"/>
    </xf>
    <xf numFmtId="41" fontId="0" fillId="0" borderId="0" xfId="5" applyNumberFormat="1" applyFont="1" applyFill="1" applyAlignment="1">
      <alignment horizontal="right" vertical="center"/>
    </xf>
    <xf numFmtId="164" fontId="3" fillId="0" borderId="0" xfId="5" applyNumberFormat="1" applyFont="1" applyFill="1" applyAlignment="1">
      <alignment horizontal="left" vertical="center"/>
    </xf>
    <xf numFmtId="41" fontId="0" fillId="0" borderId="0" xfId="5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1" fontId="6" fillId="0" borderId="2" xfId="1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41" fontId="1" fillId="0" borderId="0" xfId="2" applyNumberFormat="1" applyFont="1" applyFill="1" applyAlignment="1">
      <alignment horizontal="right" vertical="center"/>
    </xf>
    <xf numFmtId="41" fontId="1" fillId="0" borderId="3" xfId="2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70" fontId="1" fillId="0" borderId="3" xfId="1" applyNumberFormat="1" applyFont="1" applyFill="1" applyBorder="1" applyAlignment="1">
      <alignment horizontal="right" vertical="center"/>
    </xf>
    <xf numFmtId="170" fontId="0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2" xfId="0" applyNumberForma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</cellXfs>
  <cellStyles count="7">
    <cellStyle name="Comma" xfId="1" builtinId="3"/>
    <cellStyle name="Comma 2 2" xfId="2"/>
    <cellStyle name="Comma 48" xfId="3"/>
    <cellStyle name="Comma 5" xfId="4"/>
    <cellStyle name="Normal" xfId="0" builtinId="0"/>
    <cellStyle name="Normal_Sheet1" xfId="5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showGridLines="0" tabSelected="1" view="pageBreakPreview" zoomScale="90" zoomScaleNormal="110" zoomScaleSheetLayoutView="90" workbookViewId="0"/>
  </sheetViews>
  <sheetFormatPr defaultRowHeight="18.75" customHeight="1"/>
  <cols>
    <col min="1" max="1" width="48.28515625" style="11" customWidth="1"/>
    <col min="2" max="2" width="5.85546875" style="10" customWidth="1"/>
    <col min="3" max="3" width="1.42578125" style="11" customWidth="1"/>
    <col min="4" max="4" width="15.42578125" style="12" customWidth="1"/>
    <col min="5" max="5" width="1.140625" style="13" customWidth="1"/>
    <col min="6" max="6" width="15.42578125" style="12" customWidth="1"/>
    <col min="7" max="7" width="1.140625" style="13" customWidth="1"/>
    <col min="8" max="8" width="15.42578125" style="13" customWidth="1"/>
    <col min="9" max="9" width="12.7109375" style="15" customWidth="1"/>
    <col min="10" max="10" width="9.85546875" style="16" bestFit="1" customWidth="1"/>
    <col min="11" max="16384" width="9.140625" style="16"/>
  </cols>
  <sheetData>
    <row r="1" spans="1:9" s="8" customFormat="1" ht="18.75" customHeight="1">
      <c r="A1" s="1" t="s">
        <v>0</v>
      </c>
      <c r="B1" s="2"/>
      <c r="C1" s="3"/>
      <c r="D1" s="4"/>
      <c r="E1" s="5"/>
      <c r="F1" s="4"/>
      <c r="G1" s="5"/>
      <c r="H1" s="5"/>
      <c r="I1" s="7"/>
    </row>
    <row r="2" spans="1:9" ht="18.75" customHeight="1">
      <c r="A2" s="9" t="s">
        <v>1</v>
      </c>
    </row>
    <row r="4" spans="1:9" ht="18.75" customHeight="1">
      <c r="D4" s="168" t="s">
        <v>2</v>
      </c>
      <c r="E4" s="168"/>
      <c r="F4" s="168"/>
      <c r="G4" s="168"/>
      <c r="H4" s="168"/>
    </row>
    <row r="5" spans="1:9" ht="18.75" customHeight="1">
      <c r="C5" s="19"/>
      <c r="D5" s="168" t="s">
        <v>4</v>
      </c>
      <c r="E5" s="168"/>
      <c r="F5" s="168"/>
      <c r="G5" s="168"/>
      <c r="H5" s="168"/>
    </row>
    <row r="6" spans="1:9" ht="18.75" customHeight="1">
      <c r="C6" s="19"/>
      <c r="D6" s="20" t="s">
        <v>5</v>
      </c>
      <c r="E6" s="21"/>
      <c r="F6" s="22" t="s">
        <v>5</v>
      </c>
      <c r="G6" s="21"/>
      <c r="H6" s="20" t="s">
        <v>202</v>
      </c>
    </row>
    <row r="7" spans="1:9" ht="18.75" customHeight="1">
      <c r="A7" s="9" t="s">
        <v>6</v>
      </c>
      <c r="B7" s="2" t="s">
        <v>7</v>
      </c>
      <c r="C7" s="19"/>
      <c r="D7" s="24" t="s">
        <v>8</v>
      </c>
      <c r="E7" s="22"/>
      <c r="F7" s="24" t="s">
        <v>9</v>
      </c>
      <c r="G7" s="22"/>
      <c r="H7" s="24" t="s">
        <v>9</v>
      </c>
    </row>
    <row r="8" spans="1:9" ht="18.75" customHeight="1">
      <c r="C8" s="19"/>
      <c r="D8" s="25"/>
      <c r="E8" s="25"/>
      <c r="F8" s="25" t="s">
        <v>10</v>
      </c>
      <c r="G8" s="25"/>
      <c r="H8" s="25" t="s">
        <v>10</v>
      </c>
    </row>
    <row r="9" spans="1:9" ht="18.75" customHeight="1">
      <c r="D9" s="167" t="s">
        <v>201</v>
      </c>
      <c r="E9" s="167"/>
      <c r="F9" s="167"/>
      <c r="G9" s="167"/>
      <c r="H9" s="167"/>
    </row>
    <row r="10" spans="1:9" ht="18.75" customHeight="1">
      <c r="A10" s="27" t="s">
        <v>11</v>
      </c>
      <c r="D10" s="14"/>
      <c r="E10" s="14"/>
      <c r="F10" s="14"/>
      <c r="G10" s="14"/>
      <c r="H10" s="14"/>
    </row>
    <row r="11" spans="1:9" ht="18.75" customHeight="1">
      <c r="A11" s="11" t="s">
        <v>12</v>
      </c>
      <c r="B11" s="10">
        <v>7</v>
      </c>
      <c r="D11" s="157">
        <v>834947923</v>
      </c>
      <c r="E11" s="28"/>
      <c r="F11" s="28">
        <v>876258282</v>
      </c>
      <c r="G11" s="14"/>
      <c r="H11" s="14">
        <v>760403342</v>
      </c>
    </row>
    <row r="12" spans="1:9" ht="18.75" customHeight="1">
      <c r="A12" s="11" t="s">
        <v>13</v>
      </c>
      <c r="B12" s="10">
        <v>8</v>
      </c>
      <c r="D12" s="157">
        <v>405905037</v>
      </c>
      <c r="E12" s="28"/>
      <c r="F12" s="28">
        <v>400818567</v>
      </c>
      <c r="G12" s="14"/>
      <c r="H12" s="25">
        <v>96093993</v>
      </c>
    </row>
    <row r="13" spans="1:9" ht="18.75" customHeight="1">
      <c r="A13" s="29" t="s">
        <v>14</v>
      </c>
      <c r="B13" s="10" t="s">
        <v>203</v>
      </c>
      <c r="D13" s="157">
        <v>454183293</v>
      </c>
      <c r="E13" s="28"/>
      <c r="F13" s="28">
        <v>436948144</v>
      </c>
      <c r="G13" s="14"/>
      <c r="H13" s="28">
        <v>376022347</v>
      </c>
    </row>
    <row r="14" spans="1:9" ht="18.75" customHeight="1">
      <c r="A14" s="11" t="s">
        <v>17</v>
      </c>
      <c r="B14" s="10">
        <v>10</v>
      </c>
      <c r="D14" s="157">
        <v>84767192</v>
      </c>
      <c r="E14" s="28"/>
      <c r="F14" s="28">
        <v>46648772</v>
      </c>
      <c r="G14" s="14"/>
      <c r="H14" s="14">
        <v>55816342</v>
      </c>
    </row>
    <row r="15" spans="1:9" ht="18.75" customHeight="1">
      <c r="A15" s="19" t="s">
        <v>18</v>
      </c>
      <c r="D15" s="31">
        <f>SUM(D11:D14)</f>
        <v>1779803445</v>
      </c>
      <c r="E15" s="32"/>
      <c r="F15" s="31">
        <f>SUM(F11:F14)</f>
        <v>1760673765</v>
      </c>
      <c r="G15" s="32"/>
      <c r="H15" s="31">
        <f>SUM(H11:H14)</f>
        <v>1288336024</v>
      </c>
      <c r="I15" s="16"/>
    </row>
    <row r="16" spans="1:9" ht="18.75" customHeight="1">
      <c r="D16" s="28"/>
      <c r="E16" s="14"/>
      <c r="F16" s="28"/>
      <c r="G16" s="14"/>
      <c r="H16" s="14"/>
      <c r="I16" s="16"/>
    </row>
    <row r="17" spans="1:9" ht="18.75" customHeight="1">
      <c r="A17" s="27" t="s">
        <v>19</v>
      </c>
      <c r="D17" s="28"/>
      <c r="E17" s="14"/>
      <c r="F17" s="28"/>
      <c r="G17" s="14"/>
      <c r="H17" s="14"/>
      <c r="I17" s="16"/>
    </row>
    <row r="18" spans="1:9" ht="18.75" customHeight="1">
      <c r="A18" s="11" t="s">
        <v>20</v>
      </c>
      <c r="B18" s="10">
        <v>11</v>
      </c>
      <c r="D18" s="157">
        <v>1843075</v>
      </c>
      <c r="E18" s="28"/>
      <c r="F18" s="28">
        <v>4396677</v>
      </c>
      <c r="G18" s="14"/>
      <c r="H18" s="14">
        <v>97893993</v>
      </c>
      <c r="I18" s="16"/>
    </row>
    <row r="19" spans="1:9" ht="18.75" customHeight="1">
      <c r="A19" s="11" t="s">
        <v>21</v>
      </c>
      <c r="B19" s="10">
        <v>12</v>
      </c>
      <c r="D19" s="157">
        <v>36097019</v>
      </c>
      <c r="E19" s="28"/>
      <c r="F19" s="28">
        <v>75023740</v>
      </c>
      <c r="G19" s="14"/>
      <c r="H19" s="14">
        <v>75334949</v>
      </c>
      <c r="I19" s="16"/>
    </row>
    <row r="20" spans="1:9" ht="18.75" customHeight="1">
      <c r="A20" s="11" t="s">
        <v>23</v>
      </c>
      <c r="D20" s="28"/>
      <c r="E20" s="28"/>
      <c r="F20" s="28"/>
      <c r="G20" s="14"/>
      <c r="H20" s="14"/>
      <c r="I20" s="16"/>
    </row>
    <row r="21" spans="1:9" ht="18.75" customHeight="1">
      <c r="A21" s="30" t="s">
        <v>24</v>
      </c>
      <c r="B21" s="10">
        <v>6</v>
      </c>
      <c r="D21" s="157">
        <v>1500000</v>
      </c>
      <c r="E21" s="28"/>
      <c r="F21" s="28">
        <v>19219497</v>
      </c>
      <c r="G21" s="14"/>
      <c r="H21" s="14">
        <v>26109243</v>
      </c>
      <c r="I21" s="16"/>
    </row>
    <row r="22" spans="1:9" ht="18.75" customHeight="1">
      <c r="A22" s="11" t="s">
        <v>25</v>
      </c>
      <c r="B22" s="10">
        <v>14</v>
      </c>
      <c r="D22" s="157">
        <v>1009107141</v>
      </c>
      <c r="E22" s="28"/>
      <c r="F22" s="28">
        <v>997428226.54999995</v>
      </c>
      <c r="G22" s="14"/>
      <c r="H22" s="14">
        <v>760997856</v>
      </c>
      <c r="I22" s="16"/>
    </row>
    <row r="23" spans="1:9" ht="18.75" customHeight="1">
      <c r="A23" s="29" t="s">
        <v>26</v>
      </c>
      <c r="B23" s="10">
        <v>15</v>
      </c>
      <c r="D23" s="157">
        <v>311630281</v>
      </c>
      <c r="E23" s="28"/>
      <c r="F23" s="28">
        <v>327912092.44999999</v>
      </c>
      <c r="G23" s="14"/>
      <c r="H23" s="14">
        <v>201603168</v>
      </c>
      <c r="I23" s="16"/>
    </row>
    <row r="24" spans="1:9" ht="18.75" customHeight="1">
      <c r="A24" s="29" t="s">
        <v>27</v>
      </c>
      <c r="B24" s="10">
        <v>16</v>
      </c>
      <c r="D24" s="157">
        <v>1702501510</v>
      </c>
      <c r="E24" s="28"/>
      <c r="F24" s="28">
        <v>1840731530</v>
      </c>
      <c r="G24" s="14"/>
      <c r="H24" s="14">
        <v>1978961549</v>
      </c>
      <c r="I24" s="16"/>
    </row>
    <row r="25" spans="1:9" ht="18.75" customHeight="1">
      <c r="A25" s="11" t="s">
        <v>28</v>
      </c>
      <c r="B25" s="10">
        <v>17</v>
      </c>
      <c r="D25" s="157">
        <v>496899168</v>
      </c>
      <c r="E25" s="28"/>
      <c r="F25" s="28">
        <v>457553804</v>
      </c>
      <c r="G25" s="14"/>
      <c r="H25" s="14">
        <v>457425713</v>
      </c>
      <c r="I25" s="16"/>
    </row>
    <row r="26" spans="1:9" ht="18.75" customHeight="1">
      <c r="A26" s="11" t="s">
        <v>29</v>
      </c>
      <c r="B26" s="2">
        <v>18</v>
      </c>
      <c r="C26" s="3"/>
      <c r="D26" s="157">
        <v>61198573</v>
      </c>
      <c r="E26" s="33"/>
      <c r="F26" s="28">
        <v>84494082</v>
      </c>
      <c r="G26" s="6"/>
      <c r="H26" s="14">
        <v>84305478</v>
      </c>
      <c r="I26" s="16"/>
    </row>
    <row r="27" spans="1:9" ht="18.75" customHeight="1">
      <c r="A27" s="11" t="s">
        <v>30</v>
      </c>
      <c r="D27" s="157">
        <v>21824949</v>
      </c>
      <c r="E27" s="28"/>
      <c r="F27" s="28">
        <v>20923265</v>
      </c>
      <c r="G27" s="14"/>
      <c r="H27" s="14">
        <v>14099172</v>
      </c>
      <c r="I27" s="16"/>
    </row>
    <row r="28" spans="1:9" ht="18.75" customHeight="1">
      <c r="A28" s="19" t="s">
        <v>31</v>
      </c>
      <c r="D28" s="31">
        <f>SUM(D18:D27)</f>
        <v>3642601716</v>
      </c>
      <c r="E28" s="32"/>
      <c r="F28" s="31">
        <f>SUM(F18:F27)</f>
        <v>3827682914</v>
      </c>
      <c r="G28" s="32"/>
      <c r="H28" s="31">
        <f>SUM(H18:H27)</f>
        <v>3696731121</v>
      </c>
      <c r="I28" s="16"/>
    </row>
    <row r="29" spans="1:9" ht="18.75" customHeight="1">
      <c r="D29" s="32"/>
      <c r="E29" s="32"/>
      <c r="F29" s="32"/>
      <c r="G29" s="32"/>
      <c r="H29" s="32"/>
      <c r="I29" s="16"/>
    </row>
    <row r="30" spans="1:9" ht="18.75" customHeight="1" thickBot="1">
      <c r="A30" s="19" t="s">
        <v>32</v>
      </c>
      <c r="D30" s="35">
        <f>SUM(D15,D28)</f>
        <v>5422405161</v>
      </c>
      <c r="E30" s="32"/>
      <c r="F30" s="35">
        <f>SUM(F15,F28)</f>
        <v>5588356679</v>
      </c>
      <c r="G30" s="32"/>
      <c r="H30" s="35">
        <f>SUM(H15,H28)</f>
        <v>4985067145</v>
      </c>
      <c r="I30" s="16"/>
    </row>
    <row r="31" spans="1:9" ht="18.75" customHeight="1" thickTop="1">
      <c r="A31" s="3"/>
      <c r="B31" s="2"/>
      <c r="C31" s="3"/>
      <c r="D31" s="6"/>
      <c r="E31" s="6"/>
      <c r="F31" s="6"/>
      <c r="G31" s="6"/>
      <c r="H31" s="6"/>
      <c r="I31" s="16"/>
    </row>
    <row r="32" spans="1:9" ht="18.75" customHeight="1">
      <c r="A32" s="1" t="s">
        <v>0</v>
      </c>
      <c r="B32" s="36"/>
      <c r="C32" s="37"/>
      <c r="D32" s="38"/>
      <c r="E32" s="6"/>
      <c r="F32" s="38"/>
      <c r="G32" s="6"/>
      <c r="H32" s="6"/>
      <c r="I32" s="16"/>
    </row>
    <row r="33" spans="1:9" ht="18.75" customHeight="1">
      <c r="A33" s="9" t="str">
        <f>A2</f>
        <v>Statement of financial position</v>
      </c>
      <c r="B33" s="39"/>
      <c r="C33" s="40"/>
      <c r="D33" s="41"/>
      <c r="E33" s="14"/>
      <c r="F33" s="41"/>
      <c r="G33" s="14"/>
      <c r="H33" s="14"/>
      <c r="I33" s="16"/>
    </row>
    <row r="34" spans="1:9" ht="18.75" customHeight="1">
      <c r="A34" s="40"/>
      <c r="B34" s="39"/>
      <c r="C34" s="40"/>
      <c r="D34" s="41"/>
      <c r="E34" s="14"/>
      <c r="F34" s="41"/>
      <c r="G34" s="14"/>
      <c r="H34" s="14"/>
      <c r="I34" s="16"/>
    </row>
    <row r="35" spans="1:9" ht="18.75" customHeight="1">
      <c r="A35" s="40"/>
      <c r="D35" s="168" t="s">
        <v>2</v>
      </c>
      <c r="E35" s="168"/>
      <c r="F35" s="168"/>
      <c r="G35" s="168"/>
      <c r="H35" s="168"/>
      <c r="I35" s="16"/>
    </row>
    <row r="36" spans="1:9" ht="18.75" customHeight="1">
      <c r="A36" s="40"/>
      <c r="C36" s="19"/>
      <c r="D36" s="168" t="s">
        <v>4</v>
      </c>
      <c r="E36" s="168"/>
      <c r="F36" s="168"/>
      <c r="G36" s="168"/>
      <c r="H36" s="168"/>
      <c r="I36" s="16"/>
    </row>
    <row r="37" spans="1:9" ht="18.75" customHeight="1">
      <c r="C37" s="19"/>
      <c r="D37" s="20" t="s">
        <v>5</v>
      </c>
      <c r="E37" s="21"/>
      <c r="F37" s="22" t="s">
        <v>5</v>
      </c>
      <c r="G37" s="21"/>
      <c r="H37" s="20" t="s">
        <v>202</v>
      </c>
      <c r="I37" s="16"/>
    </row>
    <row r="38" spans="1:9" ht="18.75" customHeight="1">
      <c r="A38" s="42" t="s">
        <v>33</v>
      </c>
      <c r="B38" s="2" t="s">
        <v>7</v>
      </c>
      <c r="C38" s="19"/>
      <c r="D38" s="24" t="s">
        <v>8</v>
      </c>
      <c r="E38" s="22"/>
      <c r="F38" s="24" t="s">
        <v>9</v>
      </c>
      <c r="G38" s="22"/>
      <c r="H38" s="24" t="s">
        <v>9</v>
      </c>
      <c r="I38" s="16"/>
    </row>
    <row r="39" spans="1:9" ht="18.75" customHeight="1">
      <c r="A39" s="40"/>
      <c r="C39" s="19"/>
      <c r="D39" s="25"/>
      <c r="E39" s="25"/>
      <c r="F39" s="25" t="s">
        <v>10</v>
      </c>
      <c r="G39" s="25"/>
      <c r="H39" s="25" t="s">
        <v>10</v>
      </c>
      <c r="I39" s="16"/>
    </row>
    <row r="40" spans="1:9" ht="18.75" customHeight="1">
      <c r="A40" s="40"/>
      <c r="D40" s="167" t="s">
        <v>201</v>
      </c>
      <c r="E40" s="167"/>
      <c r="F40" s="167"/>
      <c r="G40" s="167"/>
      <c r="H40" s="167"/>
      <c r="I40" s="16"/>
    </row>
    <row r="41" spans="1:9" ht="18.75" customHeight="1">
      <c r="A41" s="27" t="s">
        <v>34</v>
      </c>
      <c r="D41" s="14"/>
      <c r="E41" s="14"/>
      <c r="F41" s="14"/>
      <c r="G41" s="14"/>
      <c r="H41" s="14"/>
      <c r="I41" s="16"/>
    </row>
    <row r="42" spans="1:9" ht="18.75" customHeight="1">
      <c r="A42" s="11" t="s">
        <v>227</v>
      </c>
      <c r="B42" s="10">
        <v>19</v>
      </c>
      <c r="D42" s="14">
        <v>0</v>
      </c>
      <c r="E42" s="14"/>
      <c r="F42" s="14">
        <v>0</v>
      </c>
      <c r="G42" s="14"/>
      <c r="H42" s="14">
        <v>249792974</v>
      </c>
      <c r="I42" s="16"/>
    </row>
    <row r="43" spans="1:9" ht="18.75" customHeight="1">
      <c r="A43" s="11" t="s">
        <v>35</v>
      </c>
      <c r="B43" s="10" t="s">
        <v>204</v>
      </c>
      <c r="D43" s="64">
        <v>330714957</v>
      </c>
      <c r="E43" s="14"/>
      <c r="F43" s="14">
        <v>391121116</v>
      </c>
      <c r="G43" s="14"/>
      <c r="H43" s="14">
        <v>422794463</v>
      </c>
      <c r="I43" s="16"/>
    </row>
    <row r="44" spans="1:9" ht="18.75" customHeight="1">
      <c r="A44" s="29" t="s">
        <v>36</v>
      </c>
      <c r="D44" s="14"/>
      <c r="E44" s="14"/>
      <c r="F44" s="14"/>
      <c r="G44" s="14"/>
      <c r="H44" s="14"/>
      <c r="I44" s="16"/>
    </row>
    <row r="45" spans="1:9" ht="18.75" customHeight="1">
      <c r="A45" s="29" t="s">
        <v>37</v>
      </c>
      <c r="B45" s="2">
        <v>16</v>
      </c>
      <c r="D45" s="157">
        <v>388375470</v>
      </c>
      <c r="E45" s="28"/>
      <c r="F45" s="28">
        <v>369002822</v>
      </c>
      <c r="G45" s="14"/>
      <c r="H45" s="28">
        <v>231006000</v>
      </c>
    </row>
    <row r="46" spans="1:9" ht="18.75" customHeight="1">
      <c r="A46" s="29" t="s">
        <v>38</v>
      </c>
      <c r="B46" s="2"/>
      <c r="D46" s="28"/>
      <c r="E46" s="28"/>
      <c r="F46" s="28"/>
      <c r="G46" s="14"/>
      <c r="H46" s="28"/>
    </row>
    <row r="47" spans="1:9" ht="18.75" customHeight="1">
      <c r="A47" s="16" t="s">
        <v>39</v>
      </c>
      <c r="B47" s="2">
        <v>19</v>
      </c>
      <c r="D47" s="157">
        <v>210112468</v>
      </c>
      <c r="E47" s="28"/>
      <c r="F47" s="28">
        <v>309247142</v>
      </c>
      <c r="G47" s="14"/>
      <c r="H47" s="14">
        <v>10140000</v>
      </c>
    </row>
    <row r="48" spans="1:9" ht="18.75" customHeight="1">
      <c r="A48" s="29" t="s">
        <v>40</v>
      </c>
      <c r="B48" s="2">
        <v>19</v>
      </c>
      <c r="D48" s="157">
        <v>26530272</v>
      </c>
      <c r="E48" s="28"/>
      <c r="F48" s="28">
        <v>31324083</v>
      </c>
      <c r="G48" s="14"/>
      <c r="H48" s="14">
        <v>28395829</v>
      </c>
    </row>
    <row r="49" spans="1:9" ht="18.75" customHeight="1">
      <c r="A49" s="11" t="s">
        <v>41</v>
      </c>
      <c r="B49" s="2"/>
      <c r="D49" s="157">
        <v>860895</v>
      </c>
      <c r="E49" s="28"/>
      <c r="F49" s="14">
        <v>567631</v>
      </c>
      <c r="G49" s="14"/>
      <c r="H49" s="14">
        <v>2269030</v>
      </c>
    </row>
    <row r="50" spans="1:9" ht="18.75" customHeight="1">
      <c r="A50" s="19" t="s">
        <v>42</v>
      </c>
      <c r="B50" s="44"/>
      <c r="C50" s="19"/>
      <c r="D50" s="31">
        <f>SUM(D42:D49)</f>
        <v>956594062</v>
      </c>
      <c r="E50" s="32"/>
      <c r="F50" s="31">
        <f>SUM(F42:F49)</f>
        <v>1101262794</v>
      </c>
      <c r="G50" s="32"/>
      <c r="H50" s="31">
        <f>SUM(H42:H49)</f>
        <v>944398296</v>
      </c>
    </row>
    <row r="51" spans="1:9" ht="18.75" customHeight="1">
      <c r="B51" s="2"/>
      <c r="D51" s="14"/>
      <c r="E51" s="14"/>
      <c r="F51" s="14"/>
      <c r="G51" s="14"/>
      <c r="H51" s="14"/>
    </row>
    <row r="52" spans="1:9" ht="18.75" customHeight="1">
      <c r="A52" s="27" t="s">
        <v>43</v>
      </c>
      <c r="B52" s="2"/>
      <c r="D52" s="14"/>
      <c r="E52" s="14"/>
      <c r="F52" s="14"/>
      <c r="G52" s="14"/>
      <c r="H52" s="14"/>
    </row>
    <row r="53" spans="1:9" ht="18.75" customHeight="1">
      <c r="A53" s="29" t="s">
        <v>44</v>
      </c>
      <c r="B53" s="2"/>
      <c r="D53" s="64">
        <v>32670807</v>
      </c>
      <c r="E53" s="14"/>
      <c r="F53" s="14">
        <v>47784679</v>
      </c>
      <c r="G53" s="14"/>
      <c r="H53" s="14">
        <v>62939959</v>
      </c>
    </row>
    <row r="54" spans="1:9" ht="18.75" customHeight="1">
      <c r="A54" s="11" t="s">
        <v>45</v>
      </c>
      <c r="B54" s="2">
        <v>16</v>
      </c>
      <c r="D54" s="64">
        <v>758190921</v>
      </c>
      <c r="E54" s="28"/>
      <c r="F54" s="14">
        <v>1146566391</v>
      </c>
      <c r="G54" s="14"/>
      <c r="H54" s="14">
        <v>1515569213</v>
      </c>
    </row>
    <row r="55" spans="1:9" ht="18.75" customHeight="1">
      <c r="A55" s="11" t="s">
        <v>46</v>
      </c>
      <c r="B55" s="2">
        <v>19</v>
      </c>
      <c r="D55" s="64">
        <v>540173853</v>
      </c>
      <c r="E55" s="28"/>
      <c r="F55" s="14">
        <v>340381638</v>
      </c>
      <c r="G55" s="14"/>
      <c r="H55" s="14">
        <v>614296623</v>
      </c>
    </row>
    <row r="56" spans="1:9" ht="18.75" customHeight="1">
      <c r="A56" s="11" t="s">
        <v>47</v>
      </c>
      <c r="B56" s="2">
        <v>19</v>
      </c>
      <c r="D56" s="64">
        <v>39242758</v>
      </c>
      <c r="E56" s="28"/>
      <c r="F56" s="14">
        <v>65837756</v>
      </c>
      <c r="G56" s="14"/>
      <c r="H56" s="14">
        <v>79481459</v>
      </c>
    </row>
    <row r="57" spans="1:9" ht="18.75" customHeight="1">
      <c r="A57" s="11" t="s">
        <v>48</v>
      </c>
      <c r="B57" s="2">
        <v>21</v>
      </c>
      <c r="D57" s="64">
        <v>109026416</v>
      </c>
      <c r="E57" s="28"/>
      <c r="F57" s="14">
        <v>99853541</v>
      </c>
      <c r="G57" s="14"/>
      <c r="H57" s="6">
        <v>89455841</v>
      </c>
    </row>
    <row r="58" spans="1:9" ht="18.75" customHeight="1">
      <c r="A58" s="19" t="s">
        <v>49</v>
      </c>
      <c r="B58" s="44"/>
      <c r="C58" s="19"/>
      <c r="D58" s="31">
        <f>SUM(D53:D57)</f>
        <v>1479304755</v>
      </c>
      <c r="E58" s="32"/>
      <c r="F58" s="31">
        <f>SUM(F53:F57)</f>
        <v>1700424005</v>
      </c>
      <c r="G58" s="45"/>
      <c r="H58" s="31">
        <f>SUM(H53:H57)</f>
        <v>2361743095</v>
      </c>
    </row>
    <row r="59" spans="1:9" ht="18.75" customHeight="1">
      <c r="A59" s="19"/>
      <c r="B59" s="44"/>
      <c r="C59" s="19"/>
      <c r="D59" s="45"/>
      <c r="E59" s="32"/>
      <c r="F59" s="45"/>
      <c r="G59" s="45"/>
      <c r="H59" s="45"/>
    </row>
    <row r="60" spans="1:9" ht="18.75" customHeight="1">
      <c r="A60" s="19" t="s">
        <v>50</v>
      </c>
      <c r="B60" s="44"/>
      <c r="C60" s="19"/>
      <c r="D60" s="46">
        <f>SUM(D50+D58)</f>
        <v>2435898817</v>
      </c>
      <c r="E60" s="45"/>
      <c r="F60" s="46">
        <f>SUM(F50+F58)</f>
        <v>2801686799</v>
      </c>
      <c r="G60" s="45"/>
      <c r="H60" s="46">
        <f>SUM(H50+H58)</f>
        <v>3306141391</v>
      </c>
      <c r="I60" s="8"/>
    </row>
    <row r="61" spans="1:9" ht="18.75" customHeight="1">
      <c r="B61" s="2"/>
      <c r="D61" s="14"/>
      <c r="E61" s="14"/>
      <c r="F61" s="14"/>
      <c r="G61" s="14"/>
      <c r="H61" s="14"/>
      <c r="I61" s="16"/>
    </row>
    <row r="62" spans="1:9" ht="18.75" customHeight="1">
      <c r="A62" s="27" t="s">
        <v>51</v>
      </c>
      <c r="B62" s="2"/>
      <c r="D62" s="14"/>
      <c r="E62" s="14"/>
      <c r="F62" s="14"/>
      <c r="G62" s="14"/>
      <c r="H62" s="14"/>
      <c r="I62" s="16"/>
    </row>
    <row r="63" spans="1:9" ht="18.75" customHeight="1">
      <c r="A63" s="11" t="s">
        <v>52</v>
      </c>
      <c r="B63" s="2">
        <v>22</v>
      </c>
      <c r="D63" s="14"/>
      <c r="E63" s="14"/>
      <c r="F63" s="14"/>
      <c r="G63" s="14"/>
      <c r="H63" s="14"/>
      <c r="I63" s="16"/>
    </row>
    <row r="64" spans="1:9" ht="18.75" customHeight="1" thickBot="1">
      <c r="A64" s="11" t="s">
        <v>53</v>
      </c>
      <c r="B64" s="2"/>
      <c r="D64" s="158">
        <v>452094295</v>
      </c>
      <c r="E64" s="28"/>
      <c r="F64" s="47">
        <v>452094295</v>
      </c>
      <c r="G64" s="14"/>
      <c r="H64" s="48">
        <v>298040531</v>
      </c>
      <c r="I64" s="16"/>
    </row>
    <row r="65" spans="1:9" ht="18.75" customHeight="1" thickTop="1">
      <c r="A65" s="11" t="s">
        <v>54</v>
      </c>
      <c r="B65" s="2"/>
      <c r="D65" s="157">
        <v>417255236</v>
      </c>
      <c r="E65" s="28"/>
      <c r="F65" s="28">
        <v>417255236</v>
      </c>
      <c r="G65" s="14"/>
      <c r="H65" s="14">
        <v>266040531</v>
      </c>
      <c r="I65" s="16"/>
    </row>
    <row r="66" spans="1:9" ht="18.75" customHeight="1">
      <c r="A66" s="11" t="s">
        <v>245</v>
      </c>
      <c r="B66" s="2">
        <v>22</v>
      </c>
      <c r="D66" s="157">
        <v>1840524772</v>
      </c>
      <c r="E66" s="28"/>
      <c r="F66" s="28">
        <v>1840524772</v>
      </c>
      <c r="G66" s="14"/>
      <c r="H66" s="14">
        <v>799687277</v>
      </c>
      <c r="I66" s="16"/>
    </row>
    <row r="67" spans="1:9" ht="18.75" customHeight="1">
      <c r="A67" s="29" t="s">
        <v>55</v>
      </c>
      <c r="B67" s="2"/>
      <c r="D67" s="28"/>
      <c r="E67" s="28"/>
      <c r="F67" s="28"/>
      <c r="G67" s="14"/>
      <c r="H67" s="14"/>
      <c r="I67" s="16"/>
    </row>
    <row r="68" spans="1:9" ht="18.75" customHeight="1">
      <c r="A68" s="11" t="s">
        <v>56</v>
      </c>
      <c r="B68" s="2"/>
      <c r="D68" s="28"/>
      <c r="E68" s="28"/>
      <c r="F68" s="28"/>
      <c r="G68" s="14"/>
      <c r="H68" s="14"/>
      <c r="I68" s="16"/>
    </row>
    <row r="69" spans="1:9" ht="18.75" customHeight="1">
      <c r="A69" s="11" t="s">
        <v>57</v>
      </c>
      <c r="B69" s="2">
        <v>23</v>
      </c>
      <c r="D69" s="157">
        <v>45209430</v>
      </c>
      <c r="E69" s="28"/>
      <c r="F69" s="28">
        <v>41723266</v>
      </c>
      <c r="G69" s="14"/>
      <c r="H69" s="14">
        <v>26350000</v>
      </c>
      <c r="I69" s="16"/>
    </row>
    <row r="70" spans="1:9" ht="18.75" customHeight="1">
      <c r="A70" s="29" t="s">
        <v>58</v>
      </c>
      <c r="B70" s="2"/>
      <c r="D70" s="157">
        <v>585592768</v>
      </c>
      <c r="E70" s="28"/>
      <c r="F70" s="28">
        <v>450847317</v>
      </c>
      <c r="G70" s="14"/>
      <c r="H70" s="28">
        <v>533653985</v>
      </c>
      <c r="I70" s="16"/>
    </row>
    <row r="71" spans="1:9" ht="18.75" customHeight="1">
      <c r="A71" s="11" t="s">
        <v>59</v>
      </c>
      <c r="B71" s="2"/>
      <c r="D71" s="159">
        <v>91646963</v>
      </c>
      <c r="E71" s="33"/>
      <c r="F71" s="49">
        <v>18200483</v>
      </c>
      <c r="G71" s="6"/>
      <c r="H71" s="34">
        <v>-1734818</v>
      </c>
      <c r="I71" s="16"/>
    </row>
    <row r="72" spans="1:9" ht="18.75" customHeight="1">
      <c r="A72" s="19" t="s">
        <v>60</v>
      </c>
      <c r="B72" s="2"/>
      <c r="D72" s="33"/>
      <c r="E72" s="33"/>
      <c r="F72" s="33"/>
      <c r="G72" s="6"/>
      <c r="H72" s="6"/>
      <c r="I72" s="16"/>
    </row>
    <row r="73" spans="1:9" ht="18.75" customHeight="1">
      <c r="A73" s="19" t="s">
        <v>61</v>
      </c>
      <c r="B73" s="2"/>
      <c r="D73" s="45">
        <f>SUM(D65:D71)</f>
        <v>2980229169</v>
      </c>
      <c r="E73" s="45"/>
      <c r="F73" s="45">
        <f>SUM(F65:F71)</f>
        <v>2768551074</v>
      </c>
      <c r="G73" s="45"/>
      <c r="H73" s="45">
        <f>SUM(H65:H71)</f>
        <v>1623996975</v>
      </c>
      <c r="I73" s="16"/>
    </row>
    <row r="74" spans="1:9" ht="18.75" customHeight="1">
      <c r="A74" s="11" t="s">
        <v>62</v>
      </c>
      <c r="B74" s="2">
        <v>26</v>
      </c>
      <c r="D74" s="159">
        <v>6277175</v>
      </c>
      <c r="E74" s="33"/>
      <c r="F74" s="49">
        <v>18118806</v>
      </c>
      <c r="G74" s="6"/>
      <c r="H74" s="34">
        <v>54928779</v>
      </c>
      <c r="I74" s="16"/>
    </row>
    <row r="75" spans="1:9" ht="18.75" customHeight="1">
      <c r="A75" s="19" t="s">
        <v>63</v>
      </c>
      <c r="D75" s="46">
        <f>SUM(D73:D74)</f>
        <v>2986506344</v>
      </c>
      <c r="E75" s="45"/>
      <c r="F75" s="46">
        <f>SUM(F73:F74)</f>
        <v>2786669880</v>
      </c>
      <c r="G75" s="32"/>
      <c r="H75" s="46">
        <f>SUM(H73:H74)</f>
        <v>1678925754</v>
      </c>
      <c r="I75" s="16"/>
    </row>
    <row r="76" spans="1:9" ht="18.75" customHeight="1">
      <c r="A76" s="19"/>
      <c r="D76" s="45"/>
      <c r="E76" s="45"/>
      <c r="F76" s="45"/>
      <c r="G76" s="32"/>
      <c r="H76" s="45"/>
      <c r="I76" s="16"/>
    </row>
    <row r="77" spans="1:9" ht="18.75" customHeight="1" thickBot="1">
      <c r="A77" s="19" t="s">
        <v>64</v>
      </c>
      <c r="D77" s="35">
        <f>SUM(D60,D75)</f>
        <v>5422405161</v>
      </c>
      <c r="E77" s="32"/>
      <c r="F77" s="35">
        <f>SUM(F60,F75)</f>
        <v>5588356679</v>
      </c>
      <c r="G77" s="32"/>
      <c r="H77" s="35">
        <f>SUM(H60,H75)</f>
        <v>4985067145</v>
      </c>
      <c r="I77" s="16"/>
    </row>
    <row r="78" spans="1:9" ht="18.75" customHeight="1" thickTop="1">
      <c r="D78" s="50">
        <f>D30-D77</f>
        <v>0</v>
      </c>
      <c r="E78" s="50">
        <f>E30-E77</f>
        <v>0</v>
      </c>
      <c r="F78" s="50">
        <f>F30-F77</f>
        <v>0</v>
      </c>
      <c r="G78" s="50">
        <f>G30-G77</f>
        <v>0</v>
      </c>
      <c r="H78" s="50">
        <f>H30-H77</f>
        <v>0</v>
      </c>
      <c r="I78" s="16"/>
    </row>
    <row r="79" spans="1:9" ht="18.75" customHeight="1">
      <c r="I79" s="16"/>
    </row>
    <row r="80" spans="1:9" ht="18.75" customHeight="1">
      <c r="A80" s="16"/>
      <c r="B80" s="16"/>
      <c r="C80" s="16"/>
      <c r="D80" s="57">
        <f>D77-D30</f>
        <v>0</v>
      </c>
      <c r="E80" s="57"/>
      <c r="F80" s="57">
        <f>F77-F30</f>
        <v>0</v>
      </c>
      <c r="G80" s="57"/>
      <c r="H80" s="57">
        <f>H77-H30</f>
        <v>0</v>
      </c>
      <c r="I80" s="57"/>
    </row>
    <row r="81" spans="1:9" ht="18.75" customHeight="1">
      <c r="A81" s="16"/>
      <c r="B81" s="16"/>
      <c r="C81" s="16"/>
      <c r="D81" s="16"/>
      <c r="E81" s="16"/>
      <c r="F81" s="16"/>
      <c r="G81" s="16"/>
      <c r="H81" s="16"/>
      <c r="I81" s="16"/>
    </row>
    <row r="82" spans="1:9" ht="18.75" customHeight="1">
      <c r="A82" s="16"/>
      <c r="B82" s="16"/>
      <c r="C82" s="16"/>
      <c r="D82" s="16"/>
      <c r="E82" s="16"/>
      <c r="F82" s="16"/>
      <c r="G82" s="16"/>
      <c r="H82" s="16"/>
      <c r="I82" s="16"/>
    </row>
    <row r="83" spans="1:9" ht="18.75" customHeight="1">
      <c r="A83" s="16"/>
      <c r="B83" s="16"/>
      <c r="C83" s="16"/>
      <c r="D83" s="16"/>
      <c r="E83" s="16"/>
      <c r="F83" s="16"/>
      <c r="G83" s="16"/>
      <c r="H83" s="16"/>
      <c r="I83" s="16"/>
    </row>
    <row r="84" spans="1:9" ht="18.75" customHeight="1">
      <c r="A84" s="16"/>
      <c r="B84" s="16"/>
      <c r="C84" s="16"/>
      <c r="D84" s="16"/>
      <c r="E84" s="16"/>
      <c r="F84" s="16"/>
      <c r="G84" s="16"/>
      <c r="H84" s="16"/>
      <c r="I84" s="16"/>
    </row>
  </sheetData>
  <mergeCells count="6">
    <mergeCell ref="D40:H40"/>
    <mergeCell ref="D4:H4"/>
    <mergeCell ref="D5:H5"/>
    <mergeCell ref="D9:H9"/>
    <mergeCell ref="D35:H35"/>
    <mergeCell ref="D36:H36"/>
  </mergeCells>
  <pageMargins left="0.8" right="0.5" top="0.48" bottom="0.5" header="0.5" footer="0.5"/>
  <pageSetup paperSize="9" scale="85" firstPageNumber="5" fitToWidth="3" fitToHeight="4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showGridLines="0" view="pageBreakPreview" zoomScaleNormal="110" zoomScaleSheetLayoutView="100" workbookViewId="0"/>
  </sheetViews>
  <sheetFormatPr defaultRowHeight="18.75" customHeight="1"/>
  <cols>
    <col min="1" max="1" width="49" style="11" customWidth="1"/>
    <col min="2" max="2" width="5.85546875" style="10" customWidth="1"/>
    <col min="3" max="3" width="1.42578125" style="11" customWidth="1"/>
    <col min="4" max="4" width="15.42578125" style="12" customWidth="1"/>
    <col min="5" max="5" width="1.140625" style="13" customWidth="1"/>
    <col min="6" max="6" width="15.42578125" style="12" customWidth="1"/>
    <col min="7" max="7" width="1.140625" style="13" customWidth="1"/>
    <col min="8" max="8" width="15.42578125" style="13" customWidth="1"/>
    <col min="9" max="9" width="12.7109375" style="15" customWidth="1"/>
    <col min="10" max="10" width="9.85546875" style="16" bestFit="1" customWidth="1"/>
    <col min="11" max="16384" width="9.140625" style="16"/>
  </cols>
  <sheetData>
    <row r="1" spans="1:9" s="8" customFormat="1" ht="18.75" customHeight="1">
      <c r="A1" s="1" t="s">
        <v>0</v>
      </c>
      <c r="B1" s="2"/>
      <c r="C1" s="3"/>
      <c r="D1" s="4"/>
      <c r="E1" s="5"/>
      <c r="F1" s="4"/>
      <c r="G1" s="5"/>
      <c r="H1" s="5"/>
      <c r="I1" s="7"/>
    </row>
    <row r="2" spans="1:9" ht="18.75" customHeight="1">
      <c r="A2" s="9" t="s">
        <v>1</v>
      </c>
    </row>
    <row r="4" spans="1:9" ht="18.75" customHeight="1">
      <c r="D4" s="168" t="s">
        <v>3</v>
      </c>
      <c r="E4" s="168"/>
      <c r="F4" s="168"/>
      <c r="G4" s="168"/>
      <c r="H4" s="168"/>
    </row>
    <row r="5" spans="1:9" ht="18.75" customHeight="1">
      <c r="C5" s="19"/>
      <c r="D5" s="168" t="s">
        <v>4</v>
      </c>
      <c r="E5" s="168"/>
      <c r="F5" s="168"/>
      <c r="G5" s="168"/>
      <c r="H5" s="168"/>
    </row>
    <row r="6" spans="1:9" ht="18.75" customHeight="1">
      <c r="C6" s="19"/>
      <c r="D6" s="20" t="s">
        <v>5</v>
      </c>
      <c r="E6" s="21"/>
      <c r="F6" s="22" t="s">
        <v>5</v>
      </c>
      <c r="G6" s="21"/>
      <c r="H6" s="20" t="s">
        <v>202</v>
      </c>
    </row>
    <row r="7" spans="1:9" ht="18.75" customHeight="1">
      <c r="A7" s="9" t="s">
        <v>6</v>
      </c>
      <c r="B7" s="2" t="s">
        <v>7</v>
      </c>
      <c r="C7" s="19"/>
      <c r="D7" s="24" t="s">
        <v>8</v>
      </c>
      <c r="E7" s="22"/>
      <c r="F7" s="24" t="s">
        <v>9</v>
      </c>
      <c r="G7" s="22"/>
      <c r="H7" s="24" t="s">
        <v>9</v>
      </c>
    </row>
    <row r="8" spans="1:9" ht="18.75" customHeight="1">
      <c r="C8" s="19"/>
      <c r="D8" s="25"/>
      <c r="E8" s="25"/>
      <c r="F8" s="25" t="s">
        <v>10</v>
      </c>
      <c r="G8" s="25"/>
      <c r="H8" s="25" t="s">
        <v>10</v>
      </c>
    </row>
    <row r="9" spans="1:9" ht="18.75" customHeight="1">
      <c r="D9" s="167" t="s">
        <v>201</v>
      </c>
      <c r="E9" s="167"/>
      <c r="F9" s="167"/>
      <c r="G9" s="167"/>
      <c r="H9" s="167"/>
    </row>
    <row r="10" spans="1:9" ht="18.75" customHeight="1">
      <c r="A10" s="27" t="s">
        <v>11</v>
      </c>
      <c r="D10" s="14"/>
      <c r="E10" s="14"/>
      <c r="F10" s="14"/>
      <c r="G10" s="14"/>
      <c r="H10" s="14"/>
    </row>
    <row r="11" spans="1:9" ht="18.75" customHeight="1">
      <c r="A11" s="11" t="s">
        <v>12</v>
      </c>
      <c r="B11" s="10">
        <v>7</v>
      </c>
      <c r="D11" s="157">
        <v>556155620</v>
      </c>
      <c r="E11" s="28"/>
      <c r="F11" s="28">
        <v>575733868</v>
      </c>
      <c r="G11" s="14"/>
      <c r="H11" s="14">
        <v>389206919</v>
      </c>
    </row>
    <row r="12" spans="1:9" ht="18.75" customHeight="1">
      <c r="A12" s="11" t="s">
        <v>13</v>
      </c>
      <c r="B12" s="10">
        <v>8</v>
      </c>
      <c r="D12" s="157">
        <v>405905037</v>
      </c>
      <c r="E12" s="28"/>
      <c r="F12" s="28">
        <v>400818567</v>
      </c>
      <c r="G12" s="14"/>
      <c r="H12" s="25">
        <v>96093993</v>
      </c>
    </row>
    <row r="13" spans="1:9" ht="18.75" customHeight="1">
      <c r="A13" s="29" t="s">
        <v>14</v>
      </c>
      <c r="B13" s="10" t="s">
        <v>203</v>
      </c>
      <c r="D13" s="157">
        <v>256701715</v>
      </c>
      <c r="E13" s="28"/>
      <c r="F13" s="28">
        <v>323396767</v>
      </c>
      <c r="G13" s="14"/>
      <c r="H13" s="28">
        <v>485913288</v>
      </c>
    </row>
    <row r="14" spans="1:9" ht="18.75" customHeight="1">
      <c r="A14" s="11" t="s">
        <v>15</v>
      </c>
      <c r="D14" s="28"/>
      <c r="E14" s="28"/>
      <c r="F14" s="28"/>
      <c r="G14" s="14"/>
      <c r="H14" s="14"/>
    </row>
    <row r="15" spans="1:9" ht="18.75" customHeight="1">
      <c r="A15" s="30" t="s">
        <v>16</v>
      </c>
      <c r="B15" s="10">
        <v>6</v>
      </c>
      <c r="D15" s="157">
        <v>0</v>
      </c>
      <c r="E15" s="28"/>
      <c r="F15" s="28">
        <v>2504734</v>
      </c>
      <c r="G15" s="14"/>
      <c r="H15" s="14">
        <v>34389948</v>
      </c>
    </row>
    <row r="16" spans="1:9" ht="18.75" customHeight="1">
      <c r="A16" s="11" t="s">
        <v>17</v>
      </c>
      <c r="B16" s="10">
        <v>10</v>
      </c>
      <c r="D16" s="157">
        <v>9563913</v>
      </c>
      <c r="E16" s="28"/>
      <c r="F16" s="28">
        <v>59237622</v>
      </c>
      <c r="G16" s="14"/>
      <c r="H16" s="14">
        <v>42245733</v>
      </c>
    </row>
    <row r="17" spans="1:9" ht="18.75" customHeight="1">
      <c r="A17" s="19" t="s">
        <v>18</v>
      </c>
      <c r="D17" s="31">
        <f>SUM(D11:D16)</f>
        <v>1228326285</v>
      </c>
      <c r="E17" s="32"/>
      <c r="F17" s="31">
        <f>SUM(F11:F16)</f>
        <v>1361691558</v>
      </c>
      <c r="G17" s="32"/>
      <c r="H17" s="31">
        <f>SUM(H11:H16)</f>
        <v>1047849881</v>
      </c>
      <c r="I17" s="16"/>
    </row>
    <row r="18" spans="1:9" ht="18.75" customHeight="1">
      <c r="D18" s="28"/>
      <c r="E18" s="14"/>
      <c r="F18" s="28"/>
      <c r="G18" s="14"/>
      <c r="H18" s="14"/>
      <c r="I18" s="16"/>
    </row>
    <row r="19" spans="1:9" ht="18.75" customHeight="1">
      <c r="A19" s="27" t="s">
        <v>19</v>
      </c>
      <c r="D19" s="28"/>
      <c r="E19" s="14"/>
      <c r="F19" s="28"/>
      <c r="G19" s="14"/>
      <c r="H19" s="14"/>
      <c r="I19" s="16"/>
    </row>
    <row r="20" spans="1:9" ht="18.75" customHeight="1">
      <c r="A20" s="11" t="s">
        <v>20</v>
      </c>
      <c r="B20" s="10">
        <v>11</v>
      </c>
      <c r="D20" s="157">
        <v>0</v>
      </c>
      <c r="E20" s="28"/>
      <c r="F20" s="28">
        <v>2573510</v>
      </c>
      <c r="G20" s="14"/>
      <c r="H20" s="14">
        <v>96093993</v>
      </c>
      <c r="I20" s="16"/>
    </row>
    <row r="21" spans="1:9" ht="18.75" customHeight="1">
      <c r="A21" s="11" t="s">
        <v>21</v>
      </c>
      <c r="B21" s="10">
        <v>12</v>
      </c>
      <c r="D21" s="157">
        <v>1050000</v>
      </c>
      <c r="E21" s="28"/>
      <c r="F21" s="28">
        <v>9150000</v>
      </c>
      <c r="G21" s="14"/>
      <c r="H21" s="14">
        <v>9150000</v>
      </c>
      <c r="I21" s="16"/>
    </row>
    <row r="22" spans="1:9" ht="18.75" customHeight="1">
      <c r="A22" s="11" t="s">
        <v>22</v>
      </c>
      <c r="B22" s="10">
        <v>13</v>
      </c>
      <c r="D22" s="157">
        <v>757465817</v>
      </c>
      <c r="E22" s="28"/>
      <c r="F22" s="28">
        <v>484406503</v>
      </c>
      <c r="G22" s="14"/>
      <c r="H22" s="14">
        <v>420934388</v>
      </c>
      <c r="I22" s="16"/>
    </row>
    <row r="23" spans="1:9" ht="18.75" customHeight="1">
      <c r="A23" s="11" t="s">
        <v>23</v>
      </c>
      <c r="D23" s="28"/>
      <c r="E23" s="28"/>
      <c r="F23" s="28"/>
      <c r="G23" s="14"/>
      <c r="H23" s="14"/>
      <c r="I23" s="16"/>
    </row>
    <row r="24" spans="1:9" ht="18.75" customHeight="1">
      <c r="A24" s="30" t="s">
        <v>24</v>
      </c>
      <c r="B24" s="10">
        <v>6</v>
      </c>
      <c r="D24" s="157">
        <v>992845789</v>
      </c>
      <c r="E24" s="28"/>
      <c r="F24" s="28">
        <v>833068987</v>
      </c>
      <c r="G24" s="14"/>
      <c r="H24" s="14">
        <v>479154476</v>
      </c>
      <c r="I24" s="16"/>
    </row>
    <row r="25" spans="1:9" ht="18.75" customHeight="1">
      <c r="A25" s="11" t="s">
        <v>25</v>
      </c>
      <c r="B25" s="10">
        <v>14</v>
      </c>
      <c r="D25" s="157">
        <v>809801974</v>
      </c>
      <c r="E25" s="28"/>
      <c r="F25" s="28">
        <v>956686104</v>
      </c>
      <c r="G25" s="14"/>
      <c r="H25" s="14">
        <v>724317009</v>
      </c>
      <c r="I25" s="16"/>
    </row>
    <row r="26" spans="1:9" ht="18.75" customHeight="1">
      <c r="A26" s="11" t="s">
        <v>28</v>
      </c>
      <c r="B26" s="10">
        <v>17</v>
      </c>
      <c r="D26" s="157">
        <v>42884974</v>
      </c>
      <c r="E26" s="28"/>
      <c r="F26" s="28">
        <v>19225204</v>
      </c>
      <c r="G26" s="14"/>
      <c r="H26" s="14">
        <v>17059358</v>
      </c>
      <c r="I26" s="16"/>
    </row>
    <row r="27" spans="1:9" ht="18.75" customHeight="1">
      <c r="A27" s="11" t="s">
        <v>29</v>
      </c>
      <c r="B27" s="2">
        <v>18</v>
      </c>
      <c r="C27" s="3"/>
      <c r="D27" s="157">
        <v>4500415</v>
      </c>
      <c r="E27" s="33"/>
      <c r="F27" s="28">
        <v>15219663</v>
      </c>
      <c r="G27" s="6"/>
      <c r="H27" s="14">
        <v>19190128</v>
      </c>
      <c r="I27" s="16"/>
    </row>
    <row r="28" spans="1:9" ht="18.75" customHeight="1">
      <c r="A28" s="11" t="s">
        <v>30</v>
      </c>
      <c r="D28" s="157">
        <v>11609017</v>
      </c>
      <c r="E28" s="28"/>
      <c r="F28" s="28">
        <v>13210798</v>
      </c>
      <c r="G28" s="14"/>
      <c r="H28" s="14">
        <v>8066317</v>
      </c>
      <c r="I28" s="16"/>
    </row>
    <row r="29" spans="1:9" ht="18.75" customHeight="1">
      <c r="A29" s="19" t="s">
        <v>31</v>
      </c>
      <c r="D29" s="31">
        <f>SUM(D20:D28)</f>
        <v>2620157986</v>
      </c>
      <c r="E29" s="32"/>
      <c r="F29" s="31">
        <f>SUM(F20:F28)</f>
        <v>2333540769</v>
      </c>
      <c r="G29" s="32"/>
      <c r="H29" s="31">
        <f>SUM(H20:H28)</f>
        <v>1773965669</v>
      </c>
      <c r="I29" s="16"/>
    </row>
    <row r="30" spans="1:9" ht="18.75" customHeight="1">
      <c r="D30" s="32"/>
      <c r="E30" s="32"/>
      <c r="F30" s="32"/>
      <c r="G30" s="32"/>
      <c r="H30" s="32"/>
      <c r="I30" s="16"/>
    </row>
    <row r="31" spans="1:9" ht="18.75" customHeight="1" thickBot="1">
      <c r="A31" s="19" t="s">
        <v>32</v>
      </c>
      <c r="D31" s="35">
        <f>SUM(D17,D29)</f>
        <v>3848484271</v>
      </c>
      <c r="E31" s="32"/>
      <c r="F31" s="35">
        <f>SUM(F17,F29)</f>
        <v>3695232327</v>
      </c>
      <c r="G31" s="32"/>
      <c r="H31" s="35">
        <f>SUM(H17,H29)</f>
        <v>2821815550</v>
      </c>
      <c r="I31" s="16"/>
    </row>
    <row r="32" spans="1:9" ht="18.75" customHeight="1" thickTop="1">
      <c r="A32" s="3"/>
      <c r="B32" s="2"/>
      <c r="C32" s="3"/>
      <c r="D32" s="6"/>
      <c r="E32" s="6"/>
      <c r="F32" s="6"/>
      <c r="G32" s="6"/>
      <c r="H32" s="6"/>
      <c r="I32" s="16"/>
    </row>
    <row r="33" spans="1:9" ht="18.75" customHeight="1">
      <c r="A33" s="1" t="s">
        <v>0</v>
      </c>
      <c r="B33" s="36"/>
      <c r="C33" s="37"/>
      <c r="D33" s="38"/>
      <c r="E33" s="6"/>
      <c r="F33" s="38"/>
      <c r="G33" s="6"/>
      <c r="H33" s="6"/>
      <c r="I33" s="16"/>
    </row>
    <row r="34" spans="1:9" ht="18.75" customHeight="1">
      <c r="A34" s="9" t="str">
        <f>A2</f>
        <v>Statement of financial position</v>
      </c>
      <c r="B34" s="39"/>
      <c r="C34" s="40"/>
      <c r="D34" s="41"/>
      <c r="E34" s="14"/>
      <c r="F34" s="41"/>
      <c r="G34" s="14"/>
      <c r="H34" s="14"/>
      <c r="I34" s="16"/>
    </row>
    <row r="35" spans="1:9" ht="18.75" customHeight="1">
      <c r="A35" s="40"/>
      <c r="B35" s="39"/>
      <c r="C35" s="40"/>
      <c r="D35" s="41"/>
      <c r="E35" s="14"/>
      <c r="F35" s="41"/>
      <c r="G35" s="14"/>
      <c r="H35" s="14"/>
      <c r="I35" s="16"/>
    </row>
    <row r="36" spans="1:9" ht="18.75" customHeight="1">
      <c r="A36" s="40"/>
      <c r="D36" s="168" t="s">
        <v>3</v>
      </c>
      <c r="E36" s="168"/>
      <c r="F36" s="168"/>
      <c r="G36" s="168"/>
      <c r="H36" s="168"/>
      <c r="I36" s="16"/>
    </row>
    <row r="37" spans="1:9" ht="18.75" customHeight="1">
      <c r="A37" s="40"/>
      <c r="C37" s="19"/>
      <c r="D37" s="168" t="s">
        <v>4</v>
      </c>
      <c r="E37" s="168"/>
      <c r="F37" s="168"/>
      <c r="G37" s="168"/>
      <c r="H37" s="168"/>
      <c r="I37" s="16"/>
    </row>
    <row r="38" spans="1:9" ht="18.75" customHeight="1">
      <c r="C38" s="19"/>
      <c r="D38" s="20" t="s">
        <v>5</v>
      </c>
      <c r="E38" s="21"/>
      <c r="F38" s="22" t="s">
        <v>5</v>
      </c>
      <c r="G38" s="21"/>
      <c r="H38" s="20" t="s">
        <v>202</v>
      </c>
      <c r="I38" s="16"/>
    </row>
    <row r="39" spans="1:9" ht="18.75" customHeight="1">
      <c r="A39" s="42" t="s">
        <v>33</v>
      </c>
      <c r="B39" s="2" t="s">
        <v>7</v>
      </c>
      <c r="C39" s="19"/>
      <c r="D39" s="24" t="s">
        <v>8</v>
      </c>
      <c r="E39" s="22"/>
      <c r="F39" s="24" t="s">
        <v>9</v>
      </c>
      <c r="G39" s="22"/>
      <c r="H39" s="24" t="s">
        <v>9</v>
      </c>
      <c r="I39" s="16"/>
    </row>
    <row r="40" spans="1:9" ht="18.75" customHeight="1">
      <c r="A40" s="40"/>
      <c r="C40" s="19"/>
      <c r="D40" s="25"/>
      <c r="E40" s="25"/>
      <c r="F40" s="25" t="s">
        <v>10</v>
      </c>
      <c r="G40" s="25"/>
      <c r="H40" s="25" t="s">
        <v>10</v>
      </c>
      <c r="I40" s="16"/>
    </row>
    <row r="41" spans="1:9" ht="18.75" customHeight="1">
      <c r="A41" s="40"/>
      <c r="D41" s="167" t="s">
        <v>201</v>
      </c>
      <c r="E41" s="167"/>
      <c r="F41" s="167"/>
      <c r="G41" s="167"/>
      <c r="H41" s="167"/>
      <c r="I41" s="16"/>
    </row>
    <row r="42" spans="1:9" ht="18.75" customHeight="1">
      <c r="A42" s="27" t="s">
        <v>34</v>
      </c>
      <c r="D42" s="14"/>
      <c r="E42" s="14"/>
      <c r="F42" s="14"/>
      <c r="G42" s="14"/>
      <c r="H42" s="14"/>
      <c r="I42" s="16"/>
    </row>
    <row r="43" spans="1:9" ht="18.75" customHeight="1">
      <c r="A43" s="11" t="s">
        <v>227</v>
      </c>
      <c r="B43" s="10">
        <v>19</v>
      </c>
      <c r="D43" s="14">
        <v>0</v>
      </c>
      <c r="E43" s="14"/>
      <c r="F43" s="14">
        <v>0</v>
      </c>
      <c r="G43" s="14"/>
      <c r="H43" s="14">
        <v>247792974</v>
      </c>
      <c r="I43" s="16"/>
    </row>
    <row r="44" spans="1:9" ht="18.75" customHeight="1">
      <c r="A44" s="11" t="s">
        <v>35</v>
      </c>
      <c r="B44" s="10" t="s">
        <v>204</v>
      </c>
      <c r="D44" s="64">
        <v>50646027</v>
      </c>
      <c r="E44" s="14"/>
      <c r="F44" s="14">
        <v>120051549</v>
      </c>
      <c r="G44" s="14"/>
      <c r="H44" s="14">
        <v>187526583</v>
      </c>
      <c r="I44" s="16"/>
    </row>
    <row r="45" spans="1:9" ht="18.75" customHeight="1">
      <c r="A45" s="29" t="s">
        <v>38</v>
      </c>
      <c r="B45" s="2"/>
      <c r="D45" s="28"/>
      <c r="E45" s="28"/>
      <c r="F45" s="28"/>
      <c r="G45" s="14"/>
      <c r="H45" s="28"/>
    </row>
    <row r="46" spans="1:9" ht="18.75" customHeight="1">
      <c r="A46" s="16" t="s">
        <v>39</v>
      </c>
      <c r="B46" s="2">
        <v>19</v>
      </c>
      <c r="D46" s="157">
        <v>190550000</v>
      </c>
      <c r="E46" s="28"/>
      <c r="F46" s="28">
        <v>98170000</v>
      </c>
      <c r="G46" s="14"/>
      <c r="H46" s="14">
        <v>10140000</v>
      </c>
    </row>
    <row r="47" spans="1:9" ht="18.75" customHeight="1">
      <c r="A47" s="29" t="s">
        <v>40</v>
      </c>
      <c r="B47" s="2">
        <v>19</v>
      </c>
      <c r="D47" s="157">
        <v>21182905</v>
      </c>
      <c r="E47" s="28"/>
      <c r="F47" s="28">
        <v>22536912</v>
      </c>
      <c r="G47" s="14"/>
      <c r="H47" s="14">
        <v>20541229</v>
      </c>
    </row>
    <row r="48" spans="1:9" ht="18.75" customHeight="1">
      <c r="A48" s="19" t="s">
        <v>42</v>
      </c>
      <c r="B48" s="44"/>
      <c r="C48" s="19"/>
      <c r="D48" s="31">
        <f>SUM(D43:D47)</f>
        <v>262378932</v>
      </c>
      <c r="E48" s="32"/>
      <c r="F48" s="31">
        <f>SUM(F43:F47)</f>
        <v>240758461</v>
      </c>
      <c r="G48" s="32"/>
      <c r="H48" s="31">
        <f>SUM(H43:H47)</f>
        <v>466000786</v>
      </c>
    </row>
    <row r="49" spans="1:9" ht="18.75" customHeight="1">
      <c r="B49" s="2"/>
      <c r="D49" s="14"/>
      <c r="E49" s="14"/>
      <c r="F49" s="14"/>
      <c r="G49" s="14"/>
      <c r="H49" s="14"/>
    </row>
    <row r="50" spans="1:9" ht="18.75" customHeight="1">
      <c r="A50" s="27" t="s">
        <v>43</v>
      </c>
      <c r="B50" s="2"/>
      <c r="D50" s="14"/>
      <c r="E50" s="14"/>
      <c r="F50" s="14"/>
      <c r="G50" s="14"/>
      <c r="H50" s="14"/>
    </row>
    <row r="51" spans="1:9" ht="18.75" customHeight="1">
      <c r="A51" s="11" t="s">
        <v>46</v>
      </c>
      <c r="B51" s="2">
        <v>19</v>
      </c>
      <c r="D51" s="64">
        <v>364980000</v>
      </c>
      <c r="E51" s="28"/>
      <c r="F51" s="14">
        <v>342220000</v>
      </c>
      <c r="G51" s="14"/>
      <c r="H51" s="14">
        <v>404485000</v>
      </c>
    </row>
    <row r="52" spans="1:9" ht="18.75" customHeight="1">
      <c r="A52" s="11" t="s">
        <v>47</v>
      </c>
      <c r="B52" s="2">
        <v>19</v>
      </c>
      <c r="D52" s="64">
        <v>37916463</v>
      </c>
      <c r="E52" s="28"/>
      <c r="F52" s="14">
        <v>59185266</v>
      </c>
      <c r="G52" s="14"/>
      <c r="H52" s="14">
        <v>65005199</v>
      </c>
    </row>
    <row r="53" spans="1:9" ht="18.75" customHeight="1">
      <c r="A53" s="11" t="s">
        <v>48</v>
      </c>
      <c r="B53" s="2">
        <v>21</v>
      </c>
      <c r="D53" s="64">
        <v>68992837</v>
      </c>
      <c r="E53" s="28"/>
      <c r="F53" s="14">
        <v>93989808</v>
      </c>
      <c r="G53" s="14"/>
      <c r="H53" s="6">
        <v>84914424</v>
      </c>
    </row>
    <row r="54" spans="1:9" ht="18.75" customHeight="1">
      <c r="A54" s="19" t="s">
        <v>49</v>
      </c>
      <c r="B54" s="44"/>
      <c r="C54" s="19"/>
      <c r="D54" s="31">
        <f>SUM(D51:D53)</f>
        <v>471889300</v>
      </c>
      <c r="E54" s="32"/>
      <c r="F54" s="31">
        <f>SUM(F51:F53)</f>
        <v>495395074</v>
      </c>
      <c r="G54" s="45"/>
      <c r="H54" s="31">
        <f>SUM(H51:H53)</f>
        <v>554404623</v>
      </c>
    </row>
    <row r="55" spans="1:9" ht="18.75" customHeight="1">
      <c r="A55" s="19"/>
      <c r="B55" s="44"/>
      <c r="C55" s="19"/>
      <c r="D55" s="45"/>
      <c r="E55" s="32"/>
      <c r="F55" s="45"/>
      <c r="G55" s="45"/>
      <c r="H55" s="45"/>
    </row>
    <row r="56" spans="1:9" ht="18.75" customHeight="1">
      <c r="A56" s="19" t="s">
        <v>50</v>
      </c>
      <c r="B56" s="44"/>
      <c r="C56" s="19"/>
      <c r="D56" s="46">
        <f>SUM(D48+D54)</f>
        <v>734268232</v>
      </c>
      <c r="E56" s="45"/>
      <c r="F56" s="46">
        <f>SUM(F48+F54)</f>
        <v>736153535</v>
      </c>
      <c r="G56" s="45"/>
      <c r="H56" s="46">
        <f>SUM(H48+H54)</f>
        <v>1020405409</v>
      </c>
      <c r="I56" s="8"/>
    </row>
    <row r="57" spans="1:9" ht="18.75" customHeight="1">
      <c r="B57" s="2"/>
      <c r="D57" s="14"/>
      <c r="E57" s="14"/>
      <c r="F57" s="14"/>
      <c r="G57" s="14"/>
      <c r="H57" s="14"/>
      <c r="I57" s="16"/>
    </row>
    <row r="58" spans="1:9" ht="18.75" customHeight="1">
      <c r="A58" s="27" t="s">
        <v>51</v>
      </c>
      <c r="B58" s="2"/>
      <c r="D58" s="14"/>
      <c r="E58" s="14"/>
      <c r="F58" s="14"/>
      <c r="G58" s="14"/>
      <c r="H58" s="14"/>
      <c r="I58" s="16"/>
    </row>
    <row r="59" spans="1:9" ht="18.75" customHeight="1">
      <c r="A59" s="11" t="s">
        <v>52</v>
      </c>
      <c r="B59" s="2">
        <v>22</v>
      </c>
      <c r="D59" s="14"/>
      <c r="E59" s="14"/>
      <c r="F59" s="14"/>
      <c r="G59" s="14"/>
      <c r="H59" s="14"/>
      <c r="I59" s="16"/>
    </row>
    <row r="60" spans="1:9" ht="18.75" customHeight="1" thickBot="1">
      <c r="A60" s="11" t="s">
        <v>53</v>
      </c>
      <c r="B60" s="2"/>
      <c r="D60" s="158">
        <v>452094295</v>
      </c>
      <c r="E60" s="28"/>
      <c r="F60" s="47">
        <v>452094295</v>
      </c>
      <c r="G60" s="14"/>
      <c r="H60" s="48">
        <v>298040531</v>
      </c>
      <c r="I60" s="16"/>
    </row>
    <row r="61" spans="1:9" ht="18.75" customHeight="1" thickTop="1">
      <c r="A61" s="11" t="s">
        <v>54</v>
      </c>
      <c r="B61" s="2"/>
      <c r="D61" s="157">
        <v>417255236</v>
      </c>
      <c r="E61" s="28"/>
      <c r="F61" s="28">
        <v>417255236</v>
      </c>
      <c r="G61" s="14"/>
      <c r="H61" s="14">
        <v>266040531</v>
      </c>
      <c r="I61" s="16"/>
    </row>
    <row r="62" spans="1:9" ht="18.75" customHeight="1">
      <c r="A62" s="11" t="s">
        <v>245</v>
      </c>
      <c r="B62" s="2">
        <v>22</v>
      </c>
      <c r="D62" s="157">
        <v>1840524772</v>
      </c>
      <c r="E62" s="28"/>
      <c r="F62" s="28">
        <v>1840524772</v>
      </c>
      <c r="G62" s="14"/>
      <c r="H62" s="14">
        <v>799687277</v>
      </c>
      <c r="I62" s="16"/>
    </row>
    <row r="63" spans="1:9" ht="18.75" customHeight="1">
      <c r="A63" s="29" t="s">
        <v>192</v>
      </c>
      <c r="B63" s="2">
        <v>4</v>
      </c>
      <c r="D63" s="157">
        <v>3804778</v>
      </c>
      <c r="E63" s="28"/>
      <c r="F63" s="28">
        <v>0</v>
      </c>
      <c r="G63" s="14"/>
      <c r="H63" s="28">
        <v>0</v>
      </c>
      <c r="I63" s="16"/>
    </row>
    <row r="64" spans="1:9" ht="18.75" customHeight="1">
      <c r="A64" s="29" t="s">
        <v>55</v>
      </c>
      <c r="B64" s="2"/>
      <c r="D64" s="28"/>
      <c r="E64" s="28"/>
      <c r="F64" s="28"/>
      <c r="G64" s="14"/>
      <c r="H64" s="14"/>
      <c r="I64" s="16"/>
    </row>
    <row r="65" spans="1:9" ht="18.75" customHeight="1">
      <c r="A65" s="11" t="s">
        <v>56</v>
      </c>
      <c r="B65" s="2"/>
      <c r="D65" s="28"/>
      <c r="E65" s="28"/>
      <c r="F65" s="28"/>
      <c r="G65" s="14"/>
      <c r="H65" s="14"/>
      <c r="I65" s="16"/>
    </row>
    <row r="66" spans="1:9" ht="18.75" customHeight="1">
      <c r="A66" s="11" t="s">
        <v>57</v>
      </c>
      <c r="B66" s="2">
        <v>23</v>
      </c>
      <c r="D66" s="157">
        <v>45209430</v>
      </c>
      <c r="E66" s="28"/>
      <c r="F66" s="28">
        <v>41723266</v>
      </c>
      <c r="G66" s="14"/>
      <c r="H66" s="14">
        <v>26350000</v>
      </c>
      <c r="I66" s="16"/>
    </row>
    <row r="67" spans="1:9" ht="18.75" customHeight="1">
      <c r="A67" s="29" t="s">
        <v>58</v>
      </c>
      <c r="B67" s="2"/>
      <c r="D67" s="157">
        <v>714040042</v>
      </c>
      <c r="E67" s="28"/>
      <c r="F67" s="28">
        <v>639640217</v>
      </c>
      <c r="G67" s="14"/>
      <c r="H67" s="28">
        <v>709332333</v>
      </c>
      <c r="I67" s="16"/>
    </row>
    <row r="68" spans="1:9" ht="18.75" customHeight="1">
      <c r="A68" s="11" t="s">
        <v>59</v>
      </c>
      <c r="B68" s="2"/>
      <c r="D68" s="159">
        <v>93381781</v>
      </c>
      <c r="E68" s="33"/>
      <c r="F68" s="49">
        <v>19935301</v>
      </c>
      <c r="G68" s="6"/>
      <c r="H68" s="34">
        <v>0</v>
      </c>
      <c r="I68" s="16"/>
    </row>
    <row r="69" spans="1:9" ht="18.75" customHeight="1">
      <c r="A69" s="19" t="s">
        <v>63</v>
      </c>
      <c r="D69" s="46">
        <f>SUM(D61:D68)</f>
        <v>3114216039</v>
      </c>
      <c r="E69" s="45"/>
      <c r="F69" s="46">
        <f>SUM(F61:F68)</f>
        <v>2959078792</v>
      </c>
      <c r="G69" s="32"/>
      <c r="H69" s="46">
        <f>SUM(H61:H68)</f>
        <v>1801410141</v>
      </c>
      <c r="I69" s="16"/>
    </row>
    <row r="70" spans="1:9" ht="18.75" customHeight="1">
      <c r="A70" s="19"/>
      <c r="D70" s="45"/>
      <c r="E70" s="45"/>
      <c r="F70" s="45"/>
      <c r="G70" s="32"/>
      <c r="H70" s="45"/>
      <c r="I70" s="16"/>
    </row>
    <row r="71" spans="1:9" ht="18.75" customHeight="1" thickBot="1">
      <c r="A71" s="19" t="s">
        <v>64</v>
      </c>
      <c r="D71" s="35">
        <f>SUM(D56,D69)</f>
        <v>3848484271</v>
      </c>
      <c r="E71" s="32"/>
      <c r="F71" s="35">
        <f>SUM(F56,F69)</f>
        <v>3695232327</v>
      </c>
      <c r="G71" s="32"/>
      <c r="H71" s="35">
        <f>SUM(H56,H69)</f>
        <v>2821815550</v>
      </c>
      <c r="I71" s="16"/>
    </row>
    <row r="72" spans="1:9" ht="18.75" customHeight="1" thickTop="1">
      <c r="D72" s="50">
        <f>D31-D71</f>
        <v>0</v>
      </c>
      <c r="E72" s="50">
        <f>E31-E71</f>
        <v>0</v>
      </c>
      <c r="F72" s="50">
        <f>F31-F71</f>
        <v>0</v>
      </c>
      <c r="G72" s="50">
        <f>G31-G71</f>
        <v>0</v>
      </c>
      <c r="H72" s="50">
        <f>H31-H71</f>
        <v>0</v>
      </c>
      <c r="I72" s="16"/>
    </row>
    <row r="73" spans="1:9" ht="18.75" customHeight="1">
      <c r="I73" s="16"/>
    </row>
    <row r="74" spans="1:9" ht="18.75" customHeight="1">
      <c r="A74" s="16"/>
      <c r="B74" s="16"/>
      <c r="C74" s="16"/>
      <c r="D74" s="57">
        <f>D71-D31</f>
        <v>0</v>
      </c>
      <c r="E74" s="57"/>
      <c r="F74" s="57">
        <f>F71-F31</f>
        <v>0</v>
      </c>
      <c r="G74" s="57"/>
      <c r="H74" s="57">
        <f>H71-H31</f>
        <v>0</v>
      </c>
      <c r="I74" s="16"/>
    </row>
    <row r="75" spans="1:9" ht="18.75" customHeight="1">
      <c r="A75" s="16"/>
      <c r="B75" s="16"/>
      <c r="C75" s="16"/>
      <c r="D75" s="16"/>
      <c r="E75" s="16"/>
      <c r="F75" s="16"/>
      <c r="G75" s="16"/>
      <c r="H75" s="16"/>
      <c r="I75" s="16"/>
    </row>
    <row r="76" spans="1:9" ht="18.75" customHeight="1">
      <c r="A76" s="16"/>
      <c r="B76" s="16"/>
      <c r="C76" s="16"/>
      <c r="D76" s="16"/>
      <c r="E76" s="16"/>
      <c r="F76" s="16"/>
      <c r="G76" s="16"/>
      <c r="H76" s="16"/>
      <c r="I76" s="16"/>
    </row>
    <row r="77" spans="1:9" ht="18.75" customHeight="1">
      <c r="A77" s="16"/>
      <c r="B77" s="16"/>
      <c r="C77" s="16"/>
      <c r="D77" s="16"/>
      <c r="E77" s="16"/>
      <c r="F77" s="16"/>
      <c r="G77" s="16"/>
      <c r="H77" s="16"/>
      <c r="I77" s="16"/>
    </row>
    <row r="78" spans="1:9" ht="18.75" customHeight="1">
      <c r="A78" s="16"/>
      <c r="B78" s="16"/>
      <c r="C78" s="16"/>
      <c r="D78" s="16"/>
      <c r="E78" s="16"/>
      <c r="F78" s="16"/>
      <c r="G78" s="16"/>
      <c r="H78" s="16"/>
      <c r="I78" s="16"/>
    </row>
  </sheetData>
  <mergeCells count="6">
    <mergeCell ref="D41:H41"/>
    <mergeCell ref="D4:H4"/>
    <mergeCell ref="D5:H5"/>
    <mergeCell ref="D9:H9"/>
    <mergeCell ref="D36:H36"/>
    <mergeCell ref="D37:H37"/>
  </mergeCells>
  <pageMargins left="0.8" right="0.5" top="0.48" bottom="0.5" header="0.5" footer="0.5"/>
  <pageSetup paperSize="9" scale="85" firstPageNumber="7" fitToWidth="3" fitToHeight="4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view="pageBreakPreview" zoomScale="90" zoomScaleNormal="100" zoomScaleSheetLayoutView="90" workbookViewId="0"/>
  </sheetViews>
  <sheetFormatPr defaultRowHeight="18.75" customHeight="1"/>
  <cols>
    <col min="1" max="1" width="45.140625" style="11" customWidth="1"/>
    <col min="2" max="2" width="5.140625" style="10" customWidth="1"/>
    <col min="3" max="3" width="1.42578125" style="11" customWidth="1"/>
    <col min="4" max="4" width="16" style="12" customWidth="1"/>
    <col min="5" max="5" width="1" style="13" customWidth="1"/>
    <col min="6" max="6" width="16" style="12" customWidth="1"/>
    <col min="7" max="7" width="0.85546875" style="13" customWidth="1"/>
    <col min="8" max="8" width="16" style="13" customWidth="1"/>
    <col min="9" max="9" width="0.85546875" style="13" customWidth="1"/>
    <col min="10" max="10" width="16" style="14" customWidth="1"/>
    <col min="11" max="11" width="12.7109375" style="15" customWidth="1"/>
    <col min="12" max="12" width="9.85546875" style="16" bestFit="1" customWidth="1"/>
    <col min="13" max="16384" width="9.140625" style="16"/>
  </cols>
  <sheetData>
    <row r="1" spans="1:10" ht="18.75" customHeight="1">
      <c r="A1" s="1" t="s">
        <v>0</v>
      </c>
      <c r="B1" s="2"/>
      <c r="D1" s="14"/>
      <c r="E1" s="14"/>
      <c r="F1" s="14"/>
      <c r="G1" s="14"/>
      <c r="H1" s="14"/>
      <c r="I1" s="14"/>
    </row>
    <row r="2" spans="1:10" ht="18.75" customHeight="1">
      <c r="A2" s="51" t="s">
        <v>205</v>
      </c>
    </row>
    <row r="4" spans="1:10" ht="18.75" customHeight="1">
      <c r="A4" s="11" t="s">
        <v>65</v>
      </c>
      <c r="D4" s="168" t="s">
        <v>2</v>
      </c>
      <c r="E4" s="168"/>
      <c r="F4" s="168"/>
      <c r="G4" s="163"/>
      <c r="H4" s="169" t="s">
        <v>3</v>
      </c>
      <c r="I4" s="169"/>
      <c r="J4" s="169"/>
    </row>
    <row r="5" spans="1:10" ht="18.75" customHeight="1">
      <c r="C5" s="19"/>
      <c r="D5" s="168" t="s">
        <v>4</v>
      </c>
      <c r="E5" s="168"/>
      <c r="F5" s="168"/>
      <c r="G5" s="12"/>
      <c r="H5" s="168" t="s">
        <v>4</v>
      </c>
      <c r="I5" s="168"/>
      <c r="J5" s="168"/>
    </row>
    <row r="6" spans="1:10" ht="18.75" customHeight="1">
      <c r="C6" s="19"/>
      <c r="D6" s="170" t="s">
        <v>206</v>
      </c>
      <c r="E6" s="170"/>
      <c r="F6" s="170"/>
      <c r="G6" s="12"/>
      <c r="H6" s="171" t="s">
        <v>206</v>
      </c>
      <c r="I6" s="172"/>
      <c r="J6" s="172"/>
    </row>
    <row r="7" spans="1:10" ht="18.75" customHeight="1">
      <c r="B7" s="2" t="s">
        <v>7</v>
      </c>
      <c r="C7" s="19"/>
      <c r="D7" s="43" t="s">
        <v>8</v>
      </c>
      <c r="E7" s="22"/>
      <c r="F7" s="43" t="s">
        <v>9</v>
      </c>
      <c r="G7" s="22"/>
      <c r="H7" s="43" t="s">
        <v>8</v>
      </c>
      <c r="I7" s="22"/>
      <c r="J7" s="43" t="s">
        <v>9</v>
      </c>
    </row>
    <row r="8" spans="1:10" ht="18.75" customHeight="1">
      <c r="B8" s="2"/>
      <c r="C8" s="19"/>
      <c r="D8" s="43"/>
      <c r="E8" s="22"/>
      <c r="F8" s="43" t="s">
        <v>10</v>
      </c>
      <c r="G8" s="22"/>
      <c r="H8" s="43"/>
      <c r="I8" s="22"/>
      <c r="J8" s="43" t="s">
        <v>10</v>
      </c>
    </row>
    <row r="9" spans="1:10" ht="18.75" customHeight="1">
      <c r="D9" s="167" t="s">
        <v>201</v>
      </c>
      <c r="E9" s="167"/>
      <c r="F9" s="167"/>
      <c r="G9" s="167"/>
      <c r="H9" s="167"/>
      <c r="I9" s="167"/>
      <c r="J9" s="167"/>
    </row>
    <row r="10" spans="1:10" ht="18.75" customHeight="1">
      <c r="A10" s="27" t="s">
        <v>66</v>
      </c>
      <c r="D10" s="14"/>
      <c r="E10" s="14"/>
      <c r="F10" s="14"/>
      <c r="G10" s="14"/>
      <c r="H10" s="14"/>
      <c r="I10" s="14"/>
    </row>
    <row r="11" spans="1:10" ht="18.75" customHeight="1">
      <c r="A11" s="11" t="s">
        <v>67</v>
      </c>
      <c r="D11" s="14">
        <v>2391689874</v>
      </c>
      <c r="E11" s="14"/>
      <c r="F11" s="14">
        <v>2124548833</v>
      </c>
      <c r="G11" s="14"/>
      <c r="H11" s="14">
        <v>928963441</v>
      </c>
      <c r="I11" s="14"/>
      <c r="J11" s="14">
        <v>1177356600</v>
      </c>
    </row>
    <row r="12" spans="1:10" ht="18.75" customHeight="1">
      <c r="A12" s="11" t="s">
        <v>68</v>
      </c>
      <c r="D12" s="64">
        <v>3561601</v>
      </c>
      <c r="E12" s="14"/>
      <c r="F12" s="14">
        <v>7999868</v>
      </c>
      <c r="G12" s="14"/>
      <c r="H12" s="14">
        <v>3561601</v>
      </c>
      <c r="I12" s="14"/>
      <c r="J12" s="14">
        <v>0</v>
      </c>
    </row>
    <row r="13" spans="1:10" ht="18.75" customHeight="1">
      <c r="A13" s="11" t="s">
        <v>69</v>
      </c>
      <c r="D13" s="64">
        <v>12337888</v>
      </c>
      <c r="E13" s="14"/>
      <c r="F13" s="14">
        <v>5049900</v>
      </c>
      <c r="G13" s="14"/>
      <c r="H13" s="14">
        <v>0</v>
      </c>
      <c r="I13" s="14"/>
      <c r="J13" s="14">
        <v>0</v>
      </c>
    </row>
    <row r="14" spans="1:10" ht="18.75" customHeight="1">
      <c r="A14" s="11" t="s">
        <v>100</v>
      </c>
      <c r="D14" s="64">
        <v>0</v>
      </c>
      <c r="E14" s="14"/>
      <c r="F14" s="14">
        <v>20117290</v>
      </c>
      <c r="G14" s="14"/>
      <c r="H14" s="14">
        <v>0</v>
      </c>
      <c r="I14" s="14"/>
      <c r="J14" s="14">
        <v>0</v>
      </c>
    </row>
    <row r="15" spans="1:10" ht="18.75" customHeight="1">
      <c r="A15" s="11" t="s">
        <v>70</v>
      </c>
      <c r="D15" s="64">
        <v>119727127</v>
      </c>
      <c r="E15" s="14"/>
      <c r="F15" s="14">
        <v>167922715</v>
      </c>
      <c r="G15" s="14"/>
      <c r="H15" s="14">
        <v>19792056</v>
      </c>
      <c r="I15" s="14"/>
      <c r="J15" s="14">
        <v>21210000</v>
      </c>
    </row>
    <row r="16" spans="1:10" ht="18.75" customHeight="1">
      <c r="A16" s="11" t="s">
        <v>71</v>
      </c>
      <c r="D16" s="64">
        <v>106219965</v>
      </c>
      <c r="E16" s="14"/>
      <c r="F16" s="14">
        <v>108062833</v>
      </c>
      <c r="G16" s="14"/>
      <c r="H16" s="14">
        <v>50598717</v>
      </c>
      <c r="I16" s="14"/>
      <c r="J16" s="14">
        <v>110845832</v>
      </c>
    </row>
    <row r="17" spans="1:11" ht="18.75" customHeight="1">
      <c r="A17" s="19" t="s">
        <v>72</v>
      </c>
      <c r="B17" s="44"/>
      <c r="C17" s="19"/>
      <c r="D17" s="54">
        <f>SUM(D11:D16)</f>
        <v>2633536455</v>
      </c>
      <c r="E17" s="32"/>
      <c r="F17" s="54">
        <f>SUM(F11:F16)</f>
        <v>2433701439</v>
      </c>
      <c r="G17" s="32"/>
      <c r="H17" s="31">
        <f>SUM(H11:H16)</f>
        <v>1002915815</v>
      </c>
      <c r="I17" s="32"/>
      <c r="J17" s="31">
        <f>SUM(J11:J16)</f>
        <v>1309412432</v>
      </c>
    </row>
    <row r="18" spans="1:11" ht="12" customHeight="1">
      <c r="D18" s="55"/>
      <c r="E18" s="14"/>
      <c r="F18" s="55"/>
      <c r="G18" s="14"/>
      <c r="H18" s="55"/>
      <c r="I18" s="14"/>
      <c r="J18" s="55"/>
    </row>
    <row r="19" spans="1:11" ht="18.75" customHeight="1">
      <c r="A19" s="27" t="s">
        <v>73</v>
      </c>
      <c r="D19" s="55"/>
      <c r="E19" s="14"/>
      <c r="F19" s="55"/>
      <c r="G19" s="14"/>
      <c r="H19" s="55"/>
      <c r="I19" s="14"/>
      <c r="J19" s="55"/>
    </row>
    <row r="20" spans="1:11" ht="18.75" customHeight="1">
      <c r="A20" s="11" t="s">
        <v>74</v>
      </c>
      <c r="D20" s="64">
        <v>-1318035691</v>
      </c>
      <c r="E20" s="14"/>
      <c r="F20" s="14">
        <v>-1153706096</v>
      </c>
      <c r="G20" s="14"/>
      <c r="H20" s="14">
        <v>-544878049</v>
      </c>
      <c r="I20" s="14"/>
      <c r="J20" s="14">
        <v>-672596135</v>
      </c>
    </row>
    <row r="21" spans="1:11" ht="18.75" customHeight="1">
      <c r="A21" s="11" t="s">
        <v>75</v>
      </c>
      <c r="D21" s="64">
        <v>-1597145</v>
      </c>
      <c r="E21" s="14"/>
      <c r="F21" s="14">
        <v>-3707947</v>
      </c>
      <c r="G21" s="14"/>
      <c r="H21" s="14">
        <v>-1597145</v>
      </c>
      <c r="I21" s="14"/>
      <c r="J21" s="14">
        <v>0</v>
      </c>
    </row>
    <row r="22" spans="1:11" ht="18.75" customHeight="1">
      <c r="A22" s="11" t="s">
        <v>76</v>
      </c>
      <c r="D22" s="64">
        <v>-6773552</v>
      </c>
      <c r="E22" s="14"/>
      <c r="F22" s="14">
        <v>-3492270</v>
      </c>
      <c r="G22" s="14"/>
      <c r="H22" s="14">
        <v>0</v>
      </c>
      <c r="I22" s="14"/>
      <c r="J22" s="14">
        <v>0</v>
      </c>
    </row>
    <row r="23" spans="1:11" ht="18.75" customHeight="1">
      <c r="A23" s="11" t="s">
        <v>101</v>
      </c>
      <c r="D23" s="64">
        <v>0</v>
      </c>
      <c r="E23" s="14"/>
      <c r="F23" s="14">
        <v>-16651113</v>
      </c>
      <c r="G23" s="14"/>
      <c r="H23" s="14">
        <v>0</v>
      </c>
      <c r="I23" s="14"/>
      <c r="J23" s="14">
        <v>0</v>
      </c>
    </row>
    <row r="24" spans="1:11" ht="18.75" customHeight="1">
      <c r="A24" s="11" t="s">
        <v>77</v>
      </c>
      <c r="D24" s="64">
        <v>-81899615</v>
      </c>
      <c r="E24" s="14"/>
      <c r="F24" s="14">
        <v>-113706526</v>
      </c>
      <c r="G24" s="14"/>
      <c r="H24" s="14">
        <v>-17827991</v>
      </c>
      <c r="I24" s="14"/>
      <c r="J24" s="14">
        <v>-18154411</v>
      </c>
    </row>
    <row r="25" spans="1:11" ht="18.75" customHeight="1">
      <c r="A25" s="11" t="s">
        <v>78</v>
      </c>
      <c r="D25" s="64">
        <v>-87851177</v>
      </c>
      <c r="E25" s="14"/>
      <c r="F25" s="14">
        <v>-84597448</v>
      </c>
      <c r="G25" s="14"/>
      <c r="H25" s="14">
        <v>-45073262</v>
      </c>
      <c r="I25" s="14"/>
      <c r="J25" s="14">
        <v>-94584652</v>
      </c>
    </row>
    <row r="26" spans="1:11" ht="18.75" customHeight="1">
      <c r="A26" s="19" t="s">
        <v>79</v>
      </c>
      <c r="B26" s="10">
        <v>30</v>
      </c>
      <c r="C26" s="19"/>
      <c r="D26" s="54">
        <f>SUM(D20:D25)</f>
        <v>-1496157180</v>
      </c>
      <c r="E26" s="32"/>
      <c r="F26" s="54">
        <f>SUM(F20:F25)</f>
        <v>-1375861400</v>
      </c>
      <c r="G26" s="32"/>
      <c r="H26" s="31">
        <f>SUM(H20:H25)</f>
        <v>-609376447</v>
      </c>
      <c r="I26" s="32"/>
      <c r="J26" s="31">
        <f>SUM(J20:J25)</f>
        <v>-785335198</v>
      </c>
      <c r="K26" s="57"/>
    </row>
    <row r="27" spans="1:11" ht="12" customHeight="1">
      <c r="D27" s="55"/>
      <c r="E27" s="14"/>
      <c r="F27" s="55"/>
      <c r="G27" s="14"/>
      <c r="H27" s="55"/>
      <c r="I27" s="14"/>
      <c r="J27" s="55"/>
    </row>
    <row r="28" spans="1:11" ht="18.75" customHeight="1">
      <c r="A28" s="19" t="s">
        <v>80</v>
      </c>
      <c r="B28" s="56"/>
      <c r="C28" s="19"/>
      <c r="D28" s="58">
        <f>SUM(D17,D26)</f>
        <v>1137379275</v>
      </c>
      <c r="E28" s="32"/>
      <c r="F28" s="58">
        <f>SUM(F17,F26)</f>
        <v>1057840039</v>
      </c>
      <c r="G28" s="32"/>
      <c r="H28" s="45">
        <f>SUM(H17,H26)</f>
        <v>393539368</v>
      </c>
      <c r="I28" s="32"/>
      <c r="J28" s="45">
        <f>SUM(J17,J26)</f>
        <v>524077234</v>
      </c>
    </row>
    <row r="29" spans="1:11" ht="12" customHeight="1">
      <c r="D29" s="55"/>
      <c r="E29" s="14"/>
      <c r="F29" s="55"/>
      <c r="G29" s="14"/>
      <c r="H29" s="55"/>
      <c r="I29" s="14"/>
      <c r="J29" s="55"/>
    </row>
    <row r="30" spans="1:11" ht="18.75" customHeight="1">
      <c r="A30" s="11" t="s">
        <v>81</v>
      </c>
      <c r="B30" s="10" t="s">
        <v>207</v>
      </c>
      <c r="D30" s="64">
        <v>50620433</v>
      </c>
      <c r="E30" s="14"/>
      <c r="F30" s="14">
        <v>20375687</v>
      </c>
      <c r="G30" s="14"/>
      <c r="H30" s="59">
        <v>213994818</v>
      </c>
      <c r="I30" s="14"/>
      <c r="J30" s="14">
        <v>111339226</v>
      </c>
    </row>
    <row r="31" spans="1:11" ht="18.75" customHeight="1">
      <c r="A31" s="11" t="s">
        <v>82</v>
      </c>
      <c r="B31" s="10" t="s">
        <v>208</v>
      </c>
      <c r="D31" s="64">
        <v>0</v>
      </c>
      <c r="E31" s="6"/>
      <c r="F31" s="14">
        <v>0</v>
      </c>
      <c r="G31" s="6"/>
      <c r="H31" s="14">
        <v>67876075</v>
      </c>
      <c r="I31" s="6"/>
      <c r="J31" s="14">
        <v>26706300</v>
      </c>
    </row>
    <row r="32" spans="1:11" ht="18.75" customHeight="1">
      <c r="A32" s="11" t="s">
        <v>83</v>
      </c>
      <c r="B32" s="10" t="s">
        <v>209</v>
      </c>
      <c r="C32" s="19"/>
      <c r="D32" s="64">
        <v>-237198234</v>
      </c>
      <c r="E32" s="14"/>
      <c r="F32" s="14">
        <v>-221445642</v>
      </c>
      <c r="G32" s="14"/>
      <c r="H32" s="14">
        <v>-48771390</v>
      </c>
      <c r="I32" s="14"/>
      <c r="J32" s="14">
        <v>-52444196</v>
      </c>
    </row>
    <row r="33" spans="1:10" ht="18.75" customHeight="1">
      <c r="A33" s="11" t="s">
        <v>84</v>
      </c>
      <c r="B33" s="10" t="s">
        <v>209</v>
      </c>
      <c r="D33" s="64">
        <v>-585115109</v>
      </c>
      <c r="E33" s="14"/>
      <c r="F33" s="14">
        <v>-542235371</v>
      </c>
      <c r="G33" s="14"/>
      <c r="H33" s="14">
        <v>-423767572</v>
      </c>
      <c r="I33" s="14"/>
      <c r="J33" s="14">
        <v>-374072551</v>
      </c>
    </row>
    <row r="34" spans="1:10" ht="18.75" customHeight="1">
      <c r="A34" s="11" t="s">
        <v>85</v>
      </c>
      <c r="B34" s="10" t="s">
        <v>210</v>
      </c>
      <c r="D34" s="64">
        <v>-112669528</v>
      </c>
      <c r="E34" s="6"/>
      <c r="F34" s="14">
        <v>-132469532</v>
      </c>
      <c r="G34" s="6"/>
      <c r="H34" s="14">
        <v>-31782384</v>
      </c>
      <c r="I34" s="6"/>
      <c r="J34" s="14">
        <v>-27854843</v>
      </c>
    </row>
    <row r="35" spans="1:10" ht="18.75" customHeight="1">
      <c r="A35" s="11" t="s">
        <v>228</v>
      </c>
      <c r="B35" s="10">
        <v>12</v>
      </c>
      <c r="D35" s="63">
        <v>2139065</v>
      </c>
      <c r="E35" s="14"/>
      <c r="F35" s="34">
        <v>14429831</v>
      </c>
      <c r="G35" s="14"/>
      <c r="H35" s="34">
        <v>0</v>
      </c>
      <c r="I35" s="14"/>
      <c r="J35" s="34">
        <v>0</v>
      </c>
    </row>
    <row r="36" spans="1:10" ht="12" customHeight="1">
      <c r="D36" s="55"/>
      <c r="E36" s="14"/>
      <c r="F36" s="55"/>
      <c r="G36" s="14"/>
      <c r="H36" s="55"/>
      <c r="I36" s="14"/>
      <c r="J36" s="55"/>
    </row>
    <row r="37" spans="1:10" ht="18.75" customHeight="1">
      <c r="A37" s="19" t="s">
        <v>86</v>
      </c>
      <c r="D37" s="58">
        <f>SUM(D28:D35)</f>
        <v>255155902</v>
      </c>
      <c r="E37" s="45"/>
      <c r="F37" s="58">
        <f>SUM(F28:F35)</f>
        <v>196495012</v>
      </c>
      <c r="G37" s="45"/>
      <c r="H37" s="58">
        <f>SUM(H28:H35)</f>
        <v>171088915</v>
      </c>
      <c r="I37" s="45"/>
      <c r="J37" s="58">
        <f>SUM(J28:J35)</f>
        <v>207751170</v>
      </c>
    </row>
    <row r="38" spans="1:10" ht="18.75" customHeight="1">
      <c r="A38" s="11" t="s">
        <v>87</v>
      </c>
      <c r="B38" s="10">
        <v>32</v>
      </c>
      <c r="D38" s="160">
        <v>-52118000</v>
      </c>
      <c r="E38" s="14"/>
      <c r="F38" s="60">
        <v>-45381762</v>
      </c>
      <c r="G38" s="14"/>
      <c r="H38" s="34">
        <v>-30614641</v>
      </c>
      <c r="I38" s="14"/>
      <c r="J38" s="34">
        <v>-45060209</v>
      </c>
    </row>
    <row r="39" spans="1:10" ht="18.75" customHeight="1" thickBot="1">
      <c r="A39" s="19" t="s">
        <v>229</v>
      </c>
      <c r="B39" s="27"/>
      <c r="C39" s="19"/>
      <c r="D39" s="61">
        <f>SUM(D37:D38)</f>
        <v>203037902</v>
      </c>
      <c r="E39" s="32"/>
      <c r="F39" s="61">
        <f>SUM(F37:F38)</f>
        <v>151113250</v>
      </c>
      <c r="G39" s="32"/>
      <c r="H39" s="35">
        <f>SUM(H37:H38)</f>
        <v>140474274</v>
      </c>
      <c r="I39" s="32"/>
      <c r="J39" s="35">
        <f>SUM(J37:J38)</f>
        <v>162690961</v>
      </c>
    </row>
    <row r="40" spans="1:10" ht="15.75" thickTop="1">
      <c r="D40" s="55"/>
      <c r="E40" s="14"/>
      <c r="F40" s="55"/>
      <c r="G40" s="14"/>
      <c r="H40" s="55"/>
      <c r="I40" s="14"/>
      <c r="J40" s="55"/>
    </row>
    <row r="41" spans="1:10" ht="18.75" customHeight="1">
      <c r="A41" s="1" t="s">
        <v>0</v>
      </c>
      <c r="B41" s="2"/>
      <c r="D41" s="14"/>
      <c r="E41" s="14"/>
      <c r="F41" s="14"/>
      <c r="G41" s="14"/>
      <c r="H41" s="14"/>
      <c r="I41" s="14"/>
    </row>
    <row r="42" spans="1:10" ht="18.75" customHeight="1">
      <c r="A42" s="51" t="s">
        <v>205</v>
      </c>
    </row>
    <row r="44" spans="1:10" ht="18.75" customHeight="1">
      <c r="A44" s="11" t="s">
        <v>65</v>
      </c>
      <c r="D44" s="168" t="s">
        <v>2</v>
      </c>
      <c r="E44" s="168"/>
      <c r="F44" s="168"/>
      <c r="G44" s="163"/>
      <c r="H44" s="169" t="s">
        <v>3</v>
      </c>
      <c r="I44" s="169"/>
      <c r="J44" s="169"/>
    </row>
    <row r="45" spans="1:10" ht="18.75" customHeight="1">
      <c r="C45" s="19"/>
      <c r="D45" s="168" t="s">
        <v>4</v>
      </c>
      <c r="E45" s="168"/>
      <c r="F45" s="168"/>
      <c r="G45" s="12"/>
      <c r="H45" s="168" t="s">
        <v>4</v>
      </c>
      <c r="I45" s="168"/>
      <c r="J45" s="168"/>
    </row>
    <row r="46" spans="1:10" ht="18.75" customHeight="1">
      <c r="C46" s="19"/>
      <c r="D46" s="170" t="s">
        <v>206</v>
      </c>
      <c r="E46" s="170"/>
      <c r="F46" s="170"/>
      <c r="G46" s="12"/>
      <c r="H46" s="171" t="s">
        <v>206</v>
      </c>
      <c r="I46" s="172"/>
      <c r="J46" s="172"/>
    </row>
    <row r="47" spans="1:10" ht="18.75" customHeight="1">
      <c r="B47" s="2" t="s">
        <v>7</v>
      </c>
      <c r="C47" s="19"/>
      <c r="D47" s="43" t="s">
        <v>8</v>
      </c>
      <c r="E47" s="22"/>
      <c r="F47" s="43" t="s">
        <v>9</v>
      </c>
      <c r="G47" s="22"/>
      <c r="H47" s="43" t="s">
        <v>8</v>
      </c>
      <c r="I47" s="22"/>
      <c r="J47" s="43" t="s">
        <v>9</v>
      </c>
    </row>
    <row r="48" spans="1:10" ht="18.75" customHeight="1">
      <c r="B48" s="2"/>
      <c r="C48" s="19"/>
      <c r="D48" s="43"/>
      <c r="E48" s="22"/>
      <c r="F48" s="43" t="s">
        <v>10</v>
      </c>
      <c r="G48" s="22"/>
      <c r="H48" s="43"/>
      <c r="I48" s="22"/>
      <c r="J48" s="43" t="s">
        <v>10</v>
      </c>
    </row>
    <row r="49" spans="1:10" ht="18.75" customHeight="1">
      <c r="D49" s="167" t="s">
        <v>201</v>
      </c>
      <c r="E49" s="167"/>
      <c r="F49" s="167"/>
      <c r="G49" s="167"/>
      <c r="H49" s="167"/>
      <c r="I49" s="167"/>
      <c r="J49" s="167"/>
    </row>
    <row r="50" spans="1:10" ht="18.75" customHeight="1">
      <c r="A50" s="19" t="s">
        <v>229</v>
      </c>
      <c r="B50" s="44"/>
      <c r="C50" s="19"/>
      <c r="D50" s="45">
        <f>D39</f>
        <v>203037902</v>
      </c>
      <c r="E50" s="45"/>
      <c r="F50" s="45">
        <f>+F39</f>
        <v>151113250</v>
      </c>
      <c r="G50" s="45"/>
      <c r="H50" s="45">
        <f>H39</f>
        <v>140474274</v>
      </c>
      <c r="I50" s="45"/>
      <c r="J50" s="45">
        <f>+J39</f>
        <v>162690961</v>
      </c>
    </row>
    <row r="51" spans="1:10" ht="18.75" customHeight="1">
      <c r="D51" s="6"/>
      <c r="E51" s="6"/>
      <c r="F51" s="6"/>
      <c r="G51" s="6"/>
      <c r="H51" s="6"/>
      <c r="I51" s="6"/>
      <c r="J51" s="6"/>
    </row>
    <row r="52" spans="1:10" ht="18.75" customHeight="1">
      <c r="A52" s="19" t="s">
        <v>88</v>
      </c>
      <c r="D52" s="6"/>
      <c r="E52" s="6"/>
      <c r="F52" s="6"/>
      <c r="G52" s="6"/>
      <c r="H52" s="6"/>
      <c r="I52" s="6"/>
      <c r="J52" s="6"/>
    </row>
    <row r="53" spans="1:10" ht="18.75" customHeight="1">
      <c r="A53" s="27" t="s">
        <v>89</v>
      </c>
      <c r="D53" s="6"/>
      <c r="E53" s="6"/>
      <c r="F53" s="6"/>
      <c r="G53" s="6"/>
      <c r="H53" s="6"/>
      <c r="I53" s="6"/>
      <c r="J53" s="6"/>
    </row>
    <row r="54" spans="1:10" ht="18.75" customHeight="1">
      <c r="A54" s="11" t="s">
        <v>90</v>
      </c>
      <c r="B54" s="10" t="s">
        <v>211</v>
      </c>
      <c r="D54" s="95">
        <v>0</v>
      </c>
      <c r="E54" s="6"/>
      <c r="F54" s="6">
        <v>-7745935</v>
      </c>
      <c r="G54" s="6"/>
      <c r="H54" s="6">
        <v>0</v>
      </c>
      <c r="I54" s="6"/>
      <c r="J54" s="6">
        <v>-6625767</v>
      </c>
    </row>
    <row r="55" spans="1:10" ht="18.75" customHeight="1">
      <c r="A55" s="11" t="s">
        <v>91</v>
      </c>
      <c r="B55" s="10" t="s">
        <v>212</v>
      </c>
      <c r="D55" s="63">
        <v>0</v>
      </c>
      <c r="E55" s="6"/>
      <c r="F55" s="34">
        <v>1549187</v>
      </c>
      <c r="G55" s="6"/>
      <c r="H55" s="34">
        <v>0</v>
      </c>
      <c r="I55" s="6"/>
      <c r="J55" s="34">
        <v>1325153</v>
      </c>
    </row>
    <row r="56" spans="1:10" ht="18.75" customHeight="1">
      <c r="A56" s="11" t="s">
        <v>92</v>
      </c>
      <c r="D56" s="6"/>
      <c r="E56" s="6"/>
      <c r="F56" s="6"/>
      <c r="G56" s="6"/>
      <c r="H56" s="6"/>
      <c r="I56" s="6"/>
      <c r="J56" s="6"/>
    </row>
    <row r="57" spans="1:10" ht="18.75" customHeight="1">
      <c r="A57" s="62" t="s">
        <v>230</v>
      </c>
      <c r="D57" s="63">
        <f>SUM(D54:D55)</f>
        <v>0</v>
      </c>
      <c r="E57" s="32"/>
      <c r="F57" s="63">
        <f>SUM(F54:F55)</f>
        <v>-6196748</v>
      </c>
      <c r="G57" s="64"/>
      <c r="H57" s="63">
        <f>SUM(H54:H55)</f>
        <v>0</v>
      </c>
      <c r="I57" s="64"/>
      <c r="J57" s="63">
        <f>SUM(J54:J55)</f>
        <v>-5300614</v>
      </c>
    </row>
    <row r="58" spans="1:10" ht="18.75" customHeight="1">
      <c r="A58" s="19"/>
      <c r="B58" s="56"/>
      <c r="C58" s="19"/>
      <c r="D58" s="45"/>
      <c r="E58" s="32"/>
      <c r="F58" s="65"/>
      <c r="G58" s="32"/>
      <c r="H58" s="65"/>
      <c r="I58" s="32"/>
      <c r="J58" s="45"/>
    </row>
    <row r="59" spans="1:10" ht="18.75" customHeight="1" thickBot="1">
      <c r="A59" s="19" t="s">
        <v>226</v>
      </c>
      <c r="B59" s="56"/>
      <c r="C59" s="19"/>
      <c r="D59" s="35">
        <f>SUM(D50,D57)</f>
        <v>203037902</v>
      </c>
      <c r="E59" s="32"/>
      <c r="F59" s="35">
        <f>SUM(F50,F57)</f>
        <v>144916502</v>
      </c>
      <c r="G59" s="32"/>
      <c r="H59" s="35">
        <f>SUM(H50,H57)</f>
        <v>140474274</v>
      </c>
      <c r="I59" s="32"/>
      <c r="J59" s="35">
        <f>SUM(J50,J57)</f>
        <v>157390347</v>
      </c>
    </row>
    <row r="60" spans="1:10" ht="18.75" customHeight="1" thickTop="1">
      <c r="D60" s="14"/>
      <c r="E60" s="14"/>
      <c r="F60" s="14"/>
      <c r="G60" s="14"/>
      <c r="H60" s="14"/>
      <c r="I60" s="14"/>
    </row>
    <row r="61" spans="1:10" ht="18.75" customHeight="1">
      <c r="A61" s="19" t="s">
        <v>93</v>
      </c>
      <c r="B61" s="27"/>
      <c r="C61" s="19"/>
      <c r="D61" s="58"/>
      <c r="E61" s="32"/>
      <c r="F61" s="58"/>
      <c r="G61" s="32"/>
      <c r="H61" s="45"/>
      <c r="I61" s="32"/>
      <c r="J61" s="45"/>
    </row>
    <row r="62" spans="1:10" ht="18.75" customHeight="1">
      <c r="A62" s="11" t="s">
        <v>94</v>
      </c>
      <c r="B62" s="27"/>
      <c r="C62" s="19"/>
      <c r="D62" s="161">
        <f>D64-D63</f>
        <v>198630796</v>
      </c>
      <c r="E62" s="66"/>
      <c r="F62" s="66">
        <v>150341020</v>
      </c>
      <c r="G62" s="14"/>
      <c r="H62" s="66">
        <v>140474274</v>
      </c>
      <c r="I62" s="14"/>
      <c r="J62" s="6">
        <v>162690961</v>
      </c>
    </row>
    <row r="63" spans="1:10" ht="18.75" customHeight="1">
      <c r="A63" s="11" t="s">
        <v>95</v>
      </c>
      <c r="B63" s="2">
        <v>26</v>
      </c>
      <c r="D63" s="64">
        <v>4407106</v>
      </c>
      <c r="E63" s="14"/>
      <c r="F63" s="14">
        <v>772230</v>
      </c>
      <c r="G63" s="14"/>
      <c r="H63" s="67">
        <v>0</v>
      </c>
      <c r="I63" s="14"/>
      <c r="J63" s="67">
        <v>0</v>
      </c>
    </row>
    <row r="64" spans="1:10" ht="18.75" customHeight="1" thickBot="1">
      <c r="A64" s="19" t="s">
        <v>229</v>
      </c>
      <c r="B64" s="68"/>
      <c r="D64" s="69">
        <f>D59</f>
        <v>203037902</v>
      </c>
      <c r="E64" s="32"/>
      <c r="F64" s="69">
        <f>SUM(F62:F63)</f>
        <v>151113250</v>
      </c>
      <c r="G64" s="32"/>
      <c r="H64" s="35">
        <f>SUM(H62:H63)</f>
        <v>140474274</v>
      </c>
      <c r="I64" s="32"/>
      <c r="J64" s="35">
        <f>SUM(J62:J63)</f>
        <v>162690961</v>
      </c>
    </row>
    <row r="65" spans="1:10" ht="18.75" customHeight="1" thickTop="1">
      <c r="A65" s="19"/>
      <c r="B65" s="68"/>
      <c r="D65" s="58"/>
      <c r="E65" s="32"/>
      <c r="F65" s="58"/>
      <c r="G65" s="32"/>
      <c r="H65" s="45"/>
      <c r="I65" s="32"/>
      <c r="J65" s="45"/>
    </row>
    <row r="66" spans="1:10" ht="18.75" customHeight="1">
      <c r="A66" s="19" t="s">
        <v>96</v>
      </c>
      <c r="B66" s="27"/>
      <c r="C66" s="19"/>
      <c r="D66" s="45"/>
      <c r="E66" s="32"/>
      <c r="F66" s="45"/>
      <c r="G66" s="32"/>
      <c r="H66" s="45"/>
      <c r="I66" s="32"/>
      <c r="J66" s="45"/>
    </row>
    <row r="67" spans="1:10" ht="18.75" customHeight="1">
      <c r="A67" s="11" t="s">
        <v>97</v>
      </c>
      <c r="B67" s="27"/>
      <c r="C67" s="19"/>
      <c r="D67" s="161">
        <f>D69-D68</f>
        <v>198630796</v>
      </c>
      <c r="E67" s="14"/>
      <c r="F67" s="6">
        <v>144275795</v>
      </c>
      <c r="G67" s="14"/>
      <c r="H67" s="6">
        <v>140474274</v>
      </c>
      <c r="I67" s="14"/>
      <c r="J67" s="6">
        <v>157390347</v>
      </c>
    </row>
    <row r="68" spans="1:10" ht="18.75" customHeight="1">
      <c r="A68" s="11" t="s">
        <v>98</v>
      </c>
      <c r="B68" s="2">
        <v>26</v>
      </c>
      <c r="D68" s="64">
        <v>4407106</v>
      </c>
      <c r="E68" s="14"/>
      <c r="F68" s="34">
        <v>640707</v>
      </c>
      <c r="G68" s="14"/>
      <c r="H68" s="67">
        <v>0</v>
      </c>
      <c r="I68" s="14"/>
      <c r="J68" s="67">
        <v>0</v>
      </c>
    </row>
    <row r="69" spans="1:10" ht="18.75" customHeight="1" thickBot="1">
      <c r="A69" s="19" t="s">
        <v>226</v>
      </c>
      <c r="B69" s="68"/>
      <c r="D69" s="69">
        <f>D59</f>
        <v>203037902</v>
      </c>
      <c r="E69" s="32"/>
      <c r="F69" s="35">
        <f>SUM(F67:F68)</f>
        <v>144916502</v>
      </c>
      <c r="G69" s="32"/>
      <c r="H69" s="35">
        <f>SUM(H67:H68)</f>
        <v>140474274</v>
      </c>
      <c r="I69" s="32"/>
      <c r="J69" s="35">
        <f>SUM(J67:J68)</f>
        <v>157390347</v>
      </c>
    </row>
    <row r="70" spans="1:10" ht="18.75" customHeight="1" thickTop="1"/>
    <row r="71" spans="1:10" ht="18.75" customHeight="1">
      <c r="A71" s="19" t="s">
        <v>99</v>
      </c>
      <c r="B71" s="2" t="s">
        <v>213</v>
      </c>
      <c r="D71" s="14"/>
      <c r="E71" s="14"/>
      <c r="F71" s="14"/>
      <c r="G71" s="14"/>
      <c r="H71" s="14"/>
      <c r="I71" s="14"/>
    </row>
    <row r="72" spans="1:10" ht="18.75" customHeight="1" thickBot="1">
      <c r="A72" s="11" t="s">
        <v>246</v>
      </c>
      <c r="D72" s="165">
        <v>0.47599999999999998</v>
      </c>
      <c r="E72" s="166"/>
      <c r="F72" s="165">
        <v>0.36220000000000002</v>
      </c>
      <c r="G72" s="166"/>
      <c r="H72" s="165">
        <v>0.3367</v>
      </c>
      <c r="I72" s="166"/>
      <c r="J72" s="165">
        <v>0.39200000000000002</v>
      </c>
    </row>
    <row r="73" spans="1:10" ht="18.75" customHeight="1" thickTop="1" thickBot="1">
      <c r="A73" s="11" t="s">
        <v>247</v>
      </c>
      <c r="D73" s="165">
        <v>0.4758</v>
      </c>
      <c r="E73" s="166"/>
      <c r="F73" s="165">
        <v>0.3604</v>
      </c>
      <c r="G73" s="166"/>
      <c r="H73" s="165">
        <v>0.33650000000000002</v>
      </c>
      <c r="I73" s="166"/>
      <c r="J73" s="165">
        <v>0.39</v>
      </c>
    </row>
    <row r="74" spans="1:10" ht="18.75" customHeight="1" thickTop="1"/>
  </sheetData>
  <mergeCells count="14">
    <mergeCell ref="D46:F46"/>
    <mergeCell ref="H46:J46"/>
    <mergeCell ref="D49:J49"/>
    <mergeCell ref="D9:J9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3" firstPageNumber="9" fitToWidth="3" fitToHeight="4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16383" man="1"/>
  </rowBreaks>
  <ignoredErrors>
    <ignoredError sqref="B7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showGridLines="0" view="pageBreakPreview" zoomScale="90" zoomScaleNormal="80" zoomScaleSheetLayoutView="90" workbookViewId="0"/>
  </sheetViews>
  <sheetFormatPr defaultRowHeight="19.5" customHeight="1"/>
  <cols>
    <col min="1" max="1" width="57.28515625" style="16" customWidth="1"/>
    <col min="2" max="2" width="7.140625" style="10" customWidth="1"/>
    <col min="3" max="3" width="0.5703125" style="10" customWidth="1"/>
    <col min="4" max="4" width="13.85546875" style="13" customWidth="1"/>
    <col min="5" max="5" width="0.85546875" style="12" customWidth="1"/>
    <col min="6" max="6" width="15.28515625" style="12" customWidth="1"/>
    <col min="7" max="7" width="1" style="12" customWidth="1"/>
    <col min="8" max="8" width="12.7109375" style="12" bestFit="1" customWidth="1"/>
    <col min="9" max="9" width="0.85546875" style="12" customWidth="1"/>
    <col min="10" max="10" width="13.5703125" style="12" customWidth="1"/>
    <col min="11" max="11" width="1" style="13" customWidth="1"/>
    <col min="12" max="12" width="16.7109375" style="13" customWidth="1"/>
    <col min="13" max="13" width="1" style="13" customWidth="1"/>
    <col min="14" max="14" width="12" style="13" customWidth="1"/>
    <col min="15" max="15" width="1" style="12" customWidth="1"/>
    <col min="16" max="16" width="13.140625" style="13" customWidth="1"/>
    <col min="17" max="17" width="1" style="12" customWidth="1"/>
    <col min="18" max="18" width="15" style="13" customWidth="1"/>
    <col min="19" max="19" width="0.85546875" style="12" customWidth="1"/>
    <col min="20" max="20" width="12.7109375" style="13" bestFit="1" customWidth="1"/>
    <col min="21" max="21" width="0.85546875" style="13" customWidth="1"/>
    <col min="22" max="22" width="15.7109375" style="12" customWidth="1"/>
    <col min="23" max="23" width="13.140625" style="16" bestFit="1" customWidth="1"/>
    <col min="24" max="24" width="5.140625" style="8" bestFit="1" customWidth="1"/>
    <col min="25" max="16384" width="9.140625" style="8"/>
  </cols>
  <sheetData>
    <row r="1" spans="1:31" ht="19.5" customHeight="1">
      <c r="A1" s="1" t="s">
        <v>0</v>
      </c>
      <c r="B1" s="70"/>
      <c r="C1" s="70"/>
      <c r="D1" s="71"/>
      <c r="E1" s="72"/>
      <c r="F1" s="5"/>
      <c r="G1" s="5"/>
      <c r="H1" s="13"/>
      <c r="I1" s="73"/>
      <c r="J1" s="13"/>
      <c r="K1" s="71"/>
      <c r="L1" s="5"/>
      <c r="M1" s="5"/>
      <c r="N1" s="71"/>
      <c r="O1" s="13"/>
      <c r="P1" s="71"/>
      <c r="Q1" s="13"/>
      <c r="R1" s="71"/>
      <c r="S1" s="13"/>
      <c r="T1" s="71"/>
      <c r="U1" s="71"/>
      <c r="V1" s="5"/>
    </row>
    <row r="2" spans="1:31" ht="19.5" customHeight="1">
      <c r="A2" s="9" t="s">
        <v>214</v>
      </c>
      <c r="B2" s="74"/>
      <c r="C2" s="74"/>
      <c r="D2" s="71"/>
      <c r="E2" s="72"/>
      <c r="F2" s="5"/>
      <c r="G2" s="5"/>
      <c r="H2" s="13"/>
      <c r="I2" s="73"/>
      <c r="J2" s="13"/>
      <c r="K2" s="71"/>
      <c r="L2" s="5"/>
      <c r="M2" s="5"/>
      <c r="N2" s="71"/>
      <c r="O2" s="13"/>
      <c r="P2" s="71"/>
      <c r="Q2" s="13"/>
      <c r="R2" s="71"/>
      <c r="S2" s="13"/>
      <c r="T2" s="71"/>
      <c r="U2" s="71"/>
      <c r="V2" s="5"/>
    </row>
    <row r="3" spans="1:31" ht="19.5" customHeight="1">
      <c r="A3" s="75"/>
      <c r="B3" s="2"/>
      <c r="C3" s="2"/>
      <c r="D3" s="76"/>
      <c r="E3" s="77"/>
      <c r="F3" s="5"/>
      <c r="G3" s="5"/>
      <c r="H3" s="5"/>
      <c r="I3" s="53"/>
      <c r="J3" s="5"/>
      <c r="K3" s="76"/>
      <c r="L3" s="5"/>
      <c r="M3" s="5"/>
      <c r="N3" s="76"/>
      <c r="O3" s="5"/>
      <c r="P3" s="76"/>
      <c r="Q3" s="5"/>
      <c r="R3" s="76"/>
      <c r="S3" s="5"/>
      <c r="T3" s="76"/>
      <c r="U3" s="76"/>
      <c r="V3" s="5"/>
    </row>
    <row r="4" spans="1:31" ht="19.5" customHeight="1">
      <c r="A4" s="75"/>
      <c r="B4" s="2"/>
      <c r="C4" s="2"/>
      <c r="D4" s="76"/>
      <c r="E4" s="77"/>
      <c r="F4" s="5"/>
      <c r="G4" s="5"/>
      <c r="H4" s="5"/>
      <c r="I4" s="53"/>
      <c r="J4" s="5"/>
      <c r="K4" s="76"/>
      <c r="L4" s="5"/>
      <c r="M4" s="5"/>
      <c r="N4" s="76"/>
      <c r="O4" s="5"/>
      <c r="P4" s="76"/>
      <c r="Q4" s="5"/>
      <c r="R4" s="76"/>
      <c r="S4" s="5"/>
      <c r="T4" s="76"/>
      <c r="U4" s="76"/>
      <c r="V4" s="5"/>
    </row>
    <row r="5" spans="1:31" ht="19.5" customHeight="1">
      <c r="A5" s="19"/>
      <c r="D5" s="168" t="s">
        <v>102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78"/>
      <c r="X5" s="78"/>
      <c r="Y5" s="78"/>
      <c r="Z5" s="78"/>
      <c r="AA5" s="78"/>
      <c r="AB5" s="78"/>
      <c r="AC5" s="78"/>
      <c r="AD5" s="78"/>
      <c r="AE5" s="78"/>
    </row>
    <row r="6" spans="1:31" ht="19.5" customHeight="1">
      <c r="A6" s="19"/>
      <c r="D6" s="17"/>
      <c r="E6" s="17"/>
      <c r="F6" s="53"/>
      <c r="G6" s="4"/>
      <c r="H6" s="174" t="s">
        <v>55</v>
      </c>
      <c r="I6" s="174"/>
      <c r="J6" s="174"/>
      <c r="K6" s="17"/>
      <c r="L6" s="174" t="s">
        <v>59</v>
      </c>
      <c r="M6" s="174"/>
      <c r="N6" s="174"/>
      <c r="O6" s="174"/>
      <c r="P6" s="174"/>
      <c r="Q6" s="17"/>
      <c r="R6" s="17"/>
      <c r="S6" s="17"/>
      <c r="T6" s="17"/>
      <c r="U6" s="17"/>
      <c r="V6" s="17"/>
      <c r="W6" s="78"/>
      <c r="X6" s="78"/>
      <c r="Y6" s="78"/>
      <c r="Z6" s="78"/>
      <c r="AA6" s="78"/>
      <c r="AB6" s="78"/>
      <c r="AC6" s="78"/>
      <c r="AD6" s="78"/>
      <c r="AE6" s="78"/>
    </row>
    <row r="7" spans="1:31" s="81" customFormat="1" ht="19.5" customHeight="1">
      <c r="A7" s="79"/>
      <c r="B7" s="10"/>
      <c r="C7" s="10"/>
      <c r="D7" s="73" t="s">
        <v>103</v>
      </c>
      <c r="E7" s="73"/>
      <c r="F7" s="73"/>
      <c r="G7" s="73"/>
      <c r="H7" s="80"/>
      <c r="I7" s="73"/>
      <c r="J7" s="80"/>
      <c r="K7" s="71"/>
      <c r="L7" s="73"/>
      <c r="M7" s="73"/>
      <c r="N7" s="73"/>
      <c r="O7" s="73"/>
      <c r="P7" s="73"/>
      <c r="Q7" s="73"/>
      <c r="R7" s="73" t="s">
        <v>63</v>
      </c>
      <c r="S7" s="71"/>
      <c r="T7" s="71"/>
      <c r="U7" s="71"/>
      <c r="V7" s="71"/>
      <c r="W7" s="79"/>
    </row>
    <row r="8" spans="1:31" s="81" customFormat="1" ht="19.5" customHeight="1">
      <c r="A8" s="79"/>
      <c r="B8" s="10"/>
      <c r="C8" s="10"/>
      <c r="D8" s="73" t="s">
        <v>104</v>
      </c>
      <c r="E8" s="73"/>
      <c r="F8" s="73"/>
      <c r="G8" s="73"/>
      <c r="H8" s="73"/>
      <c r="I8" s="73"/>
      <c r="J8" s="80"/>
      <c r="K8" s="71"/>
      <c r="L8" s="73" t="s">
        <v>105</v>
      </c>
      <c r="M8" s="73"/>
      <c r="N8" s="73" t="s">
        <v>106</v>
      </c>
      <c r="O8" s="73"/>
      <c r="P8" s="73" t="s">
        <v>107</v>
      </c>
      <c r="Q8" s="73"/>
      <c r="R8" s="73" t="s">
        <v>108</v>
      </c>
      <c r="S8" s="71"/>
      <c r="T8" s="21" t="s">
        <v>109</v>
      </c>
      <c r="U8" s="71"/>
      <c r="V8" s="80"/>
      <c r="W8" s="79"/>
    </row>
    <row r="9" spans="1:31" s="81" customFormat="1" ht="19.5" customHeight="1">
      <c r="A9" s="79"/>
      <c r="B9" s="10"/>
      <c r="C9" s="10"/>
      <c r="D9" s="73" t="s">
        <v>110</v>
      </c>
      <c r="E9" s="73"/>
      <c r="F9" s="73" t="s">
        <v>111</v>
      </c>
      <c r="G9" s="73"/>
      <c r="H9" s="73" t="s">
        <v>112</v>
      </c>
      <c r="I9" s="73"/>
      <c r="J9" s="73" t="s">
        <v>113</v>
      </c>
      <c r="K9" s="71"/>
      <c r="L9" s="73" t="s">
        <v>114</v>
      </c>
      <c r="M9" s="73"/>
      <c r="N9" s="73" t="s">
        <v>115</v>
      </c>
      <c r="O9" s="73"/>
      <c r="P9" s="73" t="s">
        <v>116</v>
      </c>
      <c r="Q9" s="73"/>
      <c r="R9" s="73" t="s">
        <v>117</v>
      </c>
      <c r="S9" s="73"/>
      <c r="T9" s="73" t="s">
        <v>118</v>
      </c>
      <c r="U9" s="73"/>
      <c r="V9" s="53" t="s">
        <v>119</v>
      </c>
      <c r="W9" s="79"/>
    </row>
    <row r="10" spans="1:31" s="81" customFormat="1" ht="19.5" customHeight="1">
      <c r="A10" s="79"/>
      <c r="B10" s="10" t="s">
        <v>7</v>
      </c>
      <c r="C10" s="10"/>
      <c r="D10" s="53" t="s">
        <v>120</v>
      </c>
      <c r="E10" s="73"/>
      <c r="F10" s="53" t="s">
        <v>121</v>
      </c>
      <c r="G10" s="53"/>
      <c r="H10" s="53" t="s">
        <v>122</v>
      </c>
      <c r="I10" s="73"/>
      <c r="J10" s="73" t="s">
        <v>123</v>
      </c>
      <c r="K10" s="71"/>
      <c r="L10" s="53" t="s">
        <v>124</v>
      </c>
      <c r="M10" s="53"/>
      <c r="N10" s="53" t="s">
        <v>125</v>
      </c>
      <c r="O10" s="73"/>
      <c r="P10" s="73" t="s">
        <v>126</v>
      </c>
      <c r="Q10" s="73"/>
      <c r="R10" s="53" t="s">
        <v>127</v>
      </c>
      <c r="S10" s="73"/>
      <c r="T10" s="53" t="s">
        <v>128</v>
      </c>
      <c r="U10" s="53"/>
      <c r="V10" s="53" t="s">
        <v>129</v>
      </c>
      <c r="W10" s="79"/>
    </row>
    <row r="11" spans="1:31" s="81" customFormat="1" ht="19.5" customHeight="1">
      <c r="A11" s="79"/>
      <c r="B11" s="10"/>
      <c r="C11" s="10"/>
      <c r="D11" s="173" t="s">
        <v>201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79"/>
    </row>
    <row r="12" spans="1:31" s="81" customFormat="1" ht="19.5" customHeight="1">
      <c r="A12" s="79" t="s">
        <v>215</v>
      </c>
      <c r="B12" s="10"/>
      <c r="C12" s="10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79"/>
    </row>
    <row r="13" spans="1:31" ht="19.5" customHeight="1">
      <c r="A13" s="84" t="s">
        <v>130</v>
      </c>
      <c r="B13" s="85"/>
      <c r="C13" s="85"/>
      <c r="D13" s="32">
        <v>266040531</v>
      </c>
      <c r="E13" s="86"/>
      <c r="F13" s="32">
        <v>799687277</v>
      </c>
      <c r="G13" s="32"/>
      <c r="H13" s="32">
        <v>26350000</v>
      </c>
      <c r="I13" s="86"/>
      <c r="J13" s="32">
        <v>567392613</v>
      </c>
      <c r="K13" s="86"/>
      <c r="L13" s="32">
        <v>-1734818</v>
      </c>
      <c r="M13" s="32"/>
      <c r="N13" s="32">
        <v>0</v>
      </c>
      <c r="O13" s="86"/>
      <c r="P13" s="32">
        <f>SUM(L13:O13)</f>
        <v>-1734818</v>
      </c>
      <c r="Q13" s="86"/>
      <c r="R13" s="32">
        <f>SUM(D13:J13,P13)</f>
        <v>1657735603</v>
      </c>
      <c r="S13" s="86"/>
      <c r="T13" s="32">
        <v>55835460</v>
      </c>
      <c r="U13" s="86"/>
      <c r="V13" s="32">
        <f>SUM(R13:T13)</f>
        <v>1713571063</v>
      </c>
    </row>
    <row r="14" spans="1:31" ht="19.5" customHeight="1">
      <c r="A14" s="87" t="s">
        <v>224</v>
      </c>
      <c r="B14" s="85">
        <v>3</v>
      </c>
      <c r="C14" s="85"/>
      <c r="D14" s="64">
        <v>0</v>
      </c>
      <c r="E14" s="88"/>
      <c r="F14" s="64">
        <v>0</v>
      </c>
      <c r="G14" s="64"/>
      <c r="H14" s="64">
        <v>0</v>
      </c>
      <c r="I14" s="88"/>
      <c r="J14" s="64">
        <v>-33738628</v>
      </c>
      <c r="K14" s="88"/>
      <c r="L14" s="64">
        <v>0</v>
      </c>
      <c r="M14" s="64"/>
      <c r="N14" s="64">
        <v>0</v>
      </c>
      <c r="O14" s="88"/>
      <c r="P14" s="64">
        <f>SUM(L14:O14)</f>
        <v>0</v>
      </c>
      <c r="Q14" s="88"/>
      <c r="R14" s="64">
        <f>SUM(D14:J14,P14)</f>
        <v>-33738628</v>
      </c>
      <c r="S14" s="88"/>
      <c r="T14" s="64">
        <v>-906681</v>
      </c>
      <c r="U14" s="88"/>
      <c r="V14" s="64">
        <f>SUM(R14:T14)</f>
        <v>-34645309</v>
      </c>
    </row>
    <row r="15" spans="1:31" ht="19.5" customHeight="1">
      <c r="A15" s="84" t="s">
        <v>131</v>
      </c>
      <c r="B15" s="85"/>
      <c r="C15" s="85"/>
      <c r="D15" s="31">
        <f>SUM(D13:D14)</f>
        <v>266040531</v>
      </c>
      <c r="E15" s="86"/>
      <c r="F15" s="31">
        <f>SUM(F13:F14)</f>
        <v>799687277</v>
      </c>
      <c r="G15" s="32"/>
      <c r="H15" s="31">
        <f>SUM(H13:H14)</f>
        <v>26350000</v>
      </c>
      <c r="I15" s="86"/>
      <c r="J15" s="31">
        <f>SUM(J13:J14)</f>
        <v>533653985</v>
      </c>
      <c r="K15" s="86"/>
      <c r="L15" s="31">
        <f>SUM(L13:L14)</f>
        <v>-1734818</v>
      </c>
      <c r="M15" s="32"/>
      <c r="N15" s="31">
        <f>SUM(N13:N14)</f>
        <v>0</v>
      </c>
      <c r="O15" s="86"/>
      <c r="P15" s="31">
        <f>SUM(P13:P14)</f>
        <v>-1734818</v>
      </c>
      <c r="Q15" s="86"/>
      <c r="R15" s="31">
        <f>SUM(D15:J15,P15)</f>
        <v>1623996975</v>
      </c>
      <c r="S15" s="86"/>
      <c r="T15" s="31">
        <f>SUM(T13:T14)</f>
        <v>54928779</v>
      </c>
      <c r="U15" s="86"/>
      <c r="V15" s="31">
        <f>SUM(R15:T15)</f>
        <v>1678925754</v>
      </c>
    </row>
    <row r="16" spans="1:31" ht="19.5" customHeight="1">
      <c r="A16" s="87"/>
      <c r="B16" s="85"/>
      <c r="C16" s="85"/>
      <c r="D16" s="32"/>
      <c r="E16" s="86"/>
      <c r="F16" s="32"/>
      <c r="G16" s="32"/>
      <c r="H16" s="32"/>
      <c r="I16" s="86"/>
      <c r="J16" s="32"/>
      <c r="K16" s="86"/>
      <c r="L16" s="32"/>
      <c r="M16" s="32"/>
      <c r="N16" s="32"/>
      <c r="O16" s="86"/>
      <c r="P16" s="32"/>
      <c r="Q16" s="86"/>
      <c r="R16" s="32"/>
      <c r="S16" s="86"/>
      <c r="T16" s="32"/>
      <c r="U16" s="86"/>
      <c r="V16" s="32"/>
    </row>
    <row r="17" spans="1:23" ht="19.5" customHeight="1">
      <c r="A17" s="84" t="s">
        <v>132</v>
      </c>
      <c r="B17" s="85"/>
      <c r="C17" s="85"/>
      <c r="D17" s="32"/>
      <c r="E17" s="86"/>
      <c r="F17" s="32"/>
      <c r="G17" s="32"/>
      <c r="H17" s="32"/>
      <c r="I17" s="86"/>
      <c r="J17" s="14"/>
      <c r="K17" s="86"/>
      <c r="L17" s="32"/>
      <c r="M17" s="32"/>
      <c r="N17" s="32"/>
      <c r="O17" s="86"/>
      <c r="P17" s="32"/>
      <c r="Q17" s="86"/>
      <c r="R17" s="32"/>
      <c r="S17" s="86"/>
      <c r="T17" s="14"/>
      <c r="U17" s="86"/>
      <c r="V17" s="32"/>
    </row>
    <row r="18" spans="1:23" ht="19.5" customHeight="1">
      <c r="A18" s="89" t="s">
        <v>133</v>
      </c>
      <c r="B18" s="85"/>
      <c r="C18" s="85"/>
      <c r="D18" s="32"/>
      <c r="E18" s="86"/>
      <c r="F18" s="32"/>
      <c r="G18" s="32"/>
      <c r="H18" s="32"/>
      <c r="I18" s="86"/>
      <c r="J18" s="14"/>
      <c r="K18" s="86"/>
      <c r="L18" s="32"/>
      <c r="M18" s="32"/>
      <c r="N18" s="32"/>
      <c r="O18" s="86"/>
      <c r="P18" s="32"/>
      <c r="Q18" s="86"/>
      <c r="R18" s="32"/>
      <c r="S18" s="86"/>
      <c r="T18" s="14"/>
      <c r="U18" s="86"/>
      <c r="V18" s="32"/>
    </row>
    <row r="19" spans="1:23" ht="19.5" customHeight="1">
      <c r="A19" s="87" t="s">
        <v>134</v>
      </c>
      <c r="B19" s="85">
        <v>22</v>
      </c>
      <c r="C19" s="85"/>
      <c r="D19" s="64">
        <v>32022574</v>
      </c>
      <c r="E19" s="88"/>
      <c r="F19" s="64">
        <v>1040837495</v>
      </c>
      <c r="G19" s="64"/>
      <c r="H19" s="64">
        <v>0</v>
      </c>
      <c r="I19" s="88"/>
      <c r="J19" s="64">
        <v>0</v>
      </c>
      <c r="K19" s="88"/>
      <c r="L19" s="64">
        <v>0</v>
      </c>
      <c r="M19" s="64"/>
      <c r="N19" s="64">
        <v>0</v>
      </c>
      <c r="O19" s="88"/>
      <c r="P19" s="64">
        <f>SUM(L19:O19)</f>
        <v>0</v>
      </c>
      <c r="Q19" s="41"/>
      <c r="R19" s="14">
        <f>SUM(D19:J19,P19)</f>
        <v>1072860069</v>
      </c>
      <c r="S19" s="41"/>
      <c r="T19" s="14">
        <v>0</v>
      </c>
      <c r="U19" s="41"/>
      <c r="V19" s="14">
        <f>SUM(R19:T19)</f>
        <v>1072860069</v>
      </c>
    </row>
    <row r="20" spans="1:23" ht="19.5" customHeight="1">
      <c r="A20" s="87" t="s">
        <v>135</v>
      </c>
      <c r="B20" s="85">
        <v>22</v>
      </c>
      <c r="C20" s="85"/>
      <c r="D20" s="64">
        <v>119192131</v>
      </c>
      <c r="E20" s="88"/>
      <c r="F20" s="64">
        <v>0</v>
      </c>
      <c r="G20" s="64"/>
      <c r="H20" s="64">
        <v>0</v>
      </c>
      <c r="I20" s="88"/>
      <c r="J20" s="64">
        <v>0</v>
      </c>
      <c r="K20" s="88"/>
      <c r="L20" s="64">
        <v>0</v>
      </c>
      <c r="M20" s="64"/>
      <c r="N20" s="64">
        <v>0</v>
      </c>
      <c r="O20" s="88"/>
      <c r="P20" s="64">
        <f>SUM(L20:O20)</f>
        <v>0</v>
      </c>
      <c r="Q20" s="41"/>
      <c r="R20" s="14">
        <f>SUM(D20:J20,P20)</f>
        <v>119192131</v>
      </c>
      <c r="S20" s="41"/>
      <c r="T20" s="14">
        <v>0</v>
      </c>
      <c r="U20" s="41"/>
      <c r="V20" s="14">
        <f>SUM(R20:T20)</f>
        <v>119192131</v>
      </c>
    </row>
    <row r="21" spans="1:23" ht="19.5" customHeight="1">
      <c r="A21" s="87" t="s">
        <v>193</v>
      </c>
      <c r="B21" s="85" t="s">
        <v>216</v>
      </c>
      <c r="C21" s="85"/>
      <c r="D21" s="64">
        <v>0</v>
      </c>
      <c r="E21" s="88"/>
      <c r="F21" s="64">
        <v>0</v>
      </c>
      <c r="G21" s="64"/>
      <c r="H21" s="64">
        <v>0</v>
      </c>
      <c r="I21" s="88"/>
      <c r="J21" s="64">
        <v>0</v>
      </c>
      <c r="K21" s="88"/>
      <c r="L21" s="64">
        <v>0</v>
      </c>
      <c r="M21" s="64"/>
      <c r="N21" s="64">
        <v>19935301</v>
      </c>
      <c r="O21" s="88"/>
      <c r="P21" s="64">
        <f>SUM(L21:O21)</f>
        <v>19935301</v>
      </c>
      <c r="Q21" s="41"/>
      <c r="R21" s="14">
        <f>SUM(D21:J21,P21)</f>
        <v>19935301</v>
      </c>
      <c r="S21" s="41"/>
      <c r="T21" s="14">
        <v>0</v>
      </c>
      <c r="U21" s="41"/>
      <c r="V21" s="14">
        <f>SUM(R21:T21)</f>
        <v>19935301</v>
      </c>
    </row>
    <row r="22" spans="1:23" ht="19.5" customHeight="1">
      <c r="A22" s="87" t="s">
        <v>136</v>
      </c>
      <c r="B22" s="85">
        <v>34</v>
      </c>
      <c r="C22" s="85"/>
      <c r="D22" s="64">
        <v>0</v>
      </c>
      <c r="E22" s="88"/>
      <c r="F22" s="64">
        <v>0</v>
      </c>
      <c r="G22" s="64"/>
      <c r="H22" s="64">
        <v>0</v>
      </c>
      <c r="I22" s="88"/>
      <c r="J22" s="64">
        <v>-211709197</v>
      </c>
      <c r="K22" s="88"/>
      <c r="L22" s="64">
        <v>0</v>
      </c>
      <c r="M22" s="64"/>
      <c r="N22" s="64">
        <v>0</v>
      </c>
      <c r="O22" s="88"/>
      <c r="P22" s="64">
        <f>SUM(L22:O22)</f>
        <v>0</v>
      </c>
      <c r="Q22" s="41"/>
      <c r="R22" s="14">
        <f>SUM(D22:J22,P22)</f>
        <v>-211709197</v>
      </c>
      <c r="S22" s="41"/>
      <c r="T22" s="14">
        <v>0</v>
      </c>
      <c r="U22" s="41"/>
      <c r="V22" s="14">
        <f>SUM(R22:T22)</f>
        <v>-211709197</v>
      </c>
    </row>
    <row r="23" spans="1:23" ht="19.5" customHeight="1">
      <c r="A23" s="87" t="s">
        <v>137</v>
      </c>
      <c r="B23" s="85"/>
      <c r="C23" s="85"/>
      <c r="D23" s="64">
        <v>0</v>
      </c>
      <c r="E23" s="88"/>
      <c r="F23" s="64">
        <v>0</v>
      </c>
      <c r="G23" s="64"/>
      <c r="H23" s="64">
        <v>0</v>
      </c>
      <c r="I23" s="88"/>
      <c r="J23" s="64">
        <v>0</v>
      </c>
      <c r="K23" s="88"/>
      <c r="L23" s="64">
        <v>0</v>
      </c>
      <c r="M23" s="64"/>
      <c r="N23" s="64">
        <v>0</v>
      </c>
      <c r="O23" s="88"/>
      <c r="P23" s="64">
        <f>SUM(L23:O23)</f>
        <v>0</v>
      </c>
      <c r="Q23" s="41"/>
      <c r="R23" s="14">
        <f>SUM(D23:J23,P23)</f>
        <v>0</v>
      </c>
      <c r="S23" s="41"/>
      <c r="T23" s="14">
        <v>-6950680</v>
      </c>
      <c r="U23" s="41"/>
      <c r="V23" s="14">
        <f>SUM(R23:T23)</f>
        <v>-6950680</v>
      </c>
    </row>
    <row r="24" spans="1:23" ht="19.5" customHeight="1">
      <c r="A24" s="89" t="s">
        <v>138</v>
      </c>
      <c r="B24" s="85"/>
      <c r="C24" s="85"/>
      <c r="D24" s="31">
        <f>SUM(D19:D23)</f>
        <v>151214705</v>
      </c>
      <c r="E24" s="86"/>
      <c r="F24" s="31">
        <f>SUM(F19:F23)</f>
        <v>1040837495</v>
      </c>
      <c r="G24" s="32"/>
      <c r="H24" s="31">
        <f>SUM(H19:H23)</f>
        <v>0</v>
      </c>
      <c r="I24" s="86"/>
      <c r="J24" s="31">
        <f>SUM(J19:J23)</f>
        <v>-211709197</v>
      </c>
      <c r="K24" s="86"/>
      <c r="L24" s="31">
        <f>SUM(L19:L23)</f>
        <v>0</v>
      </c>
      <c r="M24" s="32"/>
      <c r="N24" s="31">
        <f>SUM(N19:N23)</f>
        <v>19935301</v>
      </c>
      <c r="O24" s="86"/>
      <c r="P24" s="31">
        <f>SUM(P19:P23)</f>
        <v>19935301</v>
      </c>
      <c r="Q24" s="86"/>
      <c r="R24" s="31">
        <f>SUM(R19:R23)</f>
        <v>1000278304</v>
      </c>
      <c r="S24" s="86"/>
      <c r="T24" s="31">
        <f>SUM(T19:T23)</f>
        <v>-6950680</v>
      </c>
      <c r="U24" s="86"/>
      <c r="V24" s="31">
        <f>SUM(V19:V23)</f>
        <v>993327624</v>
      </c>
    </row>
    <row r="25" spans="1:23" s="81" customFormat="1" ht="19.5" customHeight="1">
      <c r="A25" s="84"/>
      <c r="B25" s="90"/>
      <c r="C25" s="90"/>
      <c r="D25" s="45"/>
      <c r="E25" s="86"/>
      <c r="F25" s="45"/>
      <c r="G25" s="32"/>
      <c r="H25" s="45"/>
      <c r="I25" s="86"/>
      <c r="J25" s="45"/>
      <c r="K25" s="86"/>
      <c r="L25" s="45"/>
      <c r="M25" s="32"/>
      <c r="N25" s="45"/>
      <c r="O25" s="86"/>
      <c r="P25" s="45"/>
      <c r="Q25" s="86"/>
      <c r="R25" s="45"/>
      <c r="S25" s="86"/>
      <c r="T25" s="45"/>
      <c r="U25" s="86"/>
      <c r="V25" s="45"/>
      <c r="W25" s="79"/>
    </row>
    <row r="26" spans="1:23" ht="19.5" customHeight="1">
      <c r="A26" s="84" t="s">
        <v>139</v>
      </c>
      <c r="B26" s="85"/>
      <c r="C26" s="85"/>
      <c r="D26" s="14"/>
      <c r="E26" s="41"/>
      <c r="F26" s="14"/>
      <c r="G26" s="14"/>
      <c r="H26" s="14"/>
      <c r="I26" s="41"/>
      <c r="J26" s="14"/>
      <c r="K26" s="41"/>
      <c r="L26" s="14"/>
      <c r="M26" s="41"/>
      <c r="N26" s="14"/>
      <c r="O26" s="41"/>
      <c r="P26" s="14"/>
      <c r="Q26" s="41"/>
      <c r="R26" s="14"/>
      <c r="S26" s="41"/>
      <c r="T26" s="25"/>
      <c r="U26" s="14"/>
      <c r="V26" s="14"/>
    </row>
    <row r="27" spans="1:23" ht="19.5" customHeight="1">
      <c r="A27" s="87" t="s">
        <v>231</v>
      </c>
      <c r="B27" s="85"/>
      <c r="C27" s="85"/>
      <c r="D27" s="64">
        <v>0</v>
      </c>
      <c r="E27" s="162"/>
      <c r="F27" s="64">
        <v>0</v>
      </c>
      <c r="G27" s="95"/>
      <c r="H27" s="64">
        <v>0</v>
      </c>
      <c r="I27" s="162"/>
      <c r="J27" s="64">
        <v>0</v>
      </c>
      <c r="K27" s="162"/>
      <c r="L27" s="88">
        <v>0</v>
      </c>
      <c r="M27" s="162"/>
      <c r="N27" s="64">
        <v>0</v>
      </c>
      <c r="O27" s="162"/>
      <c r="P27" s="64">
        <f>SUM(L27:O27)</f>
        <v>0</v>
      </c>
      <c r="Q27" s="162"/>
      <c r="R27" s="64">
        <f>SUM(D27:J27,P27)</f>
        <v>0</v>
      </c>
      <c r="S27" s="162"/>
      <c r="T27" s="64">
        <v>-30500000</v>
      </c>
      <c r="U27" s="162"/>
      <c r="V27" s="64">
        <f>SUM(R27:T27)</f>
        <v>-30500000</v>
      </c>
    </row>
    <row r="28" spans="1:23" s="81" customFormat="1" ht="19.5" customHeight="1">
      <c r="A28" s="89" t="s">
        <v>141</v>
      </c>
      <c r="B28" s="90"/>
      <c r="C28" s="90"/>
      <c r="D28" s="31">
        <f>SUM(D27:D27)</f>
        <v>0</v>
      </c>
      <c r="E28" s="45"/>
      <c r="F28" s="31">
        <f t="shared" ref="F28:V28" si="0">SUM(F27:F27)</f>
        <v>0</v>
      </c>
      <c r="G28" s="45"/>
      <c r="H28" s="31">
        <f t="shared" si="0"/>
        <v>0</v>
      </c>
      <c r="I28" s="45"/>
      <c r="J28" s="31">
        <f t="shared" si="0"/>
        <v>0</v>
      </c>
      <c r="K28" s="45"/>
      <c r="L28" s="31">
        <f t="shared" si="0"/>
        <v>0</v>
      </c>
      <c r="M28" s="45">
        <f t="shared" si="0"/>
        <v>0</v>
      </c>
      <c r="N28" s="31">
        <f t="shared" si="0"/>
        <v>0</v>
      </c>
      <c r="O28" s="45">
        <f t="shared" si="0"/>
        <v>0</v>
      </c>
      <c r="P28" s="31">
        <f t="shared" si="0"/>
        <v>0</v>
      </c>
      <c r="Q28" s="45">
        <f t="shared" si="0"/>
        <v>0</v>
      </c>
      <c r="R28" s="31">
        <f t="shared" si="0"/>
        <v>0</v>
      </c>
      <c r="S28" s="45">
        <f t="shared" si="0"/>
        <v>0</v>
      </c>
      <c r="T28" s="31">
        <f t="shared" si="0"/>
        <v>-30500000</v>
      </c>
      <c r="U28" s="45">
        <f t="shared" si="0"/>
        <v>0</v>
      </c>
      <c r="V28" s="31">
        <f t="shared" si="0"/>
        <v>-30500000</v>
      </c>
      <c r="W28" s="79"/>
    </row>
    <row r="29" spans="1:23" s="81" customFormat="1" ht="19.5" customHeight="1">
      <c r="A29" s="84"/>
      <c r="B29" s="90"/>
      <c r="C29" s="90"/>
      <c r="D29" s="45"/>
      <c r="E29" s="86"/>
      <c r="F29" s="45"/>
      <c r="G29" s="32"/>
      <c r="H29" s="45"/>
      <c r="I29" s="86"/>
      <c r="J29" s="45"/>
      <c r="K29" s="86"/>
      <c r="L29" s="45"/>
      <c r="M29" s="32"/>
      <c r="N29" s="45"/>
      <c r="O29" s="86"/>
      <c r="P29" s="45"/>
      <c r="Q29" s="86"/>
      <c r="R29" s="45"/>
      <c r="S29" s="86"/>
      <c r="T29" s="45"/>
      <c r="U29" s="86"/>
      <c r="V29" s="45"/>
      <c r="W29" s="79"/>
    </row>
    <row r="30" spans="1:23" ht="19.5" customHeight="1">
      <c r="A30" s="84" t="s">
        <v>142</v>
      </c>
      <c r="B30" s="85"/>
      <c r="C30" s="85"/>
      <c r="D30" s="46">
        <f>D24+D28</f>
        <v>151214705</v>
      </c>
      <c r="E30" s="86"/>
      <c r="F30" s="46">
        <f>F24+F28</f>
        <v>1040837495</v>
      </c>
      <c r="G30" s="32"/>
      <c r="H30" s="46">
        <f>H24+H28</f>
        <v>0</v>
      </c>
      <c r="I30" s="86"/>
      <c r="J30" s="46">
        <f>J24+J28</f>
        <v>-211709197</v>
      </c>
      <c r="K30" s="86"/>
      <c r="L30" s="46">
        <f>L24+L28</f>
        <v>0</v>
      </c>
      <c r="M30" s="86"/>
      <c r="N30" s="46">
        <f>N24+N28</f>
        <v>19935301</v>
      </c>
      <c r="O30" s="86"/>
      <c r="P30" s="46">
        <f>P24+P28</f>
        <v>19935301</v>
      </c>
      <c r="Q30" s="86"/>
      <c r="R30" s="46">
        <f>R24+R28</f>
        <v>1000278304</v>
      </c>
      <c r="S30" s="86"/>
      <c r="T30" s="46">
        <f>T24+T28</f>
        <v>-37450680</v>
      </c>
      <c r="U30" s="86"/>
      <c r="V30" s="46">
        <f>V24+V28</f>
        <v>962827624</v>
      </c>
    </row>
    <row r="31" spans="1:23" ht="19.5" customHeight="1">
      <c r="A31" s="87"/>
      <c r="B31" s="85"/>
      <c r="C31" s="85"/>
      <c r="D31" s="25"/>
      <c r="E31" s="14"/>
      <c r="F31" s="25"/>
      <c r="G31" s="25"/>
      <c r="H31" s="25"/>
      <c r="I31" s="14"/>
      <c r="J31" s="25"/>
      <c r="K31" s="14"/>
      <c r="L31" s="25"/>
      <c r="M31" s="25"/>
      <c r="N31" s="25"/>
      <c r="O31" s="14"/>
      <c r="P31" s="25"/>
      <c r="Q31" s="14"/>
      <c r="R31" s="14"/>
      <c r="S31" s="14"/>
      <c r="T31" s="14"/>
      <c r="U31" s="14"/>
      <c r="V31" s="14"/>
    </row>
    <row r="32" spans="1:23" ht="19.5" customHeight="1">
      <c r="A32" s="84" t="s">
        <v>225</v>
      </c>
      <c r="B32" s="85"/>
      <c r="C32" s="85"/>
      <c r="D32" s="25"/>
      <c r="E32" s="14"/>
      <c r="F32" s="25"/>
      <c r="G32" s="25"/>
      <c r="H32" s="25"/>
      <c r="I32" s="14"/>
      <c r="J32" s="25"/>
      <c r="K32" s="14"/>
      <c r="L32" s="25"/>
      <c r="M32" s="25"/>
      <c r="N32" s="25"/>
      <c r="O32" s="14"/>
      <c r="P32" s="25"/>
      <c r="Q32" s="14"/>
      <c r="R32" s="14"/>
      <c r="S32" s="14"/>
      <c r="T32" s="14"/>
      <c r="U32" s="14"/>
      <c r="V32" s="14"/>
    </row>
    <row r="33" spans="1:31" ht="19.5" customHeight="1">
      <c r="A33" s="91" t="s">
        <v>143</v>
      </c>
      <c r="B33" s="85">
        <v>3</v>
      </c>
      <c r="C33" s="85"/>
      <c r="D33" s="25">
        <v>0</v>
      </c>
      <c r="E33" s="14"/>
      <c r="F33" s="25">
        <v>0</v>
      </c>
      <c r="G33" s="25"/>
      <c r="H33" s="25">
        <v>0</v>
      </c>
      <c r="I33" s="14"/>
      <c r="J33" s="14">
        <f>SCI!F62</f>
        <v>150341020</v>
      </c>
      <c r="K33" s="14"/>
      <c r="L33" s="25">
        <v>0</v>
      </c>
      <c r="M33" s="25"/>
      <c r="N33" s="25">
        <v>0</v>
      </c>
      <c r="O33" s="14"/>
      <c r="P33" s="25">
        <v>0</v>
      </c>
      <c r="Q33" s="14"/>
      <c r="R33" s="14">
        <f>SUM(D33:J33,P33)</f>
        <v>150341020</v>
      </c>
      <c r="S33" s="14"/>
      <c r="T33" s="14">
        <f>SCI!F63</f>
        <v>772230</v>
      </c>
      <c r="U33" s="14"/>
      <c r="V33" s="64">
        <f>SUM(R33:T33)</f>
        <v>151113250</v>
      </c>
    </row>
    <row r="34" spans="1:31" ht="19.5" customHeight="1">
      <c r="A34" s="91" t="s">
        <v>144</v>
      </c>
      <c r="B34" s="85">
        <v>3</v>
      </c>
      <c r="C34" s="85"/>
      <c r="D34" s="25">
        <v>0</v>
      </c>
      <c r="E34" s="14"/>
      <c r="F34" s="25">
        <v>0</v>
      </c>
      <c r="G34" s="25"/>
      <c r="H34" s="25">
        <v>0</v>
      </c>
      <c r="I34" s="14"/>
      <c r="J34" s="25">
        <f>SCI!F57-'SCE(Conso)'!T34</f>
        <v>-6065225</v>
      </c>
      <c r="K34" s="14"/>
      <c r="L34" s="25">
        <v>0</v>
      </c>
      <c r="M34" s="25"/>
      <c r="N34" s="25">
        <v>0</v>
      </c>
      <c r="O34" s="14"/>
      <c r="P34" s="25">
        <v>0</v>
      </c>
      <c r="Q34" s="14"/>
      <c r="R34" s="14">
        <f>SUM(D34:J34,P34)</f>
        <v>-6065225</v>
      </c>
      <c r="S34" s="14"/>
      <c r="T34" s="14">
        <f>SCI!F68-SCI!F63</f>
        <v>-131523</v>
      </c>
      <c r="U34" s="14"/>
      <c r="V34" s="64">
        <f>SUM(R34:T34)</f>
        <v>-6196748</v>
      </c>
    </row>
    <row r="35" spans="1:31" ht="19.5" customHeight="1">
      <c r="A35" s="89" t="s">
        <v>226</v>
      </c>
      <c r="B35" s="85"/>
      <c r="C35" s="85"/>
      <c r="D35" s="31">
        <f>SUM(D33:D34)</f>
        <v>0</v>
      </c>
      <c r="E35" s="86"/>
      <c r="F35" s="31">
        <f>SUM(F33:F34)</f>
        <v>0</v>
      </c>
      <c r="G35" s="32"/>
      <c r="H35" s="31">
        <f>SUM(H33:H34)</f>
        <v>0</v>
      </c>
      <c r="I35" s="86"/>
      <c r="J35" s="31">
        <f>SUM(J33:J34)</f>
        <v>144275795</v>
      </c>
      <c r="K35" s="86"/>
      <c r="L35" s="31">
        <f>SUM(L33:L34)</f>
        <v>0</v>
      </c>
      <c r="M35" s="32"/>
      <c r="N35" s="31">
        <f>SUM(N33:N34)</f>
        <v>0</v>
      </c>
      <c r="O35" s="86"/>
      <c r="P35" s="31">
        <f>SUM(P33:P34)</f>
        <v>0</v>
      </c>
      <c r="Q35" s="86"/>
      <c r="R35" s="31">
        <f>SUM(R33:R34)</f>
        <v>144275795</v>
      </c>
      <c r="S35" s="86"/>
      <c r="T35" s="31">
        <f>SUM(T33:T34)</f>
        <v>640707</v>
      </c>
      <c r="U35" s="86"/>
      <c r="V35" s="31">
        <f>SUM(V33:V34)</f>
        <v>144916502</v>
      </c>
    </row>
    <row r="36" spans="1:31" ht="9.75" customHeight="1">
      <c r="A36" s="92"/>
      <c r="B36" s="93"/>
      <c r="C36" s="93"/>
      <c r="D36" s="45"/>
      <c r="E36" s="94"/>
      <c r="F36" s="45"/>
      <c r="G36" s="45"/>
      <c r="H36" s="45"/>
      <c r="I36" s="94"/>
      <c r="J36" s="45"/>
      <c r="K36" s="94"/>
      <c r="L36" s="45"/>
      <c r="M36" s="45"/>
      <c r="N36" s="45"/>
      <c r="O36" s="94"/>
      <c r="P36" s="45"/>
      <c r="Q36" s="94"/>
      <c r="R36" s="45"/>
      <c r="S36" s="94"/>
      <c r="T36" s="45"/>
      <c r="U36" s="94"/>
      <c r="V36" s="45"/>
    </row>
    <row r="37" spans="1:31" ht="19.5" customHeight="1">
      <c r="A37" s="87" t="s">
        <v>145</v>
      </c>
      <c r="B37" s="85">
        <v>23</v>
      </c>
      <c r="C37" s="85"/>
      <c r="D37" s="63">
        <v>0</v>
      </c>
      <c r="E37" s="88"/>
      <c r="F37" s="95">
        <v>0</v>
      </c>
      <c r="G37" s="64"/>
      <c r="H37" s="63">
        <v>15373266</v>
      </c>
      <c r="I37" s="88"/>
      <c r="J37" s="63">
        <v>-15373266</v>
      </c>
      <c r="K37" s="88"/>
      <c r="L37" s="95">
        <v>0</v>
      </c>
      <c r="M37" s="64"/>
      <c r="N37" s="63">
        <v>0</v>
      </c>
      <c r="O37" s="88"/>
      <c r="P37" s="63">
        <v>0</v>
      </c>
      <c r="Q37" s="88"/>
      <c r="R37" s="34">
        <f>SUM(D37:J37,P37)</f>
        <v>0</v>
      </c>
      <c r="S37" s="88"/>
      <c r="T37" s="95">
        <v>0</v>
      </c>
      <c r="U37" s="88"/>
      <c r="V37" s="63">
        <v>0</v>
      </c>
    </row>
    <row r="38" spans="1:31" s="81" customFormat="1" ht="12.75" customHeight="1">
      <c r="A38" s="84"/>
      <c r="B38" s="90"/>
      <c r="C38" s="90"/>
      <c r="D38" s="65"/>
      <c r="E38" s="86"/>
      <c r="F38" s="65"/>
      <c r="G38" s="32"/>
      <c r="H38" s="45"/>
      <c r="I38" s="86"/>
      <c r="J38" s="45"/>
      <c r="K38" s="86"/>
      <c r="L38" s="65"/>
      <c r="M38" s="32"/>
      <c r="N38" s="45"/>
      <c r="O38" s="86"/>
      <c r="P38" s="45"/>
      <c r="Q38" s="86"/>
      <c r="R38" s="45"/>
      <c r="S38" s="86"/>
      <c r="T38" s="65"/>
      <c r="U38" s="86"/>
      <c r="V38" s="45"/>
      <c r="W38" s="79"/>
    </row>
    <row r="39" spans="1:31" ht="19.5" customHeight="1" thickBot="1">
      <c r="A39" s="84" t="s">
        <v>218</v>
      </c>
      <c r="B39" s="85"/>
      <c r="C39" s="85"/>
      <c r="D39" s="35">
        <f>SUM(D15,D30,D35,D37)</f>
        <v>417255236</v>
      </c>
      <c r="E39" s="45"/>
      <c r="F39" s="35">
        <f>SUM(F15,F30,F35,F37)</f>
        <v>1840524772</v>
      </c>
      <c r="G39" s="45"/>
      <c r="H39" s="35">
        <f>SUM(H15,H30,H35,H37)</f>
        <v>41723266</v>
      </c>
      <c r="I39" s="45"/>
      <c r="J39" s="35">
        <f>SUM(J15,J30,J35,J37)</f>
        <v>450847317</v>
      </c>
      <c r="K39" s="45"/>
      <c r="L39" s="35">
        <f>SUM(L15,L30,L35,L37)</f>
        <v>-1734818</v>
      </c>
      <c r="M39" s="45"/>
      <c r="N39" s="35">
        <f>SUM(N15,N30,N35,N37)</f>
        <v>19935301</v>
      </c>
      <c r="O39" s="45"/>
      <c r="P39" s="35">
        <f>SUM(P15,P30,P35,P37)</f>
        <v>18200483</v>
      </c>
      <c r="Q39" s="45"/>
      <c r="R39" s="35">
        <f>SUM(R15,R30,R35,R37)</f>
        <v>2768551074</v>
      </c>
      <c r="S39" s="45"/>
      <c r="T39" s="35">
        <f>SUM(T15,T30,T35,T37)</f>
        <v>18118806</v>
      </c>
      <c r="U39" s="45"/>
      <c r="V39" s="35">
        <f>SUM(V15,V30,V35,V37)</f>
        <v>2786669880</v>
      </c>
      <c r="W39" s="96">
        <f>V39-'SFP (CONSO)'!F75</f>
        <v>0</v>
      </c>
      <c r="X39" s="97"/>
    </row>
    <row r="40" spans="1:31" s="81" customFormat="1" ht="19.5" customHeight="1" thickTop="1">
      <c r="A40" s="84"/>
      <c r="B40" s="90"/>
      <c r="C40" s="90"/>
      <c r="D40" s="45"/>
      <c r="E40" s="86"/>
      <c r="F40" s="45"/>
      <c r="G40" s="32"/>
      <c r="H40" s="45"/>
      <c r="I40" s="86"/>
      <c r="J40" s="45"/>
      <c r="K40" s="86"/>
      <c r="L40" s="45"/>
      <c r="M40" s="32"/>
      <c r="N40" s="45"/>
      <c r="O40" s="86"/>
      <c r="P40" s="45"/>
      <c r="Q40" s="86"/>
      <c r="R40" s="45"/>
      <c r="S40" s="86"/>
      <c r="T40" s="45"/>
      <c r="U40" s="86"/>
      <c r="V40" s="45"/>
      <c r="W40" s="79"/>
    </row>
    <row r="41" spans="1:31" ht="19.5" customHeight="1">
      <c r="A41" s="1" t="s">
        <v>0</v>
      </c>
      <c r="B41" s="70"/>
      <c r="C41" s="70"/>
      <c r="D41" s="71"/>
      <c r="E41" s="72"/>
      <c r="F41" s="5"/>
      <c r="G41" s="5"/>
      <c r="H41" s="13"/>
      <c r="I41" s="73"/>
      <c r="J41" s="13"/>
      <c r="K41" s="71"/>
      <c r="L41" s="5"/>
      <c r="M41" s="5"/>
      <c r="N41" s="71"/>
      <c r="O41" s="13"/>
      <c r="P41" s="71"/>
      <c r="Q41" s="13"/>
      <c r="R41" s="71"/>
      <c r="S41" s="13"/>
      <c r="T41" s="71"/>
      <c r="U41" s="71"/>
      <c r="V41" s="5"/>
    </row>
    <row r="42" spans="1:31" ht="19.5" customHeight="1">
      <c r="A42" s="9" t="s">
        <v>214</v>
      </c>
      <c r="B42" s="74"/>
      <c r="C42" s="74"/>
      <c r="D42" s="71"/>
      <c r="E42" s="72"/>
      <c r="F42" s="5"/>
      <c r="G42" s="5"/>
      <c r="H42" s="13"/>
      <c r="I42" s="73"/>
      <c r="J42" s="13"/>
      <c r="K42" s="71"/>
      <c r="L42" s="5"/>
      <c r="M42" s="5"/>
      <c r="N42" s="71"/>
      <c r="O42" s="13"/>
      <c r="P42" s="71"/>
      <c r="Q42" s="13"/>
      <c r="R42" s="71"/>
      <c r="S42" s="13"/>
      <c r="T42" s="71"/>
      <c r="U42" s="71"/>
      <c r="V42" s="5"/>
    </row>
    <row r="43" spans="1:31" ht="19.5" customHeight="1">
      <c r="A43" s="75"/>
      <c r="B43" s="2"/>
      <c r="C43" s="2"/>
      <c r="D43" s="76"/>
      <c r="E43" s="77"/>
      <c r="F43" s="5"/>
      <c r="G43" s="5"/>
      <c r="H43" s="5"/>
      <c r="I43" s="53"/>
      <c r="J43" s="5"/>
      <c r="K43" s="76"/>
      <c r="L43" s="5"/>
      <c r="M43" s="5"/>
      <c r="N43" s="76"/>
      <c r="O43" s="5"/>
      <c r="P43" s="76"/>
      <c r="Q43" s="5"/>
      <c r="R43" s="76"/>
      <c r="S43" s="5"/>
      <c r="T43" s="76"/>
      <c r="U43" s="76"/>
      <c r="V43" s="5"/>
    </row>
    <row r="44" spans="1:31" ht="19.5" customHeight="1">
      <c r="A44" s="75"/>
      <c r="B44" s="2"/>
      <c r="C44" s="2"/>
      <c r="D44" s="76"/>
      <c r="E44" s="77"/>
      <c r="F44" s="5"/>
      <c r="G44" s="5"/>
      <c r="H44" s="5"/>
      <c r="I44" s="53"/>
      <c r="J44" s="5"/>
      <c r="K44" s="76"/>
      <c r="L44" s="5"/>
      <c r="M44" s="5"/>
      <c r="N44" s="76"/>
      <c r="O44" s="5"/>
      <c r="P44" s="76"/>
      <c r="Q44" s="5"/>
      <c r="R44" s="76"/>
      <c r="S44" s="5"/>
      <c r="T44" s="76"/>
      <c r="U44" s="76"/>
      <c r="V44" s="5"/>
    </row>
    <row r="45" spans="1:31" ht="19.5" customHeight="1">
      <c r="A45" s="19"/>
      <c r="D45" s="168" t="s">
        <v>102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78"/>
      <c r="X45" s="78"/>
      <c r="Y45" s="78"/>
      <c r="Z45" s="78"/>
      <c r="AA45" s="78"/>
      <c r="AB45" s="78"/>
      <c r="AC45" s="78"/>
      <c r="AD45" s="78"/>
      <c r="AE45" s="78"/>
    </row>
    <row r="46" spans="1:31" ht="19.5" customHeight="1">
      <c r="A46" s="19"/>
      <c r="D46" s="17"/>
      <c r="E46" s="17"/>
      <c r="F46" s="53"/>
      <c r="G46" s="4"/>
      <c r="H46" s="174" t="s">
        <v>55</v>
      </c>
      <c r="I46" s="174"/>
      <c r="J46" s="174"/>
      <c r="K46" s="17"/>
      <c r="L46" s="174" t="s">
        <v>59</v>
      </c>
      <c r="M46" s="174"/>
      <c r="N46" s="174"/>
      <c r="O46" s="174"/>
      <c r="P46" s="174"/>
      <c r="Q46" s="17"/>
      <c r="R46" s="17"/>
      <c r="S46" s="17"/>
      <c r="T46" s="17"/>
      <c r="U46" s="17"/>
      <c r="V46" s="17"/>
      <c r="W46" s="78"/>
      <c r="X46" s="78"/>
      <c r="Y46" s="78"/>
      <c r="Z46" s="78"/>
      <c r="AA46" s="78"/>
      <c r="AB46" s="78"/>
      <c r="AC46" s="78"/>
      <c r="AD46" s="78"/>
      <c r="AE46" s="78"/>
    </row>
    <row r="47" spans="1:31" s="81" customFormat="1" ht="19.5" customHeight="1">
      <c r="A47" s="79"/>
      <c r="B47" s="10"/>
      <c r="C47" s="10"/>
      <c r="D47" s="73" t="s">
        <v>103</v>
      </c>
      <c r="E47" s="73"/>
      <c r="F47" s="73"/>
      <c r="G47" s="73"/>
      <c r="H47" s="80"/>
      <c r="I47" s="73"/>
      <c r="J47" s="80"/>
      <c r="K47" s="71"/>
      <c r="L47" s="73"/>
      <c r="M47" s="73"/>
      <c r="N47" s="73"/>
      <c r="O47" s="73"/>
      <c r="P47" s="73"/>
      <c r="Q47" s="73"/>
      <c r="R47" s="73" t="s">
        <v>63</v>
      </c>
      <c r="S47" s="71"/>
      <c r="T47" s="71"/>
      <c r="U47" s="71"/>
      <c r="V47" s="71"/>
      <c r="W47" s="79"/>
    </row>
    <row r="48" spans="1:31" s="81" customFormat="1" ht="19.5" customHeight="1">
      <c r="A48" s="79"/>
      <c r="B48" s="10"/>
      <c r="C48" s="10"/>
      <c r="D48" s="73" t="s">
        <v>104</v>
      </c>
      <c r="E48" s="73"/>
      <c r="F48" s="73"/>
      <c r="G48" s="73"/>
      <c r="H48" s="73"/>
      <c r="I48" s="73"/>
      <c r="J48" s="80"/>
      <c r="K48" s="71"/>
      <c r="L48" s="73" t="s">
        <v>105</v>
      </c>
      <c r="M48" s="73"/>
      <c r="N48" s="73" t="s">
        <v>106</v>
      </c>
      <c r="O48" s="73"/>
      <c r="P48" s="73" t="s">
        <v>107</v>
      </c>
      <c r="Q48" s="73"/>
      <c r="R48" s="73" t="s">
        <v>108</v>
      </c>
      <c r="S48" s="71"/>
      <c r="T48" s="21" t="s">
        <v>109</v>
      </c>
      <c r="U48" s="71"/>
      <c r="V48" s="80"/>
      <c r="W48" s="79"/>
    </row>
    <row r="49" spans="1:24" s="81" customFormat="1" ht="19.5" customHeight="1">
      <c r="A49" s="79"/>
      <c r="B49" s="10"/>
      <c r="C49" s="10"/>
      <c r="D49" s="73" t="s">
        <v>110</v>
      </c>
      <c r="E49" s="73"/>
      <c r="F49" s="73" t="s">
        <v>111</v>
      </c>
      <c r="G49" s="73"/>
      <c r="H49" s="73" t="s">
        <v>112</v>
      </c>
      <c r="I49" s="73"/>
      <c r="J49" s="73" t="s">
        <v>113</v>
      </c>
      <c r="K49" s="71"/>
      <c r="L49" s="73" t="s">
        <v>114</v>
      </c>
      <c r="M49" s="73"/>
      <c r="N49" s="73" t="s">
        <v>115</v>
      </c>
      <c r="O49" s="73"/>
      <c r="P49" s="73" t="s">
        <v>116</v>
      </c>
      <c r="Q49" s="73"/>
      <c r="R49" s="73" t="s">
        <v>117</v>
      </c>
      <c r="S49" s="73"/>
      <c r="T49" s="73" t="s">
        <v>118</v>
      </c>
      <c r="U49" s="73"/>
      <c r="V49" s="53" t="s">
        <v>119</v>
      </c>
      <c r="W49" s="79"/>
    </row>
    <row r="50" spans="1:24" s="81" customFormat="1" ht="19.5" customHeight="1">
      <c r="A50" s="79"/>
      <c r="B50" s="10" t="s">
        <v>7</v>
      </c>
      <c r="C50" s="10"/>
      <c r="D50" s="53" t="s">
        <v>120</v>
      </c>
      <c r="E50" s="73"/>
      <c r="F50" s="53" t="s">
        <v>121</v>
      </c>
      <c r="G50" s="53"/>
      <c r="H50" s="53" t="s">
        <v>122</v>
      </c>
      <c r="I50" s="73"/>
      <c r="J50" s="73" t="s">
        <v>123</v>
      </c>
      <c r="K50" s="71"/>
      <c r="L50" s="53" t="s">
        <v>124</v>
      </c>
      <c r="M50" s="53"/>
      <c r="N50" s="53" t="s">
        <v>125</v>
      </c>
      <c r="O50" s="73"/>
      <c r="P50" s="73" t="s">
        <v>126</v>
      </c>
      <c r="Q50" s="73"/>
      <c r="R50" s="53" t="s">
        <v>127</v>
      </c>
      <c r="S50" s="73"/>
      <c r="T50" s="53" t="s">
        <v>128</v>
      </c>
      <c r="U50" s="53"/>
      <c r="V50" s="53" t="s">
        <v>129</v>
      </c>
      <c r="W50" s="79"/>
    </row>
    <row r="51" spans="1:24" s="81" customFormat="1" ht="19.5" customHeight="1">
      <c r="A51" s="79"/>
      <c r="B51" s="10"/>
      <c r="C51" s="10"/>
      <c r="D51" s="173" t="s">
        <v>201</v>
      </c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79"/>
    </row>
    <row r="52" spans="1:24" ht="19.5" customHeight="1">
      <c r="A52" s="79" t="s">
        <v>217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</row>
    <row r="53" spans="1:24" ht="19.5" customHeight="1">
      <c r="A53" s="84" t="s">
        <v>146</v>
      </c>
      <c r="B53" s="85"/>
      <c r="C53" s="85"/>
      <c r="D53" s="45">
        <v>417255236</v>
      </c>
      <c r="E53" s="94"/>
      <c r="F53" s="45">
        <v>1840524772</v>
      </c>
      <c r="G53" s="45"/>
      <c r="H53" s="45">
        <v>41723266</v>
      </c>
      <c r="I53" s="94"/>
      <c r="J53" s="45">
        <v>503977033</v>
      </c>
      <c r="K53" s="94"/>
      <c r="L53" s="94">
        <v>-1734818</v>
      </c>
      <c r="M53" s="94"/>
      <c r="N53" s="45">
        <v>6655385</v>
      </c>
      <c r="O53" s="94"/>
      <c r="P53" s="45">
        <f>SUM(L53:N53)</f>
        <v>4920567</v>
      </c>
      <c r="Q53" s="86"/>
      <c r="R53" s="32">
        <f>SUM(D53:J53)+P53</f>
        <v>2808400874</v>
      </c>
      <c r="S53" s="94"/>
      <c r="T53" s="45">
        <v>19159368</v>
      </c>
      <c r="U53" s="32"/>
      <c r="V53" s="32">
        <f>SUM(R53:T53)</f>
        <v>2827560242</v>
      </c>
      <c r="W53" s="32"/>
      <c r="X53" s="32"/>
    </row>
    <row r="54" spans="1:24" ht="19.5" customHeight="1">
      <c r="A54" s="87" t="s">
        <v>224</v>
      </c>
      <c r="B54" s="85">
        <v>3</v>
      </c>
      <c r="C54" s="85"/>
      <c r="D54" s="64">
        <v>0</v>
      </c>
      <c r="E54" s="88"/>
      <c r="F54" s="64">
        <v>0</v>
      </c>
      <c r="G54" s="64"/>
      <c r="H54" s="64">
        <v>0</v>
      </c>
      <c r="I54" s="88"/>
      <c r="J54" s="64">
        <v>-53129716</v>
      </c>
      <c r="K54" s="88"/>
      <c r="L54" s="64">
        <v>0</v>
      </c>
      <c r="M54" s="64"/>
      <c r="N54" s="64">
        <v>13279916</v>
      </c>
      <c r="O54" s="88"/>
      <c r="P54" s="64">
        <f>SUM(L54:N54)</f>
        <v>13279916</v>
      </c>
      <c r="Q54" s="88"/>
      <c r="R54" s="64">
        <f>SUM(D54:J54)+P54</f>
        <v>-39849800</v>
      </c>
      <c r="S54" s="88"/>
      <c r="T54" s="64">
        <v>-1040562</v>
      </c>
      <c r="U54" s="88"/>
      <c r="V54" s="64">
        <f>SUM(R54:T54)</f>
        <v>-40890362</v>
      </c>
      <c r="W54" s="32"/>
      <c r="X54" s="32"/>
    </row>
    <row r="55" spans="1:24" ht="19.5" customHeight="1">
      <c r="A55" s="84" t="s">
        <v>147</v>
      </c>
      <c r="B55" s="85"/>
      <c r="C55" s="85"/>
      <c r="D55" s="31">
        <f>SUM(D53:D54)</f>
        <v>417255236</v>
      </c>
      <c r="E55" s="86"/>
      <c r="F55" s="31">
        <f>SUM(F53:F54)</f>
        <v>1840524772</v>
      </c>
      <c r="G55" s="32"/>
      <c r="H55" s="31">
        <f>SUM(H53:H54)</f>
        <v>41723266</v>
      </c>
      <c r="I55" s="86"/>
      <c r="J55" s="31">
        <f>SUM(J53:J54)</f>
        <v>450847317</v>
      </c>
      <c r="K55" s="86"/>
      <c r="L55" s="31">
        <f>SUM(L53:L54)</f>
        <v>-1734818</v>
      </c>
      <c r="M55" s="32"/>
      <c r="N55" s="31">
        <f>SUM(N53:N54)</f>
        <v>19935301</v>
      </c>
      <c r="O55" s="86"/>
      <c r="P55" s="31">
        <f>SUM(L55:N55)</f>
        <v>18200483</v>
      </c>
      <c r="Q55" s="86"/>
      <c r="R55" s="31">
        <f>SUM(R53:R54)</f>
        <v>2768551074</v>
      </c>
      <c r="S55" s="86"/>
      <c r="T55" s="31">
        <f>SUM(T53:T54)</f>
        <v>18118806</v>
      </c>
      <c r="U55" s="86"/>
      <c r="V55" s="31">
        <f>SUM(V53:V54)</f>
        <v>2786669880</v>
      </c>
      <c r="W55" s="32"/>
      <c r="X55" s="32"/>
    </row>
    <row r="56" spans="1:24" s="81" customFormat="1" ht="19.5" customHeight="1">
      <c r="A56" s="84"/>
      <c r="B56" s="90"/>
      <c r="C56" s="90"/>
      <c r="D56" s="45"/>
      <c r="E56" s="86"/>
      <c r="F56" s="45"/>
      <c r="G56" s="32"/>
      <c r="H56" s="45"/>
      <c r="I56" s="86"/>
      <c r="J56" s="45"/>
      <c r="K56" s="86"/>
      <c r="L56" s="45"/>
      <c r="M56" s="32"/>
      <c r="N56" s="45"/>
      <c r="O56" s="86"/>
      <c r="P56" s="45"/>
      <c r="Q56" s="86"/>
      <c r="R56" s="45"/>
      <c r="S56" s="86"/>
      <c r="T56" s="45"/>
      <c r="U56" s="86"/>
      <c r="V56" s="45"/>
      <c r="W56" s="79"/>
    </row>
    <row r="57" spans="1:24" ht="19.5" customHeight="1">
      <c r="A57" s="84" t="s">
        <v>132</v>
      </c>
      <c r="B57" s="85"/>
      <c r="C57" s="85"/>
      <c r="D57" s="32"/>
      <c r="E57" s="86"/>
      <c r="F57" s="32"/>
      <c r="G57" s="32"/>
      <c r="H57" s="32"/>
      <c r="I57" s="86"/>
      <c r="J57" s="14"/>
      <c r="K57" s="86"/>
      <c r="L57" s="32"/>
      <c r="M57" s="32"/>
      <c r="N57" s="32"/>
      <c r="O57" s="86"/>
      <c r="P57" s="32"/>
      <c r="Q57" s="86"/>
      <c r="R57" s="32"/>
      <c r="S57" s="86"/>
      <c r="T57" s="14"/>
      <c r="U57" s="86"/>
      <c r="V57" s="32"/>
    </row>
    <row r="58" spans="1:24" ht="19.5" customHeight="1">
      <c r="A58" s="89" t="s">
        <v>133</v>
      </c>
      <c r="B58" s="85"/>
      <c r="C58" s="85"/>
      <c r="D58" s="32"/>
      <c r="E58" s="86"/>
      <c r="F58" s="32"/>
      <c r="G58" s="32"/>
      <c r="H58" s="32"/>
      <c r="I58" s="86"/>
      <c r="J58" s="14"/>
      <c r="K58" s="86"/>
      <c r="L58" s="32"/>
      <c r="M58" s="32"/>
      <c r="N58" s="32"/>
      <c r="O58" s="86"/>
      <c r="P58" s="32"/>
      <c r="Q58" s="86"/>
      <c r="R58" s="32"/>
      <c r="S58" s="86"/>
      <c r="T58" s="14"/>
      <c r="U58" s="86"/>
      <c r="V58" s="32"/>
    </row>
    <row r="59" spans="1:24" ht="19.5" customHeight="1">
      <c r="A59" s="87" t="s">
        <v>148</v>
      </c>
      <c r="B59" s="85">
        <v>25</v>
      </c>
      <c r="C59" s="85"/>
      <c r="D59" s="64">
        <v>0</v>
      </c>
      <c r="E59" s="86"/>
      <c r="F59" s="14">
        <v>0</v>
      </c>
      <c r="G59" s="14"/>
      <c r="H59" s="14">
        <v>0</v>
      </c>
      <c r="I59" s="41"/>
      <c r="J59" s="14">
        <v>0</v>
      </c>
      <c r="K59" s="41"/>
      <c r="L59" s="14">
        <v>0</v>
      </c>
      <c r="M59" s="14"/>
      <c r="N59" s="14">
        <v>73446480</v>
      </c>
      <c r="O59" s="41"/>
      <c r="P59" s="98">
        <f>SUM(L59:N59)</f>
        <v>73446480</v>
      </c>
      <c r="Q59" s="41"/>
      <c r="R59" s="14">
        <f>SUM(D59:J59,P59)</f>
        <v>73446480</v>
      </c>
      <c r="S59" s="41"/>
      <c r="T59" s="14">
        <v>0</v>
      </c>
      <c r="U59" s="41"/>
      <c r="V59" s="14">
        <f>SUM(R59:T59)</f>
        <v>73446480</v>
      </c>
    </row>
    <row r="60" spans="1:24" ht="19.5" customHeight="1">
      <c r="A60" s="87" t="s">
        <v>136</v>
      </c>
      <c r="B60" s="85">
        <v>34</v>
      </c>
      <c r="C60" s="85"/>
      <c r="D60" s="64">
        <v>0</v>
      </c>
      <c r="E60" s="86"/>
      <c r="F60" s="14">
        <v>0</v>
      </c>
      <c r="G60" s="14"/>
      <c r="H60" s="14">
        <v>0</v>
      </c>
      <c r="I60" s="41"/>
      <c r="J60" s="14">
        <v>-62588285</v>
      </c>
      <c r="K60" s="41"/>
      <c r="L60" s="14">
        <v>0</v>
      </c>
      <c r="M60" s="14"/>
      <c r="N60" s="14">
        <v>0</v>
      </c>
      <c r="O60" s="41"/>
      <c r="P60" s="98">
        <f>SUM(L60:N60)</f>
        <v>0</v>
      </c>
      <c r="Q60" s="41"/>
      <c r="R60" s="14">
        <f>SUM(D60:J60,P60)</f>
        <v>-62588285</v>
      </c>
      <c r="S60" s="41"/>
      <c r="T60" s="14">
        <v>0</v>
      </c>
      <c r="U60" s="41"/>
      <c r="V60" s="14">
        <f>SUM(R60:T60)</f>
        <v>-62588285</v>
      </c>
    </row>
    <row r="61" spans="1:24" ht="19.5" customHeight="1">
      <c r="A61" s="87" t="s">
        <v>137</v>
      </c>
      <c r="B61" s="85"/>
      <c r="C61" s="85"/>
      <c r="D61" s="64">
        <v>0</v>
      </c>
      <c r="E61" s="86"/>
      <c r="F61" s="14">
        <v>0</v>
      </c>
      <c r="G61" s="14"/>
      <c r="H61" s="14">
        <v>0</v>
      </c>
      <c r="I61" s="41"/>
      <c r="J61" s="14">
        <v>0</v>
      </c>
      <c r="K61" s="41"/>
      <c r="L61" s="14">
        <v>0</v>
      </c>
      <c r="M61" s="14"/>
      <c r="N61" s="14">
        <v>0</v>
      </c>
      <c r="O61" s="41"/>
      <c r="P61" s="98">
        <f>SUM(L61:N61)</f>
        <v>0</v>
      </c>
      <c r="Q61" s="41"/>
      <c r="R61" s="14">
        <f>SUM(D61:J61,P61)</f>
        <v>0</v>
      </c>
      <c r="S61" s="41"/>
      <c r="T61" s="14">
        <v>-14059633</v>
      </c>
      <c r="U61" s="41"/>
      <c r="V61" s="14">
        <f>SUM(R61:T61)</f>
        <v>-14059633</v>
      </c>
    </row>
    <row r="62" spans="1:24" ht="19.5" customHeight="1">
      <c r="A62" s="89" t="s">
        <v>142</v>
      </c>
      <c r="B62" s="85"/>
      <c r="C62" s="85"/>
      <c r="D62" s="31">
        <f>SUM(D59:D61)</f>
        <v>0</v>
      </c>
      <c r="E62" s="86"/>
      <c r="F62" s="31">
        <f>SUM(F59:F61)</f>
        <v>0</v>
      </c>
      <c r="G62" s="32"/>
      <c r="H62" s="31">
        <f>SUM(H59:H61)</f>
        <v>0</v>
      </c>
      <c r="I62" s="86"/>
      <c r="J62" s="31">
        <f>SUM(J59:J61)</f>
        <v>-62588285</v>
      </c>
      <c r="K62" s="86"/>
      <c r="L62" s="31">
        <f>SUM(L59:L61)</f>
        <v>0</v>
      </c>
      <c r="M62" s="32"/>
      <c r="N62" s="31">
        <f>SUM(N59:N61)</f>
        <v>73446480</v>
      </c>
      <c r="O62" s="86"/>
      <c r="P62" s="31">
        <f>SUM(P59:P61)</f>
        <v>73446480</v>
      </c>
      <c r="Q62" s="86"/>
      <c r="R62" s="31">
        <f>SUM(R59:R61)</f>
        <v>10858195</v>
      </c>
      <c r="S62" s="86"/>
      <c r="T62" s="31">
        <f>SUM(T59:T61)</f>
        <v>-14059633</v>
      </c>
      <c r="U62" s="86"/>
      <c r="V62" s="31">
        <f>SUM(V59:V61)</f>
        <v>-3201438</v>
      </c>
    </row>
    <row r="63" spans="1:24" ht="19.5" customHeight="1">
      <c r="A63" s="84"/>
      <c r="B63" s="85"/>
      <c r="C63" s="85"/>
      <c r="D63" s="45"/>
      <c r="E63" s="86"/>
      <c r="F63" s="45"/>
      <c r="G63" s="32"/>
      <c r="H63" s="45"/>
      <c r="I63" s="86"/>
      <c r="J63" s="45"/>
      <c r="K63" s="86"/>
      <c r="L63" s="45"/>
      <c r="M63" s="32"/>
      <c r="N63" s="45"/>
      <c r="O63" s="86"/>
      <c r="P63" s="45"/>
      <c r="Q63" s="86"/>
      <c r="R63" s="45"/>
      <c r="S63" s="86"/>
      <c r="T63" s="45"/>
      <c r="U63" s="86"/>
      <c r="V63" s="45"/>
    </row>
    <row r="64" spans="1:24" ht="19.5" customHeight="1">
      <c r="A64" s="84" t="s">
        <v>139</v>
      </c>
      <c r="B64" s="85"/>
      <c r="C64" s="85"/>
      <c r="D64" s="14"/>
      <c r="E64" s="41"/>
      <c r="F64" s="14"/>
      <c r="G64" s="14"/>
      <c r="H64" s="14"/>
      <c r="I64" s="41"/>
      <c r="J64" s="14"/>
      <c r="K64" s="41"/>
      <c r="L64" s="14"/>
      <c r="M64" s="41"/>
      <c r="N64" s="14"/>
      <c r="O64" s="41"/>
      <c r="P64" s="14"/>
      <c r="Q64" s="41"/>
      <c r="R64" s="14"/>
      <c r="S64" s="41"/>
      <c r="T64" s="25"/>
      <c r="U64" s="14"/>
      <c r="V64" s="14"/>
    </row>
    <row r="65" spans="1:23" ht="19.5" customHeight="1">
      <c r="A65" s="87" t="s">
        <v>140</v>
      </c>
      <c r="B65" s="85"/>
      <c r="C65" s="85"/>
      <c r="D65" s="14">
        <v>0</v>
      </c>
      <c r="E65" s="41"/>
      <c r="F65" s="14">
        <v>0</v>
      </c>
      <c r="G65" s="14"/>
      <c r="H65" s="14">
        <v>0</v>
      </c>
      <c r="I65" s="41"/>
      <c r="J65" s="14">
        <v>2189104</v>
      </c>
      <c r="K65" s="41"/>
      <c r="L65" s="41">
        <v>0</v>
      </c>
      <c r="M65" s="41"/>
      <c r="N65" s="14">
        <v>0</v>
      </c>
      <c r="O65" s="41"/>
      <c r="P65" s="14">
        <v>0</v>
      </c>
      <c r="Q65" s="41"/>
      <c r="R65" s="14">
        <f>SUM(D65:J65,P65)</f>
        <v>2189104</v>
      </c>
      <c r="S65" s="41"/>
      <c r="T65" s="14">
        <f>-J65</f>
        <v>-2189104</v>
      </c>
      <c r="U65" s="41"/>
      <c r="V65" s="14">
        <f>SUM(R65:T65)</f>
        <v>0</v>
      </c>
    </row>
    <row r="66" spans="1:23" s="81" customFormat="1" ht="19.5" customHeight="1">
      <c r="A66" s="89" t="s">
        <v>141</v>
      </c>
      <c r="B66" s="90"/>
      <c r="C66" s="90"/>
      <c r="D66" s="31">
        <f>SUM(D65)</f>
        <v>0</v>
      </c>
      <c r="E66" s="86"/>
      <c r="F66" s="31">
        <f>SUM(F65)</f>
        <v>0</v>
      </c>
      <c r="G66" s="32"/>
      <c r="H66" s="31">
        <f>SUM(H65)</f>
        <v>0</v>
      </c>
      <c r="I66" s="86"/>
      <c r="J66" s="31">
        <f>SUM(J65)</f>
        <v>2189104</v>
      </c>
      <c r="K66" s="86"/>
      <c r="L66" s="31">
        <f>SUM(L65)</f>
        <v>0</v>
      </c>
      <c r="M66" s="86"/>
      <c r="N66" s="31">
        <f>SUM(N65)</f>
        <v>0</v>
      </c>
      <c r="O66" s="86"/>
      <c r="P66" s="31">
        <f>SUM(P65)</f>
        <v>0</v>
      </c>
      <c r="Q66" s="86"/>
      <c r="R66" s="31">
        <f>SUM(R65)</f>
        <v>2189104</v>
      </c>
      <c r="S66" s="86"/>
      <c r="T66" s="31">
        <f>SUM(T65)</f>
        <v>-2189104</v>
      </c>
      <c r="U66" s="86"/>
      <c r="V66" s="31">
        <f>SUM(V65)</f>
        <v>0</v>
      </c>
      <c r="W66" s="79"/>
    </row>
    <row r="67" spans="1:23" ht="19.5" customHeight="1">
      <c r="A67" s="84"/>
      <c r="B67" s="85"/>
      <c r="C67" s="85"/>
      <c r="D67" s="45"/>
      <c r="E67" s="86"/>
      <c r="F67" s="45"/>
      <c r="G67" s="32"/>
      <c r="H67" s="45"/>
      <c r="I67" s="86"/>
      <c r="J67" s="45"/>
      <c r="K67" s="86"/>
      <c r="L67" s="45"/>
      <c r="M67" s="32"/>
      <c r="N67" s="45"/>
      <c r="O67" s="86"/>
      <c r="P67" s="45"/>
      <c r="Q67" s="86"/>
      <c r="R67" s="45"/>
      <c r="S67" s="86"/>
      <c r="T67" s="45"/>
      <c r="U67" s="86"/>
      <c r="V67" s="45"/>
    </row>
    <row r="68" spans="1:23" ht="19.5" customHeight="1">
      <c r="A68" s="84" t="s">
        <v>142</v>
      </c>
      <c r="B68" s="85"/>
      <c r="C68" s="85"/>
      <c r="D68" s="46">
        <f>D62+D66</f>
        <v>0</v>
      </c>
      <c r="E68" s="86"/>
      <c r="F68" s="46">
        <f>F62+F66</f>
        <v>0</v>
      </c>
      <c r="G68" s="32"/>
      <c r="H68" s="46">
        <f>H62+H66</f>
        <v>0</v>
      </c>
      <c r="I68" s="86"/>
      <c r="J68" s="46">
        <f>J62+J66</f>
        <v>-60399181</v>
      </c>
      <c r="K68" s="86"/>
      <c r="L68" s="46">
        <f>L62+L66</f>
        <v>0</v>
      </c>
      <c r="M68" s="86"/>
      <c r="N68" s="46">
        <f>N62+N66</f>
        <v>73446480</v>
      </c>
      <c r="O68" s="86"/>
      <c r="P68" s="46">
        <f>P62+P66</f>
        <v>73446480</v>
      </c>
      <c r="Q68" s="86"/>
      <c r="R68" s="46">
        <f>R62+R66</f>
        <v>13047299</v>
      </c>
      <c r="S68" s="86"/>
      <c r="T68" s="46">
        <f>T62+T66</f>
        <v>-16248737</v>
      </c>
      <c r="U68" s="86"/>
      <c r="V68" s="46">
        <f>V62+V66</f>
        <v>-3201438</v>
      </c>
    </row>
    <row r="69" spans="1:23" s="81" customFormat="1" ht="19.5" customHeight="1">
      <c r="A69" s="84"/>
      <c r="B69" s="90"/>
      <c r="C69" s="90"/>
      <c r="D69" s="45"/>
      <c r="E69" s="86"/>
      <c r="F69" s="45"/>
      <c r="G69" s="32"/>
      <c r="H69" s="45"/>
      <c r="I69" s="86"/>
      <c r="J69" s="45"/>
      <c r="K69" s="86"/>
      <c r="L69" s="45"/>
      <c r="M69" s="32"/>
      <c r="N69" s="45"/>
      <c r="O69" s="86"/>
      <c r="P69" s="45"/>
      <c r="Q69" s="86"/>
      <c r="R69" s="45"/>
      <c r="S69" s="86"/>
      <c r="T69" s="45"/>
      <c r="U69" s="86"/>
      <c r="V69" s="45"/>
      <c r="W69" s="79"/>
    </row>
    <row r="70" spans="1:23" ht="19.5" customHeight="1">
      <c r="A70" s="84" t="s">
        <v>225</v>
      </c>
      <c r="B70" s="85"/>
      <c r="C70" s="85"/>
      <c r="D70" s="25"/>
      <c r="E70" s="14"/>
      <c r="F70" s="25"/>
      <c r="G70" s="25"/>
      <c r="H70" s="25"/>
      <c r="I70" s="14"/>
      <c r="J70" s="25"/>
      <c r="K70" s="14"/>
      <c r="L70" s="25"/>
      <c r="M70" s="25"/>
      <c r="N70" s="25"/>
      <c r="O70" s="14"/>
      <c r="P70" s="25"/>
      <c r="Q70" s="14"/>
      <c r="R70" s="14"/>
      <c r="S70" s="14"/>
      <c r="T70" s="14"/>
      <c r="U70" s="14"/>
      <c r="V70" s="14"/>
    </row>
    <row r="71" spans="1:23" ht="19.5" customHeight="1">
      <c r="A71" s="91" t="s">
        <v>149</v>
      </c>
      <c r="B71" s="85"/>
      <c r="C71" s="85"/>
      <c r="D71" s="25">
        <v>0</v>
      </c>
      <c r="E71" s="14"/>
      <c r="F71" s="25">
        <v>0</v>
      </c>
      <c r="G71" s="25"/>
      <c r="H71" s="25">
        <v>0</v>
      </c>
      <c r="I71" s="14"/>
      <c r="J71" s="14">
        <f>SCI!D62</f>
        <v>198630796</v>
      </c>
      <c r="K71" s="14"/>
      <c r="L71" s="25">
        <v>0</v>
      </c>
      <c r="M71" s="25"/>
      <c r="N71" s="25">
        <v>0</v>
      </c>
      <c r="O71" s="14"/>
      <c r="P71" s="25">
        <v>0</v>
      </c>
      <c r="Q71" s="14"/>
      <c r="R71" s="14">
        <f>SUM(D71:J71,P71)</f>
        <v>198630796</v>
      </c>
      <c r="S71" s="14"/>
      <c r="T71" s="14">
        <f>SCI!D63</f>
        <v>4407106</v>
      </c>
      <c r="U71" s="14"/>
      <c r="V71" s="14">
        <f>SUM(R71:T71)</f>
        <v>203037902</v>
      </c>
    </row>
    <row r="72" spans="1:23" ht="19.5" customHeight="1">
      <c r="A72" s="91" t="s">
        <v>88</v>
      </c>
      <c r="B72" s="85"/>
      <c r="C72" s="85"/>
      <c r="D72" s="25">
        <v>0</v>
      </c>
      <c r="E72" s="14"/>
      <c r="F72" s="25">
        <v>0</v>
      </c>
      <c r="G72" s="25"/>
      <c r="H72" s="25">
        <v>0</v>
      </c>
      <c r="I72" s="14"/>
      <c r="J72" s="25">
        <f>SCI!D67-SCI!D62</f>
        <v>0</v>
      </c>
      <c r="K72" s="14"/>
      <c r="L72" s="25">
        <v>0</v>
      </c>
      <c r="M72" s="25"/>
      <c r="N72" s="25">
        <v>0</v>
      </c>
      <c r="O72" s="14"/>
      <c r="P72" s="25">
        <v>0</v>
      </c>
      <c r="Q72" s="14"/>
      <c r="R72" s="14">
        <f>SUM(D72:J72,P72)</f>
        <v>0</v>
      </c>
      <c r="S72" s="14"/>
      <c r="T72" s="14">
        <f>SCI!D68-SCI!D63</f>
        <v>0</v>
      </c>
      <c r="U72" s="14"/>
      <c r="V72" s="14">
        <f>SUM(R72:T72)</f>
        <v>0</v>
      </c>
    </row>
    <row r="73" spans="1:23" ht="19.5" customHeight="1">
      <c r="A73" s="89" t="s">
        <v>226</v>
      </c>
      <c r="B73" s="85"/>
      <c r="C73" s="85"/>
      <c r="D73" s="31">
        <f>SUM(D71:D72)</f>
        <v>0</v>
      </c>
      <c r="E73" s="86"/>
      <c r="F73" s="31">
        <f>SUM(F71:F72)</f>
        <v>0</v>
      </c>
      <c r="G73" s="32"/>
      <c r="H73" s="31">
        <f>SUM(H71:H72)</f>
        <v>0</v>
      </c>
      <c r="I73" s="86"/>
      <c r="J73" s="31">
        <f>SUM(J71:J72)</f>
        <v>198630796</v>
      </c>
      <c r="K73" s="86"/>
      <c r="L73" s="31">
        <f>SUM(L71:L72)</f>
        <v>0</v>
      </c>
      <c r="M73" s="32"/>
      <c r="N73" s="31">
        <f>SUM(N71:N72)</f>
        <v>0</v>
      </c>
      <c r="O73" s="86"/>
      <c r="P73" s="31">
        <f>SUM(P71:P72)</f>
        <v>0</v>
      </c>
      <c r="Q73" s="86"/>
      <c r="R73" s="31">
        <f>SUM(R71:R72)</f>
        <v>198630796</v>
      </c>
      <c r="S73" s="86"/>
      <c r="T73" s="31">
        <f>SUM(T71:T72)</f>
        <v>4407106</v>
      </c>
      <c r="U73" s="86"/>
      <c r="V73" s="31">
        <f>SUM(V71:V72)</f>
        <v>203037902</v>
      </c>
    </row>
    <row r="74" spans="1:23" ht="9.75" customHeight="1">
      <c r="A74" s="92"/>
      <c r="B74" s="93"/>
      <c r="C74" s="93"/>
      <c r="D74" s="45"/>
      <c r="E74" s="94"/>
      <c r="F74" s="45"/>
      <c r="G74" s="45"/>
      <c r="H74" s="45"/>
      <c r="I74" s="94"/>
      <c r="J74" s="45"/>
      <c r="K74" s="94"/>
      <c r="L74" s="45"/>
      <c r="M74" s="45"/>
      <c r="N74" s="45"/>
      <c r="O74" s="94"/>
      <c r="P74" s="45"/>
      <c r="Q74" s="94"/>
      <c r="R74" s="45"/>
      <c r="S74" s="94"/>
      <c r="T74" s="45"/>
      <c r="U74" s="94"/>
      <c r="V74" s="45"/>
    </row>
    <row r="75" spans="1:23" ht="19.5" customHeight="1">
      <c r="A75" s="87" t="s">
        <v>145</v>
      </c>
      <c r="B75" s="85">
        <v>23</v>
      </c>
      <c r="C75" s="85"/>
      <c r="D75" s="63">
        <v>0</v>
      </c>
      <c r="E75" s="88"/>
      <c r="F75" s="95">
        <v>0</v>
      </c>
      <c r="G75" s="64"/>
      <c r="H75" s="63">
        <v>3486164</v>
      </c>
      <c r="I75" s="88"/>
      <c r="J75" s="63">
        <v>-3486164</v>
      </c>
      <c r="K75" s="88"/>
      <c r="L75" s="95">
        <v>0</v>
      </c>
      <c r="M75" s="64"/>
      <c r="N75" s="63">
        <v>0</v>
      </c>
      <c r="O75" s="88"/>
      <c r="P75" s="63">
        <v>0</v>
      </c>
      <c r="Q75" s="88"/>
      <c r="R75" s="34">
        <f>SUM(D75:J75,P75)</f>
        <v>0</v>
      </c>
      <c r="S75" s="88"/>
      <c r="T75" s="95">
        <v>0</v>
      </c>
      <c r="U75" s="88"/>
      <c r="V75" s="63">
        <v>0</v>
      </c>
    </row>
    <row r="76" spans="1:23" s="81" customFormat="1" ht="12.75" customHeight="1">
      <c r="A76" s="84"/>
      <c r="B76" s="90"/>
      <c r="C76" s="90"/>
      <c r="D76" s="65"/>
      <c r="E76" s="86"/>
      <c r="F76" s="65"/>
      <c r="G76" s="32"/>
      <c r="H76" s="45"/>
      <c r="I76" s="86"/>
      <c r="J76" s="45"/>
      <c r="K76" s="86"/>
      <c r="L76" s="65"/>
      <c r="M76" s="32"/>
      <c r="N76" s="45"/>
      <c r="O76" s="86"/>
      <c r="P76" s="45"/>
      <c r="Q76" s="86"/>
      <c r="R76" s="45"/>
      <c r="S76" s="86"/>
      <c r="T76" s="65"/>
      <c r="U76" s="86"/>
      <c r="V76" s="45"/>
      <c r="W76" s="79"/>
    </row>
    <row r="77" spans="1:23" ht="19.5" customHeight="1" thickBot="1">
      <c r="A77" s="84" t="s">
        <v>219</v>
      </c>
      <c r="B77" s="85"/>
      <c r="C77" s="85"/>
      <c r="D77" s="35">
        <f>SUM(D55,D68,D73,D75)</f>
        <v>417255236</v>
      </c>
      <c r="E77" s="45"/>
      <c r="F77" s="35">
        <f>SUM(F55,F68,F73,F75)</f>
        <v>1840524772</v>
      </c>
      <c r="G77" s="45"/>
      <c r="H77" s="35">
        <f>SUM(H55,H68,H73,H75)</f>
        <v>45209430</v>
      </c>
      <c r="I77" s="45"/>
      <c r="J77" s="35">
        <f>SUM(J55,J68,J73,J75)</f>
        <v>585592768</v>
      </c>
      <c r="K77" s="45"/>
      <c r="L77" s="35">
        <f>SUM(L55,L68,L73,L75)</f>
        <v>-1734818</v>
      </c>
      <c r="M77" s="45"/>
      <c r="N77" s="35">
        <f>SUM(N55,N68,N73,N75)</f>
        <v>93381781</v>
      </c>
      <c r="O77" s="45"/>
      <c r="P77" s="35">
        <f>SUM(P55,P68,P73,P75)</f>
        <v>91646963</v>
      </c>
      <c r="Q77" s="45"/>
      <c r="R77" s="35">
        <f>SUM(R55,R68,R73,R75)</f>
        <v>2980229169</v>
      </c>
      <c r="S77" s="45"/>
      <c r="T77" s="35">
        <f>SUM(T55,T68,T73,T75)</f>
        <v>6277175</v>
      </c>
      <c r="U77" s="45"/>
      <c r="V77" s="35">
        <f>SUM(V55,V68,V73,V75)</f>
        <v>2986506344</v>
      </c>
      <c r="W77" s="57">
        <f>V77-'SFP (CONSO)'!D75</f>
        <v>0</v>
      </c>
    </row>
    <row r="78" spans="1:23" ht="19.5" customHeight="1" thickTop="1"/>
    <row r="80" spans="1:23" ht="19.5" customHeight="1">
      <c r="D80" s="13">
        <f>D77-'SFP (CONSO)'!D65</f>
        <v>0</v>
      </c>
      <c r="F80" s="12">
        <f>F77-'SFP (CONSO)'!D66</f>
        <v>0</v>
      </c>
      <c r="H80" s="12">
        <f>H77-'SFP (CONSO)'!D69</f>
        <v>0</v>
      </c>
      <c r="J80" s="12">
        <f>J77-'SFP (CONSO)'!D70</f>
        <v>0</v>
      </c>
      <c r="P80" s="13">
        <f>P77-'SFP (CONSO)'!D71</f>
        <v>0</v>
      </c>
      <c r="T80" s="13">
        <f>T77-'SFP (CONSO)'!D74</f>
        <v>0</v>
      </c>
      <c r="V80" s="12">
        <f>V77-'SFP (CONSO)'!D75</f>
        <v>0</v>
      </c>
    </row>
  </sheetData>
  <mergeCells count="8">
    <mergeCell ref="D51:V51"/>
    <mergeCell ref="D5:V5"/>
    <mergeCell ref="H6:J6"/>
    <mergeCell ref="L6:P6"/>
    <mergeCell ref="D11:V11"/>
    <mergeCell ref="D45:V45"/>
    <mergeCell ref="H46:J46"/>
    <mergeCell ref="L46:P46"/>
  </mergeCells>
  <pageMargins left="0.7" right="0.3" top="0.48" bottom="0.5" header="0.49" footer="0.5"/>
  <pageSetup paperSize="9" scale="65" firstPageNumber="11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showGridLines="0" view="pageBreakPreview" zoomScale="90" zoomScaleNormal="100" zoomScaleSheetLayoutView="90" workbookViewId="0"/>
  </sheetViews>
  <sheetFormatPr defaultRowHeight="18.75" customHeight="1"/>
  <cols>
    <col min="1" max="1" width="61.85546875" style="101" customWidth="1"/>
    <col min="2" max="2" width="11.7109375" style="118" customWidth="1"/>
    <col min="3" max="3" width="1.5703125" style="118" customWidth="1"/>
    <col min="4" max="4" width="15" style="100" customWidth="1"/>
    <col min="5" max="5" width="1.7109375" style="100" customWidth="1"/>
    <col min="6" max="6" width="17" style="100" bestFit="1" customWidth="1"/>
    <col min="7" max="7" width="1.140625" style="100" customWidth="1"/>
    <col min="8" max="8" width="17.7109375" style="100" customWidth="1"/>
    <col min="9" max="9" width="1.85546875" style="100" customWidth="1"/>
    <col min="10" max="10" width="14.140625" style="100" customWidth="1"/>
    <col min="11" max="11" width="1.42578125" style="100" customWidth="1"/>
    <col min="12" max="12" width="17.5703125" style="100" bestFit="1" customWidth="1"/>
    <col min="13" max="13" width="1.140625" style="100" customWidth="1"/>
    <col min="14" max="14" width="17" style="100" customWidth="1"/>
    <col min="15" max="15" width="1.140625" style="100" customWidth="1"/>
    <col min="16" max="16" width="17.28515625" style="100" customWidth="1"/>
    <col min="17" max="16384" width="9.140625" style="101"/>
  </cols>
  <sheetData>
    <row r="1" spans="1:16" ht="18.75" customHeight="1">
      <c r="A1" s="1" t="s">
        <v>0</v>
      </c>
      <c r="B1" s="99"/>
      <c r="C1" s="99"/>
    </row>
    <row r="2" spans="1:16" ht="18.75" customHeight="1">
      <c r="A2" s="9" t="s">
        <v>220</v>
      </c>
      <c r="B2" s="102"/>
      <c r="C2" s="102"/>
    </row>
    <row r="4" spans="1:16" ht="18.75" customHeight="1">
      <c r="A4" s="103"/>
      <c r="B4" s="104"/>
      <c r="C4" s="104"/>
      <c r="D4" s="175" t="s">
        <v>150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</row>
    <row r="5" spans="1:16" ht="18.75" customHeight="1">
      <c r="A5" s="103"/>
      <c r="B5" s="104"/>
      <c r="C5" s="104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6" t="s">
        <v>151</v>
      </c>
      <c r="O5" s="105"/>
      <c r="P5" s="105"/>
    </row>
    <row r="6" spans="1:16" ht="18.75" customHeight="1">
      <c r="A6" s="103"/>
      <c r="B6" s="104"/>
      <c r="C6" s="104"/>
      <c r="D6" s="105"/>
      <c r="E6" s="105"/>
      <c r="F6" s="106"/>
      <c r="G6" s="105"/>
      <c r="H6" s="105"/>
      <c r="I6" s="106"/>
      <c r="J6" s="176" t="s">
        <v>55</v>
      </c>
      <c r="K6" s="177"/>
      <c r="L6" s="177"/>
      <c r="M6" s="105"/>
      <c r="N6" s="107" t="s">
        <v>126</v>
      </c>
      <c r="O6" s="105"/>
      <c r="P6" s="105"/>
    </row>
    <row r="7" spans="1:16" ht="18.75" customHeight="1">
      <c r="A7" s="108"/>
      <c r="B7" s="109"/>
      <c r="C7" s="109"/>
      <c r="D7" s="53" t="s">
        <v>103</v>
      </c>
      <c r="E7" s="53"/>
      <c r="F7" s="53"/>
      <c r="G7" s="106"/>
      <c r="H7" s="106" t="s">
        <v>248</v>
      </c>
      <c r="I7" s="53"/>
      <c r="J7" s="106"/>
      <c r="K7" s="106"/>
      <c r="L7" s="106"/>
      <c r="M7" s="106"/>
      <c r="N7" s="73" t="s">
        <v>106</v>
      </c>
      <c r="O7" s="106"/>
      <c r="P7" s="73"/>
    </row>
    <row r="8" spans="1:16" ht="18.75" customHeight="1">
      <c r="A8" s="108"/>
      <c r="B8" s="109"/>
      <c r="C8" s="109"/>
      <c r="D8" s="53" t="s">
        <v>104</v>
      </c>
      <c r="E8" s="53"/>
      <c r="F8" s="53" t="s">
        <v>111</v>
      </c>
      <c r="G8" s="106"/>
      <c r="H8" s="106" t="s">
        <v>191</v>
      </c>
      <c r="I8" s="53"/>
      <c r="J8" s="53" t="s">
        <v>112</v>
      </c>
      <c r="K8" s="106"/>
      <c r="M8" s="106"/>
      <c r="N8" s="73" t="s">
        <v>115</v>
      </c>
      <c r="O8" s="106"/>
      <c r="P8" s="73"/>
    </row>
    <row r="9" spans="1:16" ht="18.75" customHeight="1">
      <c r="A9" s="108"/>
      <c r="B9" s="109" t="s">
        <v>7</v>
      </c>
      <c r="C9" s="109"/>
      <c r="D9" s="53" t="s">
        <v>152</v>
      </c>
      <c r="E9" s="53"/>
      <c r="F9" s="53" t="s">
        <v>121</v>
      </c>
      <c r="G9" s="106"/>
      <c r="H9" s="106" t="s">
        <v>190</v>
      </c>
      <c r="I9" s="53"/>
      <c r="J9" s="53" t="s">
        <v>122</v>
      </c>
      <c r="K9" s="106"/>
      <c r="L9" s="52" t="s">
        <v>153</v>
      </c>
      <c r="M9" s="106"/>
      <c r="N9" s="53" t="s">
        <v>125</v>
      </c>
      <c r="O9" s="106"/>
      <c r="P9" s="73" t="s">
        <v>63</v>
      </c>
    </row>
    <row r="10" spans="1:16" ht="18.75" customHeight="1">
      <c r="A10" s="108"/>
      <c r="B10" s="109"/>
      <c r="C10" s="109"/>
      <c r="D10" s="173" t="s">
        <v>201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</row>
    <row r="11" spans="1:16" ht="18.75" customHeight="1">
      <c r="A11" s="83" t="s">
        <v>215</v>
      </c>
      <c r="B11" s="109"/>
      <c r="C11" s="109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6" ht="18.75" customHeight="1">
      <c r="A12" s="84" t="s">
        <v>130</v>
      </c>
      <c r="B12" s="56"/>
      <c r="C12" s="56"/>
      <c r="D12" s="32">
        <v>266040531</v>
      </c>
      <c r="E12" s="32"/>
      <c r="F12" s="32">
        <v>799687277</v>
      </c>
      <c r="G12" s="86"/>
      <c r="H12" s="32">
        <v>0</v>
      </c>
      <c r="I12" s="32"/>
      <c r="J12" s="32">
        <v>26350000</v>
      </c>
      <c r="K12" s="86"/>
      <c r="L12" s="32">
        <v>741143166</v>
      </c>
      <c r="M12" s="86"/>
      <c r="N12" s="32">
        <v>0</v>
      </c>
      <c r="O12" s="32"/>
      <c r="P12" s="32">
        <f>SUM(D12:O12)</f>
        <v>1833220974</v>
      </c>
    </row>
    <row r="13" spans="1:16" ht="18.75" customHeight="1">
      <c r="A13" s="87" t="s">
        <v>224</v>
      </c>
      <c r="B13" s="10">
        <v>3</v>
      </c>
      <c r="C13" s="10"/>
      <c r="D13" s="63">
        <v>0</v>
      </c>
      <c r="E13" s="64">
        <v>0</v>
      </c>
      <c r="F13" s="63">
        <v>0</v>
      </c>
      <c r="G13" s="88"/>
      <c r="H13" s="63">
        <v>0</v>
      </c>
      <c r="I13" s="64"/>
      <c r="J13" s="63">
        <v>0</v>
      </c>
      <c r="K13" s="88"/>
      <c r="L13" s="63">
        <v>-31810833</v>
      </c>
      <c r="M13" s="88"/>
      <c r="N13" s="63">
        <v>0</v>
      </c>
      <c r="O13" s="64"/>
      <c r="P13" s="64">
        <f>SUM(D13:O13)</f>
        <v>-31810833</v>
      </c>
    </row>
    <row r="14" spans="1:16" ht="18.75" customHeight="1">
      <c r="A14" s="84" t="s">
        <v>131</v>
      </c>
      <c r="B14" s="56"/>
      <c r="C14" s="56"/>
      <c r="D14" s="31">
        <f>SUM(D12:D13)</f>
        <v>266040531</v>
      </c>
      <c r="E14" s="32"/>
      <c r="F14" s="31">
        <f>SUM(F12:F13)</f>
        <v>799687277</v>
      </c>
      <c r="G14" s="86"/>
      <c r="H14" s="31">
        <f>SUM(H12:H13)</f>
        <v>0</v>
      </c>
      <c r="I14" s="32"/>
      <c r="J14" s="31">
        <f>SUM(J12:J13)</f>
        <v>26350000</v>
      </c>
      <c r="K14" s="86"/>
      <c r="L14" s="31">
        <f>SUM(L12:L13)</f>
        <v>709332333</v>
      </c>
      <c r="M14" s="86"/>
      <c r="N14" s="31">
        <f>SUM(N12:N13)</f>
        <v>0</v>
      </c>
      <c r="O14" s="32"/>
      <c r="P14" s="31">
        <f>SUM(P12:P13)</f>
        <v>1801410141</v>
      </c>
    </row>
    <row r="15" spans="1:16" ht="11.25" customHeight="1">
      <c r="A15" s="79"/>
      <c r="B15" s="56"/>
      <c r="C15" s="56"/>
      <c r="D15" s="32"/>
      <c r="E15" s="32"/>
      <c r="F15" s="32"/>
      <c r="G15" s="86"/>
      <c r="H15" s="32"/>
      <c r="I15" s="32"/>
      <c r="J15" s="32"/>
      <c r="K15" s="86"/>
      <c r="L15" s="32"/>
      <c r="M15" s="86"/>
      <c r="N15" s="32"/>
      <c r="O15" s="32"/>
      <c r="P15" s="32"/>
    </row>
    <row r="16" spans="1:16" ht="18.75" customHeight="1">
      <c r="A16" s="84" t="s">
        <v>132</v>
      </c>
      <c r="B16" s="85"/>
      <c r="C16" s="85"/>
      <c r="D16" s="32"/>
      <c r="E16" s="86"/>
      <c r="F16" s="32"/>
      <c r="G16" s="86"/>
      <c r="H16" s="32"/>
      <c r="I16" s="32"/>
      <c r="J16" s="32"/>
      <c r="K16" s="86"/>
      <c r="L16" s="32"/>
      <c r="M16" s="86"/>
      <c r="N16" s="32"/>
      <c r="O16" s="32"/>
      <c r="P16" s="32"/>
    </row>
    <row r="17" spans="1:17" ht="18.75" customHeight="1">
      <c r="A17" s="89" t="s">
        <v>133</v>
      </c>
      <c r="B17" s="85"/>
      <c r="C17" s="85"/>
      <c r="D17" s="6"/>
      <c r="E17" s="41"/>
      <c r="F17" s="14"/>
      <c r="G17" s="14"/>
      <c r="H17" s="14"/>
      <c r="I17" s="14"/>
      <c r="J17" s="25"/>
      <c r="K17" s="14"/>
      <c r="L17" s="14"/>
      <c r="M17" s="14"/>
      <c r="N17" s="14"/>
      <c r="O17" s="14"/>
      <c r="P17" s="14"/>
    </row>
    <row r="18" spans="1:17" ht="18.75" customHeight="1">
      <c r="A18" s="87" t="s">
        <v>134</v>
      </c>
      <c r="B18" s="104">
        <v>22</v>
      </c>
      <c r="C18" s="104"/>
      <c r="D18" s="95">
        <v>32022574</v>
      </c>
      <c r="E18" s="25"/>
      <c r="F18" s="25">
        <v>1040837495</v>
      </c>
      <c r="G18" s="14"/>
      <c r="H18" s="14">
        <v>0</v>
      </c>
      <c r="I18" s="25"/>
      <c r="J18" s="25">
        <v>0</v>
      </c>
      <c r="K18" s="14"/>
      <c r="L18" s="14">
        <v>0</v>
      </c>
      <c r="M18" s="14"/>
      <c r="N18" s="25">
        <v>0</v>
      </c>
      <c r="O18" s="25"/>
      <c r="P18" s="14">
        <f>SUM(D18:O18)</f>
        <v>1072860069</v>
      </c>
    </row>
    <row r="19" spans="1:17" ht="18.75" customHeight="1">
      <c r="A19" s="87" t="s">
        <v>135</v>
      </c>
      <c r="B19" s="104">
        <v>22</v>
      </c>
      <c r="C19" s="104"/>
      <c r="D19" s="95">
        <v>119192131</v>
      </c>
      <c r="E19" s="25"/>
      <c r="F19" s="25">
        <v>0</v>
      </c>
      <c r="G19" s="14"/>
      <c r="H19" s="14">
        <v>0</v>
      </c>
      <c r="I19" s="25"/>
      <c r="J19" s="25">
        <v>0</v>
      </c>
      <c r="K19" s="14"/>
      <c r="L19" s="14">
        <v>0</v>
      </c>
      <c r="M19" s="14"/>
      <c r="N19" s="25">
        <v>0</v>
      </c>
      <c r="O19" s="25"/>
      <c r="P19" s="14">
        <f>SUM(D19:O19)</f>
        <v>119192131</v>
      </c>
    </row>
    <row r="20" spans="1:17" ht="18.75" customHeight="1">
      <c r="A20" s="87" t="s">
        <v>193</v>
      </c>
      <c r="B20" s="104" t="s">
        <v>216</v>
      </c>
      <c r="C20" s="104"/>
      <c r="D20" s="95">
        <v>0</v>
      </c>
      <c r="E20" s="25"/>
      <c r="F20" s="25">
        <v>0</v>
      </c>
      <c r="G20" s="14"/>
      <c r="H20" s="14">
        <v>0</v>
      </c>
      <c r="I20" s="25"/>
      <c r="J20" s="25">
        <v>0</v>
      </c>
      <c r="K20" s="14"/>
      <c r="L20" s="14">
        <v>0</v>
      </c>
      <c r="M20" s="14"/>
      <c r="N20" s="25">
        <v>19935301</v>
      </c>
      <c r="O20" s="25"/>
      <c r="P20" s="14">
        <f>SUM(D20:O20)</f>
        <v>19935301</v>
      </c>
    </row>
    <row r="21" spans="1:17" ht="18.75" customHeight="1">
      <c r="A21" s="87" t="s">
        <v>136</v>
      </c>
      <c r="B21" s="104">
        <v>34</v>
      </c>
      <c r="C21" s="104"/>
      <c r="D21" s="63">
        <v>0</v>
      </c>
      <c r="E21" s="25"/>
      <c r="F21" s="25">
        <v>0</v>
      </c>
      <c r="G21" s="14"/>
      <c r="H21" s="14">
        <v>0</v>
      </c>
      <c r="I21" s="25"/>
      <c r="J21" s="25">
        <v>0</v>
      </c>
      <c r="K21" s="14"/>
      <c r="L21" s="14">
        <v>-211709197</v>
      </c>
      <c r="M21" s="14"/>
      <c r="N21" s="25">
        <v>0</v>
      </c>
      <c r="O21" s="25"/>
      <c r="P21" s="14">
        <f>SUM(D21:O21)</f>
        <v>-211709197</v>
      </c>
    </row>
    <row r="22" spans="1:17" ht="18.75" customHeight="1">
      <c r="A22" s="89" t="s">
        <v>138</v>
      </c>
      <c r="B22" s="85"/>
      <c r="C22" s="85"/>
      <c r="D22" s="31">
        <f>SUM(D18:D21)</f>
        <v>151214705</v>
      </c>
      <c r="E22" s="86"/>
      <c r="F22" s="31">
        <f>SUM(F18:F21)</f>
        <v>1040837495</v>
      </c>
      <c r="G22" s="86"/>
      <c r="H22" s="31">
        <f>SUM(H18:H21)</f>
        <v>0</v>
      </c>
      <c r="I22" s="45"/>
      <c r="J22" s="31">
        <f>SUM(J18:J21)</f>
        <v>0</v>
      </c>
      <c r="K22" s="86"/>
      <c r="L22" s="31">
        <f>SUM(L18:L21)</f>
        <v>-211709197</v>
      </c>
      <c r="M22" s="86"/>
      <c r="N22" s="31">
        <f>SUM(N18:N21)</f>
        <v>19935301</v>
      </c>
      <c r="O22" s="32"/>
      <c r="P22" s="31">
        <f>SUM(P18:P21)</f>
        <v>1000278304</v>
      </c>
    </row>
    <row r="23" spans="1:17" ht="15">
      <c r="A23" s="79"/>
      <c r="B23" s="56"/>
      <c r="C23" s="56"/>
      <c r="D23" s="32"/>
      <c r="E23" s="32"/>
      <c r="F23" s="32"/>
      <c r="G23" s="86"/>
      <c r="H23" s="32"/>
      <c r="I23" s="32"/>
      <c r="J23" s="32"/>
      <c r="K23" s="86"/>
      <c r="L23" s="32"/>
      <c r="M23" s="86"/>
      <c r="N23" s="32"/>
      <c r="O23" s="32"/>
      <c r="P23" s="32"/>
    </row>
    <row r="24" spans="1:17" s="8" customFormat="1" ht="19.5" customHeight="1">
      <c r="A24" s="84" t="s">
        <v>142</v>
      </c>
      <c r="B24" s="85"/>
      <c r="C24" s="85"/>
      <c r="D24" s="46">
        <f>SUM(D22)</f>
        <v>151214705</v>
      </c>
      <c r="E24" s="86"/>
      <c r="F24" s="46">
        <f>SUM(F22)</f>
        <v>1040837495</v>
      </c>
      <c r="G24" s="86"/>
      <c r="H24" s="46">
        <f>SUM(H22)</f>
        <v>0</v>
      </c>
      <c r="I24" s="32"/>
      <c r="J24" s="46">
        <f>SUM(J22)</f>
        <v>0</v>
      </c>
      <c r="K24" s="86"/>
      <c r="L24" s="46">
        <f>SUM(L22)</f>
        <v>-211709197</v>
      </c>
      <c r="M24" s="86"/>
      <c r="N24" s="46">
        <f>SUM(N22)</f>
        <v>19935301</v>
      </c>
      <c r="O24" s="86"/>
      <c r="P24" s="46">
        <f>SUM(D24:O24)</f>
        <v>1000278304</v>
      </c>
      <c r="Q24" s="16"/>
    </row>
    <row r="25" spans="1:17" ht="15">
      <c r="A25" s="79"/>
      <c r="B25" s="56"/>
      <c r="C25" s="56"/>
      <c r="D25" s="32"/>
      <c r="E25" s="32"/>
      <c r="F25" s="32"/>
      <c r="G25" s="86"/>
      <c r="H25" s="32"/>
      <c r="I25" s="32"/>
      <c r="J25" s="32"/>
      <c r="K25" s="86"/>
      <c r="L25" s="32"/>
      <c r="M25" s="86"/>
      <c r="N25" s="32"/>
      <c r="O25" s="32"/>
      <c r="P25" s="32"/>
    </row>
    <row r="26" spans="1:17" ht="18.75" customHeight="1">
      <c r="A26" s="84" t="s">
        <v>225</v>
      </c>
      <c r="B26" s="85"/>
      <c r="C26" s="85"/>
      <c r="D26" s="25"/>
      <c r="E26" s="14"/>
      <c r="F26" s="25"/>
      <c r="G26" s="14"/>
      <c r="H26" s="25"/>
      <c r="I26" s="25"/>
      <c r="J26" s="25"/>
      <c r="K26" s="14"/>
      <c r="L26" s="25"/>
      <c r="M26" s="14"/>
      <c r="N26" s="25"/>
      <c r="O26" s="25"/>
      <c r="P26" s="25"/>
    </row>
    <row r="27" spans="1:17" ht="18.75" customHeight="1">
      <c r="A27" s="91" t="s">
        <v>143</v>
      </c>
      <c r="B27" s="104">
        <v>3</v>
      </c>
      <c r="C27" s="104"/>
      <c r="D27" s="25">
        <v>0</v>
      </c>
      <c r="E27" s="25"/>
      <c r="F27" s="25">
        <v>0</v>
      </c>
      <c r="G27" s="14"/>
      <c r="H27" s="14">
        <v>0</v>
      </c>
      <c r="I27" s="25"/>
      <c r="J27" s="25">
        <v>0</v>
      </c>
      <c r="K27" s="14"/>
      <c r="L27" s="14">
        <f>SCI!J50</f>
        <v>162690961</v>
      </c>
      <c r="M27" s="14"/>
      <c r="N27" s="25">
        <v>0</v>
      </c>
      <c r="O27" s="25"/>
      <c r="P27" s="64">
        <f>SUM(D27:O27)</f>
        <v>162690961</v>
      </c>
    </row>
    <row r="28" spans="1:17" ht="18.75" customHeight="1">
      <c r="A28" s="91" t="s">
        <v>144</v>
      </c>
      <c r="B28" s="104">
        <v>3</v>
      </c>
      <c r="C28" s="104"/>
      <c r="D28" s="25">
        <v>0</v>
      </c>
      <c r="E28" s="25"/>
      <c r="F28" s="25">
        <v>0</v>
      </c>
      <c r="G28" s="14"/>
      <c r="H28" s="14">
        <v>0</v>
      </c>
      <c r="I28" s="25"/>
      <c r="J28" s="25">
        <v>0</v>
      </c>
      <c r="K28" s="14"/>
      <c r="L28" s="14">
        <f>SCI!J57</f>
        <v>-5300614</v>
      </c>
      <c r="M28" s="14"/>
      <c r="N28" s="25">
        <v>0</v>
      </c>
      <c r="O28" s="25"/>
      <c r="P28" s="64">
        <f>SUM(D28:O28)</f>
        <v>-5300614</v>
      </c>
    </row>
    <row r="29" spans="1:17" s="113" customFormat="1" ht="18.75" customHeight="1">
      <c r="A29" s="89" t="s">
        <v>226</v>
      </c>
      <c r="B29" s="110"/>
      <c r="C29" s="110"/>
      <c r="D29" s="111">
        <f>SUM(D27:D28)</f>
        <v>0</v>
      </c>
      <c r="E29" s="112"/>
      <c r="F29" s="111">
        <f>SUM(F27:F28)</f>
        <v>0</v>
      </c>
      <c r="G29" s="32"/>
      <c r="H29" s="31">
        <f>SUM(H27:H28)</f>
        <v>0</v>
      </c>
      <c r="I29" s="18"/>
      <c r="J29" s="111">
        <f>SUM(J27:J28)</f>
        <v>0</v>
      </c>
      <c r="K29" s="32"/>
      <c r="L29" s="31">
        <f>SUM(L27:L28)</f>
        <v>157390347</v>
      </c>
      <c r="M29" s="32"/>
      <c r="N29" s="111">
        <f>SUM(N27:N28)</f>
        <v>0</v>
      </c>
      <c r="O29" s="112"/>
      <c r="P29" s="31">
        <f>SUM(P27:P28)</f>
        <v>157390347</v>
      </c>
    </row>
    <row r="30" spans="1:17" s="113" customFormat="1" ht="18.75" customHeight="1">
      <c r="A30" s="89"/>
      <c r="B30" s="110"/>
      <c r="C30" s="110"/>
      <c r="D30" s="18"/>
      <c r="E30" s="18"/>
      <c r="F30" s="18"/>
      <c r="G30" s="45"/>
      <c r="H30" s="45"/>
      <c r="I30" s="18"/>
      <c r="J30" s="18"/>
      <c r="K30" s="45"/>
      <c r="L30" s="45"/>
      <c r="M30" s="45"/>
      <c r="N30" s="18"/>
      <c r="O30" s="18"/>
      <c r="P30" s="45"/>
    </row>
    <row r="31" spans="1:17" s="113" customFormat="1" ht="18.75" customHeight="1">
      <c r="A31" s="87" t="s">
        <v>145</v>
      </c>
      <c r="B31" s="104">
        <v>23</v>
      </c>
      <c r="C31" s="110"/>
      <c r="D31" s="114">
        <v>0</v>
      </c>
      <c r="E31" s="115"/>
      <c r="F31" s="114">
        <v>0</v>
      </c>
      <c r="G31" s="64"/>
      <c r="H31" s="63">
        <v>0</v>
      </c>
      <c r="I31" s="116"/>
      <c r="J31" s="114">
        <v>15373266</v>
      </c>
      <c r="K31" s="64"/>
      <c r="L31" s="63">
        <v>-15373266</v>
      </c>
      <c r="M31" s="64"/>
      <c r="N31" s="114">
        <v>0</v>
      </c>
      <c r="O31" s="115"/>
      <c r="P31" s="63">
        <f>SUM(D31:N31)</f>
        <v>0</v>
      </c>
    </row>
    <row r="32" spans="1:17" s="113" customFormat="1" ht="18.75" customHeight="1">
      <c r="A32" s="89"/>
      <c r="B32" s="110"/>
      <c r="C32" s="110"/>
      <c r="D32" s="18"/>
      <c r="E32" s="18"/>
      <c r="F32" s="18"/>
      <c r="G32" s="45"/>
      <c r="H32" s="45"/>
      <c r="I32" s="18"/>
      <c r="J32" s="18"/>
      <c r="K32" s="45"/>
      <c r="L32" s="45"/>
      <c r="M32" s="45"/>
      <c r="N32" s="18"/>
      <c r="O32" s="18"/>
      <c r="P32" s="45"/>
    </row>
    <row r="33" spans="1:17" ht="18.75" customHeight="1" thickBot="1">
      <c r="A33" s="84" t="s">
        <v>218</v>
      </c>
      <c r="B33" s="110"/>
      <c r="C33" s="110"/>
      <c r="D33" s="35">
        <f>SUM(D14,D24,D29,D31)</f>
        <v>417255236</v>
      </c>
      <c r="E33" s="45"/>
      <c r="F33" s="35">
        <f>SUM(F14,F24,F29,F31)</f>
        <v>1840524772</v>
      </c>
      <c r="G33" s="32"/>
      <c r="H33" s="35">
        <f>SUM(H14,H24,H29,H31)</f>
        <v>0</v>
      </c>
      <c r="I33" s="45"/>
      <c r="J33" s="35">
        <f>SUM(J14,J24,J29,J31)</f>
        <v>41723266</v>
      </c>
      <c r="K33" s="32"/>
      <c r="L33" s="35">
        <f>SUM(L14,L24,L29,L31)</f>
        <v>639640217</v>
      </c>
      <c r="M33" s="32"/>
      <c r="N33" s="35">
        <f>SUM(N14,N24,N29,N31)</f>
        <v>19935301</v>
      </c>
      <c r="O33" s="32"/>
      <c r="P33" s="35">
        <f>SUM(P14,P24,P29,P31)</f>
        <v>2959078792</v>
      </c>
      <c r="Q33" s="100">
        <f>P33-'SFP (Sep)'!F69</f>
        <v>0</v>
      </c>
    </row>
    <row r="34" spans="1:17" ht="18.75" customHeight="1" thickTop="1">
      <c r="A34" s="84"/>
      <c r="B34" s="110"/>
      <c r="C34" s="110"/>
      <c r="D34" s="45"/>
      <c r="E34" s="45"/>
      <c r="F34" s="45"/>
      <c r="G34" s="32"/>
      <c r="H34" s="32"/>
      <c r="I34" s="45"/>
      <c r="J34" s="45"/>
      <c r="K34" s="32"/>
      <c r="L34" s="45"/>
      <c r="M34" s="32"/>
      <c r="N34" s="45"/>
      <c r="O34" s="32"/>
      <c r="P34" s="45"/>
    </row>
    <row r="35" spans="1:17" ht="18.75" customHeight="1">
      <c r="A35" s="1" t="s">
        <v>0</v>
      </c>
      <c r="B35" s="99"/>
      <c r="C35" s="99"/>
    </row>
    <row r="36" spans="1:17" ht="18.75" customHeight="1">
      <c r="A36" s="9" t="s">
        <v>220</v>
      </c>
      <c r="B36" s="102"/>
      <c r="C36" s="102"/>
    </row>
    <row r="38" spans="1:17" ht="18.75" customHeight="1">
      <c r="A38" s="103"/>
      <c r="B38" s="104"/>
      <c r="C38" s="104"/>
      <c r="D38" s="175" t="s">
        <v>150</v>
      </c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</row>
    <row r="39" spans="1:17" ht="18.75" customHeight="1">
      <c r="A39" s="103"/>
      <c r="B39" s="104"/>
      <c r="C39" s="104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 t="s">
        <v>151</v>
      </c>
      <c r="O39" s="105"/>
      <c r="P39" s="105"/>
    </row>
    <row r="40" spans="1:17" ht="18.75" customHeight="1">
      <c r="A40" s="103"/>
      <c r="B40" s="104"/>
      <c r="C40" s="104"/>
      <c r="D40" s="105"/>
      <c r="E40" s="105"/>
      <c r="F40" s="106"/>
      <c r="G40" s="105"/>
      <c r="H40" s="105"/>
      <c r="I40" s="106"/>
      <c r="J40" s="176" t="s">
        <v>55</v>
      </c>
      <c r="K40" s="177"/>
      <c r="L40" s="177"/>
      <c r="M40" s="105"/>
      <c r="N40" s="107" t="s">
        <v>126</v>
      </c>
      <c r="O40" s="105"/>
      <c r="P40" s="105"/>
    </row>
    <row r="41" spans="1:17" ht="18.75" customHeight="1">
      <c r="A41" s="108"/>
      <c r="B41" s="109"/>
      <c r="C41" s="109"/>
      <c r="D41" s="53" t="s">
        <v>103</v>
      </c>
      <c r="E41" s="53"/>
      <c r="F41" s="53"/>
      <c r="G41" s="106"/>
      <c r="H41" s="106" t="s">
        <v>248</v>
      </c>
      <c r="I41" s="53"/>
      <c r="J41" s="106"/>
      <c r="K41" s="106"/>
      <c r="L41" s="106"/>
      <c r="M41" s="106"/>
      <c r="N41" s="73" t="s">
        <v>106</v>
      </c>
      <c r="O41" s="106"/>
      <c r="P41" s="73"/>
    </row>
    <row r="42" spans="1:17" ht="18.75" customHeight="1">
      <c r="A42" s="108"/>
      <c r="B42" s="109"/>
      <c r="C42" s="109"/>
      <c r="D42" s="53" t="s">
        <v>104</v>
      </c>
      <c r="E42" s="53"/>
      <c r="F42" s="53" t="s">
        <v>111</v>
      </c>
      <c r="G42" s="106"/>
      <c r="H42" s="106" t="s">
        <v>191</v>
      </c>
      <c r="I42" s="53"/>
      <c r="J42" s="53" t="s">
        <v>112</v>
      </c>
      <c r="K42" s="106"/>
      <c r="M42" s="106"/>
      <c r="N42" s="73" t="s">
        <v>115</v>
      </c>
      <c r="O42" s="106"/>
      <c r="P42" s="73"/>
    </row>
    <row r="43" spans="1:17" ht="18.75" customHeight="1">
      <c r="A43" s="108"/>
      <c r="B43" s="109" t="s">
        <v>7</v>
      </c>
      <c r="C43" s="109"/>
      <c r="D43" s="53" t="s">
        <v>152</v>
      </c>
      <c r="E43" s="53"/>
      <c r="F43" s="53" t="s">
        <v>121</v>
      </c>
      <c r="G43" s="106"/>
      <c r="H43" s="106" t="s">
        <v>190</v>
      </c>
      <c r="I43" s="53"/>
      <c r="J43" s="53" t="s">
        <v>122</v>
      </c>
      <c r="K43" s="106"/>
      <c r="L43" s="52" t="s">
        <v>153</v>
      </c>
      <c r="M43" s="106"/>
      <c r="N43" s="53" t="s">
        <v>125</v>
      </c>
      <c r="O43" s="106"/>
      <c r="P43" s="73" t="s">
        <v>63</v>
      </c>
    </row>
    <row r="44" spans="1:17" ht="18.75" customHeight="1">
      <c r="A44" s="108"/>
      <c r="B44" s="109"/>
      <c r="C44" s="109"/>
      <c r="D44" s="173" t="s">
        <v>201</v>
      </c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</row>
    <row r="45" spans="1:17" ht="18.75" customHeight="1">
      <c r="A45" s="79" t="s">
        <v>217</v>
      </c>
      <c r="B45" s="109"/>
      <c r="C45" s="109"/>
      <c r="D45" s="82"/>
      <c r="E45" s="82"/>
      <c r="F45" s="82"/>
      <c r="G45" s="82"/>
      <c r="H45" s="82"/>
      <c r="I45" s="82"/>
      <c r="J45" s="82"/>
      <c r="K45" s="82"/>
      <c r="L45" s="164"/>
      <c r="M45" s="164"/>
      <c r="N45" s="164"/>
      <c r="O45" s="82"/>
      <c r="P45" s="82"/>
    </row>
    <row r="46" spans="1:17" ht="18.75" customHeight="1">
      <c r="A46" s="84" t="s">
        <v>146</v>
      </c>
      <c r="B46" s="56"/>
      <c r="C46" s="56"/>
      <c r="D46" s="32">
        <v>417255236</v>
      </c>
      <c r="E46" s="32"/>
      <c r="F46" s="32">
        <v>1840524772</v>
      </c>
      <c r="G46" s="86"/>
      <c r="H46" s="32">
        <v>0</v>
      </c>
      <c r="I46" s="32"/>
      <c r="J46" s="32">
        <v>41723266</v>
      </c>
      <c r="K46" s="86"/>
      <c r="L46" s="32">
        <v>690031580</v>
      </c>
      <c r="M46" s="86"/>
      <c r="N46" s="32">
        <v>6655385</v>
      </c>
      <c r="O46" s="32"/>
      <c r="P46" s="32">
        <f>SUM(D46:O46)</f>
        <v>2996190239</v>
      </c>
    </row>
    <row r="47" spans="1:17" ht="18.75" customHeight="1">
      <c r="A47" s="87" t="s">
        <v>224</v>
      </c>
      <c r="B47" s="10">
        <v>3</v>
      </c>
      <c r="C47" s="10"/>
      <c r="D47" s="63">
        <v>0</v>
      </c>
      <c r="E47" s="64"/>
      <c r="F47" s="63">
        <v>0</v>
      </c>
      <c r="G47" s="88"/>
      <c r="H47" s="63">
        <v>0</v>
      </c>
      <c r="I47" s="64"/>
      <c r="J47" s="63">
        <v>0</v>
      </c>
      <c r="K47" s="88"/>
      <c r="L47" s="63">
        <v>-50391363</v>
      </c>
      <c r="M47" s="88"/>
      <c r="N47" s="63">
        <v>13279916</v>
      </c>
      <c r="O47" s="64"/>
      <c r="P47" s="64">
        <f>SUM(D47:O47)</f>
        <v>-37111447</v>
      </c>
    </row>
    <row r="48" spans="1:17" ht="18.75" customHeight="1">
      <c r="A48" s="84" t="s">
        <v>147</v>
      </c>
      <c r="B48" s="56"/>
      <c r="C48" s="56"/>
      <c r="D48" s="31">
        <f>SUM(D46:D47)</f>
        <v>417255236</v>
      </c>
      <c r="E48" s="32"/>
      <c r="F48" s="31">
        <f>SUM(F46:F47)</f>
        <v>1840524772</v>
      </c>
      <c r="G48" s="86"/>
      <c r="H48" s="31">
        <f>SUM(H46:H47)</f>
        <v>0</v>
      </c>
      <c r="I48" s="32"/>
      <c r="J48" s="31">
        <f>SUM(J46:J47)</f>
        <v>41723266</v>
      </c>
      <c r="K48" s="86"/>
      <c r="L48" s="31">
        <f>SUM(L46:L47)</f>
        <v>639640217</v>
      </c>
      <c r="M48" s="86"/>
      <c r="N48" s="31">
        <f>SUM(N46:N47)</f>
        <v>19935301</v>
      </c>
      <c r="O48" s="32"/>
      <c r="P48" s="31">
        <f>SUM(P46:P47)</f>
        <v>2959078792</v>
      </c>
    </row>
    <row r="49" spans="1:17" ht="11.25" customHeight="1">
      <c r="A49" s="79"/>
      <c r="B49" s="56"/>
      <c r="C49" s="56"/>
      <c r="D49" s="32"/>
      <c r="E49" s="32"/>
      <c r="F49" s="32"/>
      <c r="G49" s="86"/>
      <c r="H49" s="32"/>
      <c r="I49" s="32"/>
      <c r="J49" s="32"/>
      <c r="K49" s="86"/>
      <c r="L49" s="32"/>
      <c r="M49" s="86"/>
      <c r="N49" s="32"/>
      <c r="O49" s="32"/>
      <c r="P49" s="32"/>
    </row>
    <row r="50" spans="1:17" ht="18.75" customHeight="1">
      <c r="A50" s="84" t="s">
        <v>132</v>
      </c>
      <c r="B50" s="85"/>
      <c r="C50" s="85"/>
      <c r="D50" s="32"/>
      <c r="E50" s="86"/>
      <c r="F50" s="32"/>
      <c r="G50" s="86"/>
      <c r="H50" s="32"/>
      <c r="I50" s="32"/>
      <c r="J50" s="32"/>
      <c r="K50" s="86"/>
      <c r="L50" s="32"/>
      <c r="M50" s="86"/>
      <c r="N50" s="32"/>
      <c r="O50" s="32"/>
      <c r="P50" s="32"/>
    </row>
    <row r="51" spans="1:17" ht="18.75" customHeight="1">
      <c r="A51" s="89" t="s">
        <v>133</v>
      </c>
      <c r="B51" s="85"/>
      <c r="C51" s="85"/>
      <c r="D51" s="14"/>
      <c r="E51" s="41"/>
      <c r="F51" s="14"/>
      <c r="G51" s="14"/>
      <c r="H51" s="14"/>
      <c r="I51" s="14"/>
      <c r="J51" s="25"/>
      <c r="K51" s="14"/>
      <c r="L51" s="14"/>
      <c r="M51" s="14"/>
      <c r="N51" s="14"/>
      <c r="O51" s="14"/>
      <c r="P51" s="14"/>
    </row>
    <row r="52" spans="1:17" ht="18.75" customHeight="1">
      <c r="A52" s="87" t="s">
        <v>148</v>
      </c>
      <c r="B52" s="104">
        <v>25</v>
      </c>
      <c r="C52" s="104"/>
      <c r="D52" s="25">
        <v>0</v>
      </c>
      <c r="E52" s="25"/>
      <c r="F52" s="25">
        <v>0</v>
      </c>
      <c r="G52" s="14"/>
      <c r="H52" s="14">
        <v>0</v>
      </c>
      <c r="I52" s="25"/>
      <c r="J52" s="25">
        <v>0</v>
      </c>
      <c r="K52" s="14"/>
      <c r="L52" s="14">
        <v>0</v>
      </c>
      <c r="M52" s="14"/>
      <c r="N52" s="25">
        <v>73446480</v>
      </c>
      <c r="O52" s="25"/>
      <c r="P52" s="64">
        <f>SUM(D52:O52)</f>
        <v>73446480</v>
      </c>
    </row>
    <row r="53" spans="1:17" ht="18.75" customHeight="1">
      <c r="A53" s="87" t="s">
        <v>136</v>
      </c>
      <c r="B53" s="104">
        <v>34</v>
      </c>
      <c r="C53" s="104"/>
      <c r="D53" s="25">
        <v>0</v>
      </c>
      <c r="E53" s="25"/>
      <c r="F53" s="25">
        <v>0</v>
      </c>
      <c r="G53" s="14"/>
      <c r="H53" s="14">
        <v>0</v>
      </c>
      <c r="I53" s="25"/>
      <c r="J53" s="25">
        <v>0</v>
      </c>
      <c r="K53" s="14"/>
      <c r="L53" s="14">
        <v>-62588285</v>
      </c>
      <c r="M53" s="14"/>
      <c r="N53" s="25">
        <v>0</v>
      </c>
      <c r="O53" s="25"/>
      <c r="P53" s="64">
        <f>SUM(D53:O53)</f>
        <v>-62588285</v>
      </c>
    </row>
    <row r="54" spans="1:17" ht="18.75" customHeight="1">
      <c r="A54" s="89" t="s">
        <v>138</v>
      </c>
      <c r="B54" s="85"/>
      <c r="C54" s="85"/>
      <c r="D54" s="31">
        <f>SUM(D52:D53)</f>
        <v>0</v>
      </c>
      <c r="E54" s="86"/>
      <c r="F54" s="31">
        <f>SUM(F52:F53)</f>
        <v>0</v>
      </c>
      <c r="G54" s="86"/>
      <c r="H54" s="31">
        <f>SUM(H52:H53)</f>
        <v>0</v>
      </c>
      <c r="I54" s="45"/>
      <c r="J54" s="31">
        <f>SUM(J52:J53)</f>
        <v>0</v>
      </c>
      <c r="K54" s="86"/>
      <c r="L54" s="31">
        <f>SUM(L52:L53)</f>
        <v>-62588285</v>
      </c>
      <c r="M54" s="86"/>
      <c r="N54" s="31">
        <f>SUM(N52:N53)</f>
        <v>73446480</v>
      </c>
      <c r="O54" s="32"/>
      <c r="P54" s="31">
        <f>SUM(P52:P53)</f>
        <v>10858195</v>
      </c>
    </row>
    <row r="55" spans="1:17" ht="18.75" customHeight="1">
      <c r="A55" s="89"/>
      <c r="B55" s="85"/>
      <c r="C55" s="85"/>
      <c r="D55" s="45"/>
      <c r="E55" s="86"/>
      <c r="F55" s="45"/>
      <c r="G55" s="86"/>
      <c r="H55" s="45"/>
      <c r="I55" s="45"/>
      <c r="J55" s="45"/>
      <c r="K55" s="86"/>
      <c r="L55" s="45"/>
      <c r="M55" s="86"/>
      <c r="N55" s="45"/>
      <c r="O55" s="32"/>
      <c r="P55" s="45"/>
    </row>
    <row r="56" spans="1:17" s="8" customFormat="1" ht="19.5" customHeight="1">
      <c r="A56" s="84" t="s">
        <v>142</v>
      </c>
      <c r="B56" s="85"/>
      <c r="C56" s="85"/>
      <c r="D56" s="46">
        <f>SUM(D54)</f>
        <v>0</v>
      </c>
      <c r="E56" s="86"/>
      <c r="F56" s="46">
        <f>SUM(F54)</f>
        <v>0</v>
      </c>
      <c r="G56" s="86"/>
      <c r="H56" s="46">
        <f>SUM(H54)</f>
        <v>0</v>
      </c>
      <c r="I56" s="32"/>
      <c r="J56" s="46">
        <f>SUM(J54)</f>
        <v>0</v>
      </c>
      <c r="K56" s="86"/>
      <c r="L56" s="46">
        <f>SUM(L54)</f>
        <v>-62588285</v>
      </c>
      <c r="M56" s="86"/>
      <c r="N56" s="46">
        <f>SUM(N54)</f>
        <v>73446480</v>
      </c>
      <c r="O56" s="86"/>
      <c r="P56" s="46">
        <f>SUM(D56:O56)</f>
        <v>10858195</v>
      </c>
      <c r="Q56" s="16"/>
    </row>
    <row r="57" spans="1:17" ht="15">
      <c r="A57" s="79"/>
      <c r="B57" s="56"/>
      <c r="C57" s="56"/>
      <c r="D57" s="32"/>
      <c r="E57" s="32"/>
      <c r="F57" s="32"/>
      <c r="G57" s="86"/>
      <c r="H57" s="32"/>
      <c r="I57" s="32"/>
      <c r="J57" s="32"/>
      <c r="K57" s="86"/>
      <c r="L57" s="32"/>
      <c r="M57" s="86"/>
      <c r="N57" s="32"/>
      <c r="O57" s="32"/>
      <c r="P57" s="32"/>
    </row>
    <row r="58" spans="1:17" ht="18.75" customHeight="1">
      <c r="A58" s="84" t="s">
        <v>225</v>
      </c>
      <c r="B58" s="85"/>
      <c r="C58" s="85"/>
      <c r="D58" s="25"/>
      <c r="E58" s="14"/>
      <c r="F58" s="25"/>
      <c r="G58" s="14"/>
      <c r="H58" s="25"/>
      <c r="I58" s="25"/>
      <c r="J58" s="25"/>
      <c r="K58" s="14"/>
      <c r="L58" s="25"/>
      <c r="M58" s="14"/>
      <c r="N58" s="25"/>
      <c r="O58" s="25"/>
      <c r="P58" s="25"/>
    </row>
    <row r="59" spans="1:17" ht="18.75" customHeight="1">
      <c r="A59" s="91" t="s">
        <v>154</v>
      </c>
      <c r="B59" s="104"/>
      <c r="C59" s="104"/>
      <c r="D59" s="25">
        <v>0</v>
      </c>
      <c r="E59" s="25"/>
      <c r="F59" s="25">
        <v>0</v>
      </c>
      <c r="G59" s="14"/>
      <c r="H59" s="14">
        <v>0</v>
      </c>
      <c r="I59" s="25"/>
      <c r="J59" s="25">
        <v>0</v>
      </c>
      <c r="K59" s="14"/>
      <c r="L59" s="14">
        <f>SCI!H50</f>
        <v>140474274</v>
      </c>
      <c r="M59" s="14"/>
      <c r="N59" s="25">
        <v>0</v>
      </c>
      <c r="O59" s="25"/>
      <c r="P59" s="14">
        <f>SUM(D59:O59)</f>
        <v>140474274</v>
      </c>
    </row>
    <row r="60" spans="1:17" ht="18.75" customHeight="1">
      <c r="A60" s="91" t="s">
        <v>88</v>
      </c>
      <c r="B60" s="104"/>
      <c r="C60" s="104"/>
      <c r="D60" s="25">
        <v>0</v>
      </c>
      <c r="E60" s="25"/>
      <c r="F60" s="25">
        <v>0</v>
      </c>
      <c r="G60" s="14"/>
      <c r="H60" s="14">
        <v>0</v>
      </c>
      <c r="I60" s="25"/>
      <c r="J60" s="25">
        <v>0</v>
      </c>
      <c r="K60" s="14"/>
      <c r="L60" s="14">
        <f>SCI!H57</f>
        <v>0</v>
      </c>
      <c r="M60" s="14"/>
      <c r="N60" s="25">
        <v>0</v>
      </c>
      <c r="O60" s="25"/>
      <c r="P60" s="14">
        <f>SUM(D60:O60)</f>
        <v>0</v>
      </c>
    </row>
    <row r="61" spans="1:17" ht="18.75" customHeight="1">
      <c r="A61" s="89" t="s">
        <v>226</v>
      </c>
      <c r="B61" s="110"/>
      <c r="C61" s="110"/>
      <c r="D61" s="117">
        <f>SUM(D59:D60)</f>
        <v>0</v>
      </c>
      <c r="E61" s="112"/>
      <c r="F61" s="117">
        <f>SUM(F59:F60)</f>
        <v>0</v>
      </c>
      <c r="G61" s="32"/>
      <c r="H61" s="117">
        <f>SUM(H59:H60)</f>
        <v>0</v>
      </c>
      <c r="I61" s="18"/>
      <c r="J61" s="117">
        <f>SUM(J59:J60)</f>
        <v>0</v>
      </c>
      <c r="K61" s="32"/>
      <c r="L61" s="117">
        <f>SUM(L59:L60)</f>
        <v>140474274</v>
      </c>
      <c r="M61" s="32"/>
      <c r="N61" s="117">
        <f>SUM(N59:N60)</f>
        <v>0</v>
      </c>
      <c r="O61" s="112"/>
      <c r="P61" s="117">
        <f>SUM(P59:P60)</f>
        <v>140474274</v>
      </c>
    </row>
    <row r="62" spans="1:17" ht="18.75" customHeight="1">
      <c r="A62" s="89"/>
      <c r="B62" s="110"/>
      <c r="C62" s="110"/>
      <c r="D62" s="117"/>
      <c r="E62" s="18"/>
      <c r="F62" s="117"/>
      <c r="G62" s="45"/>
      <c r="H62" s="117"/>
      <c r="I62" s="18"/>
      <c r="J62" s="117"/>
      <c r="K62" s="45"/>
      <c r="L62" s="117"/>
      <c r="M62" s="45"/>
      <c r="N62" s="117"/>
      <c r="O62" s="18"/>
      <c r="P62" s="117"/>
      <c r="Q62" s="156"/>
    </row>
    <row r="63" spans="1:17" ht="18.75" customHeight="1">
      <c r="A63" s="87" t="s">
        <v>145</v>
      </c>
      <c r="B63" s="104">
        <v>23</v>
      </c>
      <c r="C63" s="110"/>
      <c r="D63" s="116">
        <v>0</v>
      </c>
      <c r="E63" s="116"/>
      <c r="F63" s="116">
        <v>0</v>
      </c>
      <c r="G63" s="95"/>
      <c r="H63" s="116">
        <v>0</v>
      </c>
      <c r="I63" s="116"/>
      <c r="J63" s="116">
        <v>3486164</v>
      </c>
      <c r="K63" s="95"/>
      <c r="L63" s="116">
        <v>-3486164</v>
      </c>
      <c r="M63" s="95"/>
      <c r="N63" s="116">
        <v>0</v>
      </c>
      <c r="O63" s="116"/>
      <c r="P63" s="64">
        <f>SUM(D63:O63)</f>
        <v>0</v>
      </c>
      <c r="Q63" s="156"/>
    </row>
    <row r="64" spans="1:17" ht="18.75" customHeight="1">
      <c r="A64" s="91" t="s">
        <v>242</v>
      </c>
      <c r="B64" s="10">
        <v>4</v>
      </c>
      <c r="C64" s="10"/>
      <c r="D64" s="155">
        <v>0</v>
      </c>
      <c r="E64" s="112"/>
      <c r="F64" s="155">
        <v>0</v>
      </c>
      <c r="G64" s="32"/>
      <c r="H64" s="25">
        <v>3804778</v>
      </c>
      <c r="I64" s="18"/>
      <c r="J64" s="155">
        <v>0</v>
      </c>
      <c r="K64" s="32"/>
      <c r="L64" s="155">
        <v>0</v>
      </c>
      <c r="M64" s="32"/>
      <c r="N64" s="25">
        <v>0</v>
      </c>
      <c r="O64" s="112"/>
      <c r="P64" s="14">
        <f>SUM(D64:O64)</f>
        <v>3804778</v>
      </c>
    </row>
    <row r="65" spans="1:16" ht="18.75" customHeight="1">
      <c r="A65" s="106"/>
      <c r="B65" s="110"/>
      <c r="C65" s="110"/>
      <c r="D65" s="117"/>
      <c r="E65" s="112"/>
      <c r="F65" s="117"/>
      <c r="G65" s="32"/>
      <c r="H65" s="117"/>
      <c r="I65" s="18"/>
      <c r="J65" s="117"/>
      <c r="K65" s="32"/>
      <c r="L65" s="117"/>
      <c r="M65" s="32"/>
      <c r="N65" s="117"/>
      <c r="O65" s="112"/>
      <c r="P65" s="117"/>
    </row>
    <row r="66" spans="1:16" ht="18.75" customHeight="1" thickBot="1">
      <c r="A66" s="84" t="s">
        <v>219</v>
      </c>
      <c r="B66" s="110"/>
      <c r="C66" s="110"/>
      <c r="D66" s="35">
        <f>SUM(D48,D56,D61,D64,D63)</f>
        <v>417255236</v>
      </c>
      <c r="E66" s="45"/>
      <c r="F66" s="35">
        <f>SUM(F48,F56,F61,F64,F63)</f>
        <v>1840524772</v>
      </c>
      <c r="G66" s="32"/>
      <c r="H66" s="35">
        <f>SUM(H48,H56,H61,H64,H63)</f>
        <v>3804778</v>
      </c>
      <c r="I66" s="45"/>
      <c r="J66" s="35">
        <f>SUM(J48,J56,J61,J64,J63)</f>
        <v>45209430</v>
      </c>
      <c r="K66" s="32"/>
      <c r="L66" s="35">
        <f>SUM(L48,L56,L61,L64,L63)</f>
        <v>714040042</v>
      </c>
      <c r="M66" s="32"/>
      <c r="N66" s="35">
        <f>SUM(N48,N56,N61,N64,N63)</f>
        <v>93381781</v>
      </c>
      <c r="O66" s="32"/>
      <c r="P66" s="35">
        <f>SUM(P48,P56,P61,P64,P63)</f>
        <v>3114216039</v>
      </c>
    </row>
    <row r="67" spans="1:16" ht="18.75" customHeight="1" thickTop="1">
      <c r="A67" s="84"/>
      <c r="B67" s="110"/>
      <c r="C67" s="110"/>
      <c r="D67" s="45"/>
      <c r="E67" s="45"/>
      <c r="F67" s="45"/>
      <c r="G67" s="32"/>
      <c r="H67" s="32"/>
      <c r="I67" s="45"/>
      <c r="J67" s="45"/>
      <c r="K67" s="32"/>
      <c r="L67" s="45"/>
      <c r="M67" s="32"/>
      <c r="N67" s="45"/>
      <c r="O67" s="32"/>
      <c r="P67" s="45"/>
    </row>
    <row r="69" spans="1:16" ht="18.75" customHeight="1">
      <c r="D69" s="100">
        <f>D66-'SFP (Sep)'!D61</f>
        <v>0</v>
      </c>
      <c r="F69" s="100">
        <f>F66-'SFP (Sep)'!D62</f>
        <v>0</v>
      </c>
      <c r="H69" s="100">
        <f>H66-'SFP (Sep)'!D63</f>
        <v>0</v>
      </c>
      <c r="J69" s="100">
        <f>J66-'SFP (Sep)'!D66</f>
        <v>0</v>
      </c>
      <c r="L69" s="100">
        <f>L66-'SFP (Sep)'!D67</f>
        <v>0</v>
      </c>
      <c r="N69" s="100">
        <f>N66-'SFP (Sep)'!D68</f>
        <v>0</v>
      </c>
      <c r="P69" s="100">
        <f>P66-'SFP (Sep)'!D69</f>
        <v>0</v>
      </c>
    </row>
  </sheetData>
  <mergeCells count="6">
    <mergeCell ref="D44:P44"/>
    <mergeCell ref="D4:P4"/>
    <mergeCell ref="J6:L6"/>
    <mergeCell ref="D10:P10"/>
    <mergeCell ref="D38:P38"/>
    <mergeCell ref="J40:L40"/>
  </mergeCells>
  <pageMargins left="0.7" right="0.3" top="0.48" bottom="0.5" header="0.49" footer="0.5"/>
  <pageSetup paperSize="9" scale="68" firstPageNumber="13" orientation="landscape" useFirstPageNumber="1" r:id="rId1"/>
  <headerFooter alignWithMargins="0">
    <oddFooter>&amp;L   The accompanying notes are an integral part of these financial statements.
&amp;C&amp;P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showGridLines="0" view="pageBreakPreview" zoomScale="90" zoomScaleNormal="100" zoomScaleSheetLayoutView="90" workbookViewId="0"/>
  </sheetViews>
  <sheetFormatPr defaultRowHeight="18.75" customHeight="1"/>
  <cols>
    <col min="1" max="1" width="45.28515625" style="154" customWidth="1"/>
    <col min="2" max="2" width="12" style="119" customWidth="1"/>
    <col min="3" max="3" width="0.85546875" style="120" customWidth="1"/>
    <col min="4" max="4" width="14.7109375" style="121" bestFit="1" customWidth="1"/>
    <col min="5" max="5" width="0.85546875" style="122" customWidth="1"/>
    <col min="6" max="6" width="16.42578125" style="121" bestFit="1" customWidth="1"/>
    <col min="7" max="7" width="0.85546875" style="122" customWidth="1"/>
    <col min="8" max="8" width="14.5703125" style="122" customWidth="1"/>
    <col min="9" max="9" width="0.85546875" style="122" customWidth="1"/>
    <col min="10" max="10" width="14.5703125" style="122" customWidth="1"/>
    <col min="11" max="11" width="12.7109375" style="123" customWidth="1"/>
    <col min="12" max="12" width="9.85546875" style="123" bestFit="1" customWidth="1"/>
    <col min="13" max="16384" width="9.140625" style="123"/>
  </cols>
  <sheetData>
    <row r="1" spans="1:10" ht="18.75" customHeight="1">
      <c r="A1" s="1" t="s">
        <v>0</v>
      </c>
    </row>
    <row r="2" spans="1:10" ht="18.75" customHeight="1">
      <c r="A2" s="124" t="s">
        <v>223</v>
      </c>
    </row>
    <row r="3" spans="1:10" ht="18.75" customHeight="1">
      <c r="A3" s="125"/>
      <c r="B3" s="126"/>
      <c r="C3" s="127"/>
      <c r="D3" s="4"/>
      <c r="E3" s="5"/>
      <c r="F3" s="4"/>
      <c r="G3" s="5"/>
      <c r="H3" s="5"/>
      <c r="I3" s="5"/>
      <c r="J3" s="5"/>
    </row>
    <row r="4" spans="1:10" ht="18.75" customHeight="1">
      <c r="A4" s="91" t="s">
        <v>65</v>
      </c>
      <c r="B4" s="10"/>
      <c r="C4" s="11"/>
      <c r="D4" s="168" t="s">
        <v>2</v>
      </c>
      <c r="E4" s="168"/>
      <c r="F4" s="168"/>
      <c r="G4" s="163"/>
      <c r="H4" s="169" t="s">
        <v>3</v>
      </c>
      <c r="I4" s="169"/>
      <c r="J4" s="169"/>
    </row>
    <row r="5" spans="1:10" ht="18.75" customHeight="1">
      <c r="A5" s="91"/>
      <c r="B5" s="10"/>
      <c r="C5" s="19"/>
      <c r="D5" s="168" t="s">
        <v>4</v>
      </c>
      <c r="E5" s="168"/>
      <c r="F5" s="168"/>
      <c r="G5" s="12"/>
      <c r="H5" s="168" t="s">
        <v>4</v>
      </c>
      <c r="I5" s="168"/>
      <c r="J5" s="168"/>
    </row>
    <row r="6" spans="1:10" ht="18.75" customHeight="1">
      <c r="A6" s="91"/>
      <c r="B6" s="10"/>
      <c r="C6" s="19"/>
      <c r="D6" s="170" t="s">
        <v>206</v>
      </c>
      <c r="E6" s="170"/>
      <c r="F6" s="170"/>
      <c r="G6" s="12"/>
      <c r="H6" s="171" t="s">
        <v>206</v>
      </c>
      <c r="I6" s="172"/>
      <c r="J6" s="172"/>
    </row>
    <row r="7" spans="1:10" ht="18.75" customHeight="1">
      <c r="A7" s="91"/>
      <c r="B7" s="2" t="s">
        <v>7</v>
      </c>
      <c r="C7" s="19"/>
      <c r="D7" s="43" t="s">
        <v>8</v>
      </c>
      <c r="E7" s="22"/>
      <c r="F7" s="43" t="s">
        <v>9</v>
      </c>
      <c r="G7" s="22"/>
      <c r="H7" s="43" t="s">
        <v>8</v>
      </c>
      <c r="I7" s="22"/>
      <c r="J7" s="43" t="s">
        <v>9</v>
      </c>
    </row>
    <row r="8" spans="1:10" ht="18.75" customHeight="1">
      <c r="A8" s="91"/>
      <c r="B8" s="2"/>
      <c r="C8" s="19"/>
      <c r="D8" s="24"/>
      <c r="E8" s="23"/>
      <c r="F8" s="43" t="s">
        <v>10</v>
      </c>
      <c r="G8" s="23"/>
      <c r="H8" s="128"/>
      <c r="I8" s="23"/>
      <c r="J8" s="43" t="s">
        <v>10</v>
      </c>
    </row>
    <row r="9" spans="1:10" ht="18.75" customHeight="1">
      <c r="A9" s="91"/>
      <c r="B9" s="10"/>
      <c r="C9" s="11"/>
      <c r="D9" s="167" t="s">
        <v>201</v>
      </c>
      <c r="E9" s="167"/>
      <c r="F9" s="167"/>
      <c r="G9" s="167"/>
      <c r="H9" s="167"/>
      <c r="I9" s="167"/>
      <c r="J9" s="167"/>
    </row>
    <row r="10" spans="1:10" ht="18.75" customHeight="1">
      <c r="A10" s="129" t="s">
        <v>155</v>
      </c>
      <c r="B10" s="10"/>
      <c r="C10" s="11"/>
      <c r="D10" s="26"/>
      <c r="E10" s="26"/>
      <c r="F10" s="26"/>
      <c r="G10" s="26"/>
      <c r="H10" s="26"/>
      <c r="I10" s="26"/>
      <c r="J10" s="26"/>
    </row>
    <row r="11" spans="1:10" ht="18.75" customHeight="1">
      <c r="A11" s="91" t="s">
        <v>229</v>
      </c>
      <c r="B11" s="10"/>
      <c r="C11" s="11"/>
      <c r="D11" s="14">
        <f>SCI!D39</f>
        <v>203037902</v>
      </c>
      <c r="E11" s="14"/>
      <c r="F11" s="14">
        <f>SCI!F39</f>
        <v>151113250</v>
      </c>
      <c r="G11" s="14"/>
      <c r="H11" s="14">
        <f>SCI!H39</f>
        <v>140474274</v>
      </c>
      <c r="I11" s="14"/>
      <c r="J11" s="14">
        <f>SCI!J39</f>
        <v>162690961</v>
      </c>
    </row>
    <row r="12" spans="1:10" ht="18.75" customHeight="1">
      <c r="A12" s="130" t="s">
        <v>156</v>
      </c>
      <c r="B12" s="10"/>
      <c r="C12" s="11"/>
      <c r="D12" s="14"/>
      <c r="E12" s="26"/>
      <c r="F12" s="14"/>
      <c r="G12" s="26"/>
      <c r="H12" s="14"/>
      <c r="I12" s="73"/>
      <c r="J12" s="14"/>
    </row>
    <row r="13" spans="1:10" ht="18.75" customHeight="1">
      <c r="A13" s="91" t="s">
        <v>250</v>
      </c>
      <c r="B13" s="10" t="s">
        <v>232</v>
      </c>
      <c r="C13" s="11"/>
      <c r="D13" s="14">
        <v>4377662</v>
      </c>
      <c r="E13" s="26"/>
      <c r="F13" s="14">
        <v>698495</v>
      </c>
      <c r="G13" s="26"/>
      <c r="H13" s="14">
        <v>1078906</v>
      </c>
      <c r="I13" s="73"/>
      <c r="J13" s="14">
        <v>-3104788</v>
      </c>
    </row>
    <row r="14" spans="1:10" ht="18.75" customHeight="1">
      <c r="A14" s="91" t="s">
        <v>157</v>
      </c>
      <c r="B14" s="10" t="s">
        <v>233</v>
      </c>
      <c r="C14" s="11"/>
      <c r="D14" s="14">
        <v>161481</v>
      </c>
      <c r="E14" s="26"/>
      <c r="F14" s="14">
        <v>31180</v>
      </c>
      <c r="G14" s="26"/>
      <c r="H14" s="14">
        <v>-435617</v>
      </c>
      <c r="I14" s="73"/>
      <c r="J14" s="14">
        <v>314060</v>
      </c>
    </row>
    <row r="15" spans="1:10" ht="18.75" customHeight="1">
      <c r="A15" s="91" t="s">
        <v>244</v>
      </c>
      <c r="B15" s="10">
        <v>13</v>
      </c>
      <c r="C15" s="11"/>
      <c r="D15" s="14">
        <v>0</v>
      </c>
      <c r="E15" s="26"/>
      <c r="F15" s="14">
        <v>0</v>
      </c>
      <c r="G15" s="26"/>
      <c r="H15" s="122">
        <v>0</v>
      </c>
      <c r="I15" s="73"/>
      <c r="J15" s="14">
        <v>4607312</v>
      </c>
    </row>
    <row r="16" spans="1:10" ht="18.75" customHeight="1">
      <c r="A16" s="91" t="s">
        <v>249</v>
      </c>
      <c r="B16" s="10"/>
      <c r="C16" s="11"/>
      <c r="D16" s="14">
        <v>0</v>
      </c>
      <c r="E16" s="26"/>
      <c r="F16" s="14">
        <v>0</v>
      </c>
      <c r="G16" s="26"/>
      <c r="H16" s="14">
        <v>-709792</v>
      </c>
      <c r="I16" s="73"/>
      <c r="J16" s="14">
        <v>1643000</v>
      </c>
    </row>
    <row r="17" spans="1:10" ht="18.75" customHeight="1">
      <c r="A17" s="91" t="s">
        <v>158</v>
      </c>
      <c r="B17" s="10" t="s">
        <v>234</v>
      </c>
      <c r="C17" s="11"/>
      <c r="D17" s="14">
        <v>564561550</v>
      </c>
      <c r="E17" s="26"/>
      <c r="F17" s="64">
        <v>526126943</v>
      </c>
      <c r="G17" s="26"/>
      <c r="H17" s="14">
        <v>108899048</v>
      </c>
      <c r="I17" s="73"/>
      <c r="J17" s="14">
        <v>94414539</v>
      </c>
    </row>
    <row r="18" spans="1:10" ht="18.75" customHeight="1">
      <c r="A18" s="91" t="s">
        <v>159</v>
      </c>
      <c r="B18" s="10"/>
      <c r="C18" s="11"/>
      <c r="D18" s="14">
        <v>-15155280</v>
      </c>
      <c r="E18" s="26"/>
      <c r="F18" s="14">
        <v>-15113872</v>
      </c>
      <c r="G18" s="26"/>
      <c r="H18" s="14">
        <v>0</v>
      </c>
      <c r="I18" s="73"/>
      <c r="J18" s="14">
        <v>0</v>
      </c>
    </row>
    <row r="19" spans="1:10" ht="18.75" customHeight="1">
      <c r="A19" s="91" t="s">
        <v>160</v>
      </c>
      <c r="B19" s="10" t="s">
        <v>207</v>
      </c>
      <c r="C19" s="11"/>
      <c r="D19" s="14">
        <v>-2280511</v>
      </c>
      <c r="E19" s="26"/>
      <c r="F19" s="14">
        <v>-4195550</v>
      </c>
      <c r="G19" s="26"/>
      <c r="H19" s="14">
        <v>-2262356</v>
      </c>
      <c r="I19" s="73"/>
      <c r="J19" s="14">
        <v>-672896</v>
      </c>
    </row>
    <row r="20" spans="1:10" ht="18.75" customHeight="1">
      <c r="A20" s="91" t="s">
        <v>161</v>
      </c>
      <c r="B20" s="10" t="s">
        <v>235</v>
      </c>
      <c r="C20" s="11"/>
      <c r="D20" s="14">
        <v>9687091</v>
      </c>
      <c r="E20" s="26"/>
      <c r="F20" s="14">
        <v>3204303</v>
      </c>
      <c r="G20" s="26"/>
      <c r="H20" s="14">
        <v>6730669</v>
      </c>
      <c r="I20" s="73"/>
      <c r="J20" s="14">
        <v>2987692</v>
      </c>
    </row>
    <row r="21" spans="1:10" ht="18.75" customHeight="1">
      <c r="A21" s="91" t="s">
        <v>162</v>
      </c>
      <c r="B21" s="10" t="s">
        <v>237</v>
      </c>
      <c r="C21" s="11"/>
      <c r="D21" s="14">
        <v>73446480</v>
      </c>
      <c r="E21" s="26"/>
      <c r="F21" s="14">
        <v>19935302</v>
      </c>
      <c r="G21" s="26"/>
      <c r="H21" s="14">
        <v>53285965</v>
      </c>
      <c r="I21" s="73"/>
      <c r="J21" s="14">
        <v>19935302</v>
      </c>
    </row>
    <row r="22" spans="1:10" ht="18.75" customHeight="1">
      <c r="A22" s="91" t="s">
        <v>228</v>
      </c>
      <c r="B22" s="10" t="s">
        <v>240</v>
      </c>
      <c r="C22" s="11"/>
      <c r="D22" s="14">
        <v>-2139065</v>
      </c>
      <c r="E22" s="26"/>
      <c r="F22" s="14">
        <v>-14429831</v>
      </c>
      <c r="G22" s="26"/>
      <c r="H22" s="14">
        <v>0</v>
      </c>
      <c r="I22" s="73"/>
      <c r="J22" s="14">
        <v>0</v>
      </c>
    </row>
    <row r="23" spans="1:10" ht="18.75" customHeight="1">
      <c r="A23" s="91" t="s">
        <v>82</v>
      </c>
      <c r="B23" s="10" t="s">
        <v>208</v>
      </c>
      <c r="C23" s="11"/>
      <c r="D23" s="14">
        <v>0</v>
      </c>
      <c r="E23" s="26"/>
      <c r="F23" s="14">
        <v>0</v>
      </c>
      <c r="G23" s="26"/>
      <c r="H23" s="14">
        <v>-67876075</v>
      </c>
      <c r="I23" s="73"/>
      <c r="J23" s="14">
        <v>-26706300</v>
      </c>
    </row>
    <row r="24" spans="1:10" ht="18.75" customHeight="1">
      <c r="A24" s="91" t="s">
        <v>194</v>
      </c>
      <c r="B24" s="10" t="s">
        <v>241</v>
      </c>
      <c r="C24" s="11"/>
      <c r="D24" s="14">
        <v>-2485206</v>
      </c>
      <c r="E24" s="26"/>
      <c r="F24" s="14">
        <v>-811931</v>
      </c>
      <c r="G24" s="26"/>
      <c r="H24" s="14">
        <v>-2485206</v>
      </c>
      <c r="I24" s="73"/>
      <c r="J24" s="14">
        <v>-811931</v>
      </c>
    </row>
    <row r="25" spans="1:10" ht="18.75" customHeight="1">
      <c r="A25" s="91" t="s">
        <v>163</v>
      </c>
      <c r="B25" s="10" t="s">
        <v>207</v>
      </c>
      <c r="C25" s="11"/>
      <c r="D25" s="14">
        <v>-8914061</v>
      </c>
      <c r="E25" s="26"/>
      <c r="F25" s="14">
        <v>-9776082</v>
      </c>
      <c r="G25" s="26"/>
      <c r="H25" s="14">
        <v>-55279318</v>
      </c>
      <c r="I25" s="26"/>
      <c r="J25" s="14">
        <v>-43968039</v>
      </c>
    </row>
    <row r="26" spans="1:10" ht="18.75" customHeight="1">
      <c r="A26" s="91" t="s">
        <v>85</v>
      </c>
      <c r="B26" s="10" t="s">
        <v>210</v>
      </c>
      <c r="C26" s="11"/>
      <c r="D26" s="14">
        <v>112669528</v>
      </c>
      <c r="E26" s="26"/>
      <c r="F26" s="14">
        <v>132469532</v>
      </c>
      <c r="G26" s="26"/>
      <c r="H26" s="14">
        <v>31782384</v>
      </c>
      <c r="I26" s="26"/>
      <c r="J26" s="14">
        <v>27854843</v>
      </c>
    </row>
    <row r="27" spans="1:10" ht="18.75" customHeight="1">
      <c r="A27" s="91" t="s">
        <v>87</v>
      </c>
      <c r="B27" s="10" t="s">
        <v>238</v>
      </c>
      <c r="C27" s="11"/>
      <c r="D27" s="34">
        <v>52118000</v>
      </c>
      <c r="E27" s="82"/>
      <c r="F27" s="34">
        <v>45381762</v>
      </c>
      <c r="G27" s="82"/>
      <c r="H27" s="34">
        <v>30614641</v>
      </c>
      <c r="I27" s="82"/>
      <c r="J27" s="34">
        <v>45060209</v>
      </c>
    </row>
    <row r="28" spans="1:10" ht="18.75" customHeight="1">
      <c r="A28" s="131"/>
      <c r="B28" s="132"/>
      <c r="C28" s="133"/>
      <c r="D28" s="134">
        <f>SUM(D11:E27)</f>
        <v>989085571</v>
      </c>
      <c r="E28" s="134"/>
      <c r="F28" s="134">
        <f>SUM(F11:G27)</f>
        <v>834633501</v>
      </c>
      <c r="G28" s="134"/>
      <c r="H28" s="134">
        <f>SUM(H11:H27)</f>
        <v>243817523</v>
      </c>
      <c r="I28" s="134"/>
      <c r="J28" s="134">
        <f>SUM(J11:J27)</f>
        <v>284243964</v>
      </c>
    </row>
    <row r="29" spans="1:10" ht="18.75" customHeight="1">
      <c r="A29" s="130" t="s">
        <v>164</v>
      </c>
      <c r="B29" s="10"/>
      <c r="C29" s="11"/>
      <c r="D29" s="26"/>
      <c r="E29" s="26"/>
      <c r="F29" s="26"/>
      <c r="G29" s="26"/>
      <c r="H29" s="73"/>
      <c r="I29" s="73"/>
      <c r="J29" s="73"/>
    </row>
    <row r="30" spans="1:10" ht="18.75" customHeight="1">
      <c r="A30" s="135" t="s">
        <v>165</v>
      </c>
      <c r="B30" s="10"/>
      <c r="C30" s="11"/>
      <c r="D30" s="14">
        <v>-21612811</v>
      </c>
      <c r="E30" s="26"/>
      <c r="F30" s="14">
        <v>-61624292</v>
      </c>
      <c r="G30" s="26"/>
      <c r="H30" s="14">
        <v>54578541</v>
      </c>
      <c r="I30" s="73"/>
      <c r="J30" s="14">
        <v>157784251</v>
      </c>
    </row>
    <row r="31" spans="1:10" ht="18.75" customHeight="1">
      <c r="A31" s="91" t="s">
        <v>17</v>
      </c>
      <c r="B31" s="10"/>
      <c r="C31" s="11"/>
      <c r="D31" s="134">
        <v>-38279901</v>
      </c>
      <c r="E31" s="26"/>
      <c r="F31" s="134">
        <v>9136390</v>
      </c>
      <c r="G31" s="26"/>
      <c r="H31" s="14">
        <v>50109326</v>
      </c>
      <c r="I31" s="73"/>
      <c r="J31" s="14">
        <v>-17305949</v>
      </c>
    </row>
    <row r="32" spans="1:10" ht="18.75" customHeight="1">
      <c r="A32" s="91" t="s">
        <v>30</v>
      </c>
      <c r="B32" s="10"/>
      <c r="C32" s="11"/>
      <c r="D32" s="134">
        <v>-901684</v>
      </c>
      <c r="E32" s="26"/>
      <c r="F32" s="134">
        <v>-6824093</v>
      </c>
      <c r="G32" s="26"/>
      <c r="H32" s="14">
        <v>1601781</v>
      </c>
      <c r="I32" s="73"/>
      <c r="J32" s="14">
        <v>-5144481</v>
      </c>
    </row>
    <row r="33" spans="1:10" ht="18.75" customHeight="1">
      <c r="A33" s="135" t="s">
        <v>35</v>
      </c>
      <c r="B33" s="10"/>
      <c r="C33" s="11"/>
      <c r="D33" s="134">
        <v>-37717307</v>
      </c>
      <c r="E33" s="26"/>
      <c r="F33" s="134">
        <v>-28074198</v>
      </c>
      <c r="G33" s="26"/>
      <c r="H33" s="34">
        <v>-87767138</v>
      </c>
      <c r="I33" s="73"/>
      <c r="J33" s="34">
        <v>-73407779</v>
      </c>
    </row>
    <row r="34" spans="1:10" ht="18.75" customHeight="1">
      <c r="A34" s="136" t="s">
        <v>166</v>
      </c>
      <c r="B34" s="56"/>
      <c r="C34" s="19"/>
      <c r="D34" s="65">
        <f>SUM(D28:D33)</f>
        <v>890573868</v>
      </c>
      <c r="E34" s="32">
        <f>SUM(E28:E33)</f>
        <v>0</v>
      </c>
      <c r="F34" s="65">
        <f>SUM(F28:F33)</f>
        <v>747247308</v>
      </c>
      <c r="G34" s="137"/>
      <c r="H34" s="32">
        <f>SUM(H28:H33)</f>
        <v>262340033</v>
      </c>
      <c r="I34" s="71"/>
      <c r="J34" s="32">
        <f>SUM(J28:J33)</f>
        <v>346170006</v>
      </c>
    </row>
    <row r="35" spans="1:10" ht="18.75" customHeight="1">
      <c r="A35" s="91" t="s">
        <v>167</v>
      </c>
      <c r="B35" s="10"/>
      <c r="C35" s="11"/>
      <c r="D35" s="6">
        <v>-28529227</v>
      </c>
      <c r="E35" s="82"/>
      <c r="F35" s="6">
        <v>-47271765</v>
      </c>
      <c r="G35" s="26"/>
      <c r="H35" s="14">
        <v>-2997788</v>
      </c>
      <c r="I35" s="73"/>
      <c r="J35" s="14">
        <v>-38553300</v>
      </c>
    </row>
    <row r="36" spans="1:10" ht="18.75" customHeight="1">
      <c r="A36" s="19" t="s">
        <v>168</v>
      </c>
      <c r="B36" s="10"/>
      <c r="C36" s="11"/>
      <c r="D36" s="31">
        <f>SUM(D34:D35)</f>
        <v>862044641</v>
      </c>
      <c r="E36" s="32"/>
      <c r="F36" s="31">
        <f>SUM(F34:F35)</f>
        <v>699975543</v>
      </c>
      <c r="G36" s="71"/>
      <c r="H36" s="31">
        <f>SUM(H34:H35)</f>
        <v>259342245</v>
      </c>
      <c r="I36" s="32"/>
      <c r="J36" s="31">
        <f>SUM(J34:J35)</f>
        <v>307616706</v>
      </c>
    </row>
    <row r="37" spans="1:10" ht="18.75" customHeight="1">
      <c r="A37" s="19"/>
      <c r="B37" s="10"/>
      <c r="C37" s="11"/>
      <c r="D37" s="45"/>
      <c r="E37" s="32"/>
      <c r="F37" s="45"/>
      <c r="G37" s="71"/>
      <c r="H37" s="45"/>
      <c r="I37" s="32"/>
      <c r="J37" s="45"/>
    </row>
    <row r="38" spans="1:10" ht="18.75" customHeight="1">
      <c r="A38" s="19"/>
      <c r="B38" s="10"/>
      <c r="C38" s="11"/>
      <c r="D38" s="45"/>
      <c r="E38" s="32"/>
      <c r="F38" s="45"/>
      <c r="G38" s="71"/>
      <c r="H38" s="45"/>
      <c r="I38" s="32"/>
      <c r="J38" s="45"/>
    </row>
    <row r="39" spans="1:10" ht="18.75" customHeight="1">
      <c r="A39" s="19"/>
      <c r="B39" s="10"/>
      <c r="C39" s="11"/>
      <c r="D39" s="45"/>
      <c r="E39" s="32"/>
      <c r="F39" s="45"/>
      <c r="G39" s="71"/>
      <c r="H39" s="45"/>
      <c r="I39" s="32"/>
      <c r="J39" s="45"/>
    </row>
    <row r="40" spans="1:10" ht="18.75" customHeight="1">
      <c r="A40" s="19"/>
      <c r="B40" s="10"/>
      <c r="C40" s="11"/>
      <c r="D40" s="45"/>
      <c r="E40" s="32"/>
      <c r="F40" s="45"/>
      <c r="G40" s="71"/>
      <c r="H40" s="45"/>
      <c r="I40" s="32"/>
      <c r="J40" s="45"/>
    </row>
    <row r="41" spans="1:10" ht="18.75" customHeight="1">
      <c r="A41" s="19"/>
      <c r="B41" s="10"/>
      <c r="C41" s="11"/>
      <c r="D41" s="45"/>
      <c r="E41" s="32"/>
      <c r="F41" s="45"/>
      <c r="G41" s="71"/>
      <c r="H41" s="45"/>
      <c r="I41" s="32"/>
      <c r="J41" s="45"/>
    </row>
    <row r="42" spans="1:10" ht="18.75" customHeight="1">
      <c r="A42" s="19"/>
      <c r="B42" s="10"/>
      <c r="C42" s="11"/>
      <c r="D42" s="45"/>
      <c r="E42" s="32"/>
      <c r="F42" s="45"/>
      <c r="G42" s="71"/>
      <c r="H42" s="45"/>
      <c r="I42" s="32"/>
      <c r="J42" s="45"/>
    </row>
    <row r="43" spans="1:10" ht="18.75" customHeight="1">
      <c r="A43" s="19"/>
      <c r="B43" s="10"/>
      <c r="C43" s="11"/>
      <c r="D43" s="45"/>
      <c r="E43" s="32"/>
      <c r="F43" s="45"/>
      <c r="G43" s="71"/>
      <c r="H43" s="45"/>
      <c r="I43" s="32"/>
      <c r="J43" s="45"/>
    </row>
    <row r="44" spans="1:10" ht="18.75" customHeight="1">
      <c r="A44" s="11"/>
      <c r="B44" s="10"/>
      <c r="C44" s="11"/>
      <c r="D44" s="138"/>
      <c r="E44" s="14"/>
      <c r="F44" s="14"/>
      <c r="G44" s="13"/>
      <c r="H44" s="14"/>
      <c r="I44" s="14"/>
      <c r="J44" s="14"/>
    </row>
    <row r="45" spans="1:10" ht="18.75" customHeight="1">
      <c r="A45" s="1" t="s">
        <v>0</v>
      </c>
    </row>
    <row r="46" spans="1:10" ht="18.75" customHeight="1">
      <c r="A46" s="124" t="s">
        <v>223</v>
      </c>
    </row>
    <row r="47" spans="1:10" ht="18.75" customHeight="1">
      <c r="A47" s="125"/>
      <c r="B47" s="126"/>
      <c r="C47" s="127"/>
      <c r="D47" s="4"/>
      <c r="E47" s="5"/>
      <c r="F47" s="4"/>
      <c r="G47" s="5"/>
      <c r="H47" s="5"/>
      <c r="I47" s="5"/>
      <c r="J47" s="5"/>
    </row>
    <row r="48" spans="1:10" ht="18.75" customHeight="1">
      <c r="A48" s="91" t="s">
        <v>65</v>
      </c>
      <c r="B48" s="10"/>
      <c r="C48" s="11"/>
      <c r="D48" s="168" t="s">
        <v>2</v>
      </c>
      <c r="E48" s="168"/>
      <c r="F48" s="168"/>
      <c r="G48" s="163"/>
      <c r="H48" s="169" t="s">
        <v>3</v>
      </c>
      <c r="I48" s="169"/>
      <c r="J48" s="169"/>
    </row>
    <row r="49" spans="1:10" ht="18.75" customHeight="1">
      <c r="A49" s="91"/>
      <c r="B49" s="10"/>
      <c r="C49" s="19"/>
      <c r="D49" s="168" t="s">
        <v>4</v>
      </c>
      <c r="E49" s="168"/>
      <c r="F49" s="168"/>
      <c r="G49" s="12"/>
      <c r="H49" s="168" t="s">
        <v>4</v>
      </c>
      <c r="I49" s="168"/>
      <c r="J49" s="168"/>
    </row>
    <row r="50" spans="1:10" ht="18.75" customHeight="1">
      <c r="A50" s="91"/>
      <c r="B50" s="10"/>
      <c r="C50" s="19"/>
      <c r="D50" s="170" t="s">
        <v>206</v>
      </c>
      <c r="E50" s="170"/>
      <c r="F50" s="170"/>
      <c r="G50" s="12"/>
      <c r="H50" s="171" t="s">
        <v>206</v>
      </c>
      <c r="I50" s="172"/>
      <c r="J50" s="172"/>
    </row>
    <row r="51" spans="1:10" ht="18.75" customHeight="1">
      <c r="A51" s="91"/>
      <c r="B51" s="2" t="s">
        <v>7</v>
      </c>
      <c r="C51" s="19"/>
      <c r="D51" s="43" t="s">
        <v>8</v>
      </c>
      <c r="E51" s="22"/>
      <c r="F51" s="43" t="s">
        <v>9</v>
      </c>
      <c r="G51" s="22"/>
      <c r="H51" s="43" t="s">
        <v>8</v>
      </c>
      <c r="I51" s="22"/>
      <c r="J51" s="43" t="s">
        <v>9</v>
      </c>
    </row>
    <row r="52" spans="1:10" ht="18.75" customHeight="1">
      <c r="A52" s="91"/>
      <c r="B52" s="2"/>
      <c r="C52" s="19"/>
      <c r="D52" s="24"/>
      <c r="E52" s="23"/>
      <c r="F52" s="43" t="s">
        <v>10</v>
      </c>
      <c r="G52" s="23"/>
      <c r="H52" s="24"/>
      <c r="I52" s="23"/>
      <c r="J52" s="43" t="s">
        <v>10</v>
      </c>
    </row>
    <row r="53" spans="1:10" ht="18.75" customHeight="1">
      <c r="A53" s="91"/>
      <c r="B53" s="10"/>
      <c r="C53" s="11"/>
      <c r="D53" s="167" t="s">
        <v>201</v>
      </c>
      <c r="E53" s="167"/>
      <c r="F53" s="167"/>
      <c r="G53" s="167"/>
      <c r="H53" s="167"/>
      <c r="I53" s="167"/>
      <c r="J53" s="167"/>
    </row>
    <row r="54" spans="1:10" ht="18.75" customHeight="1">
      <c r="A54" s="27" t="s">
        <v>169</v>
      </c>
      <c r="B54" s="10"/>
      <c r="C54" s="11"/>
      <c r="D54" s="14"/>
      <c r="E54" s="14"/>
      <c r="F54" s="14"/>
      <c r="G54" s="13"/>
      <c r="H54" s="14"/>
      <c r="I54" s="14"/>
      <c r="J54" s="14"/>
    </row>
    <row r="55" spans="1:10" ht="18.75" customHeight="1">
      <c r="A55" s="11" t="s">
        <v>195</v>
      </c>
      <c r="B55" s="10"/>
      <c r="C55" s="11"/>
      <c r="D55" s="14">
        <v>-2601264</v>
      </c>
      <c r="E55" s="14"/>
      <c r="F55" s="14">
        <v>-303912643</v>
      </c>
      <c r="G55" s="13"/>
      <c r="H55" s="14">
        <v>-2601264</v>
      </c>
      <c r="I55" s="14"/>
      <c r="J55" s="14">
        <v>-303912643</v>
      </c>
    </row>
    <row r="56" spans="1:10" ht="18.75" customHeight="1">
      <c r="A56" s="11" t="s">
        <v>170</v>
      </c>
      <c r="B56" s="10"/>
      <c r="C56" s="11"/>
      <c r="D56" s="14">
        <v>41400100</v>
      </c>
      <c r="E56" s="14"/>
      <c r="F56" s="14">
        <v>23500000</v>
      </c>
      <c r="G56" s="13"/>
      <c r="H56" s="14">
        <v>340500000</v>
      </c>
      <c r="I56" s="14"/>
      <c r="J56" s="14">
        <v>28092642</v>
      </c>
    </row>
    <row r="57" spans="1:10" ht="18.75" customHeight="1">
      <c r="A57" s="11" t="s">
        <v>171</v>
      </c>
      <c r="B57" s="10"/>
      <c r="C57" s="11"/>
      <c r="D57" s="14">
        <v>-23700000</v>
      </c>
      <c r="E57" s="14"/>
      <c r="F57" s="14">
        <v>-17700100</v>
      </c>
      <c r="G57" s="13"/>
      <c r="H57" s="14">
        <v>-496510000</v>
      </c>
      <c r="I57" s="14"/>
      <c r="J57" s="14">
        <v>-351305000</v>
      </c>
    </row>
    <row r="58" spans="1:10" ht="18.75" customHeight="1">
      <c r="A58" s="11" t="s">
        <v>196</v>
      </c>
      <c r="B58" s="10"/>
      <c r="C58" s="11"/>
      <c r="D58" s="14">
        <v>8933558</v>
      </c>
      <c r="E58" s="14"/>
      <c r="F58" s="14">
        <v>10865928</v>
      </c>
      <c r="G58" s="13"/>
      <c r="H58" s="14">
        <v>54517250</v>
      </c>
      <c r="I58" s="14"/>
      <c r="J58" s="14">
        <v>45151100</v>
      </c>
    </row>
    <row r="59" spans="1:10" ht="18.75" customHeight="1">
      <c r="A59" s="29" t="s">
        <v>197</v>
      </c>
      <c r="B59" s="10"/>
      <c r="C59" s="11"/>
      <c r="D59" s="6"/>
      <c r="E59" s="14"/>
      <c r="F59" s="6"/>
      <c r="G59" s="13"/>
      <c r="H59" s="14"/>
      <c r="I59" s="14"/>
      <c r="J59" s="14"/>
    </row>
    <row r="60" spans="1:10" ht="18.75" customHeight="1">
      <c r="A60" s="135" t="s">
        <v>251</v>
      </c>
      <c r="B60" s="10"/>
      <c r="C60" s="11"/>
      <c r="D60" s="6">
        <v>-484680715</v>
      </c>
      <c r="E60" s="14"/>
      <c r="F60" s="6">
        <v>-754610738</v>
      </c>
      <c r="G60" s="13"/>
      <c r="H60" s="14">
        <v>-151126078</v>
      </c>
      <c r="I60" s="14"/>
      <c r="J60" s="14">
        <v>-316528191</v>
      </c>
    </row>
    <row r="61" spans="1:10" ht="18.75" customHeight="1">
      <c r="A61" s="29" t="s">
        <v>198</v>
      </c>
      <c r="B61" s="10"/>
      <c r="C61" s="11"/>
      <c r="D61" s="6"/>
      <c r="E61" s="14"/>
      <c r="F61" s="6"/>
      <c r="G61" s="13"/>
      <c r="H61" s="14"/>
      <c r="I61" s="14"/>
      <c r="J61" s="14"/>
    </row>
    <row r="62" spans="1:10" ht="18.75" customHeight="1">
      <c r="A62" s="135" t="s">
        <v>252</v>
      </c>
      <c r="B62" s="10"/>
      <c r="C62" s="11"/>
      <c r="D62" s="6">
        <v>2725470</v>
      </c>
      <c r="E62" s="14"/>
      <c r="F62" s="6">
        <v>5139109</v>
      </c>
      <c r="G62" s="13"/>
      <c r="H62" s="14">
        <v>158128565</v>
      </c>
      <c r="I62" s="14"/>
      <c r="J62" s="14">
        <v>724793</v>
      </c>
    </row>
    <row r="63" spans="1:10" ht="18.75" customHeight="1">
      <c r="A63" s="29" t="s">
        <v>181</v>
      </c>
      <c r="B63" s="10"/>
      <c r="C63" s="11"/>
      <c r="D63" s="6">
        <v>-433000000</v>
      </c>
      <c r="E63" s="14"/>
      <c r="F63" s="6">
        <v>-311500000</v>
      </c>
      <c r="G63" s="13"/>
      <c r="H63" s="6">
        <v>0</v>
      </c>
      <c r="I63" s="14"/>
      <c r="J63" s="123">
        <v>0</v>
      </c>
    </row>
    <row r="64" spans="1:10" s="139" customFormat="1" ht="18.75" customHeight="1">
      <c r="A64" s="135" t="s">
        <v>199</v>
      </c>
      <c r="B64" s="10"/>
      <c r="C64" s="11"/>
      <c r="D64" s="134">
        <v>-26700000</v>
      </c>
      <c r="E64" s="6"/>
      <c r="F64" s="134">
        <v>0</v>
      </c>
      <c r="G64" s="5"/>
      <c r="H64" s="6">
        <v>-252898800</v>
      </c>
      <c r="I64" s="6"/>
      <c r="J64" s="6">
        <v>-110720000</v>
      </c>
    </row>
    <row r="65" spans="1:12" s="139" customFormat="1" ht="18.75" customHeight="1">
      <c r="A65" s="135" t="s">
        <v>236</v>
      </c>
      <c r="B65" s="10"/>
      <c r="C65" s="11"/>
      <c r="D65" s="134">
        <v>0</v>
      </c>
      <c r="E65" s="6"/>
      <c r="F65" s="134">
        <v>-30500000</v>
      </c>
      <c r="G65" s="5"/>
      <c r="H65" s="6">
        <v>0</v>
      </c>
      <c r="I65" s="6"/>
      <c r="J65" s="6">
        <v>0</v>
      </c>
    </row>
    <row r="66" spans="1:12" s="139" customFormat="1" ht="18.75" customHeight="1">
      <c r="A66" s="135" t="s">
        <v>253</v>
      </c>
      <c r="B66" s="10"/>
      <c r="C66" s="11"/>
      <c r="D66" s="134"/>
      <c r="E66" s="6"/>
      <c r="F66" s="134"/>
      <c r="G66" s="5"/>
      <c r="H66" s="6"/>
      <c r="I66" s="6"/>
      <c r="J66" s="6"/>
    </row>
    <row r="67" spans="1:12" s="139" customFormat="1" ht="18.75" customHeight="1">
      <c r="A67" s="135" t="s">
        <v>221</v>
      </c>
      <c r="B67" s="10"/>
      <c r="C67" s="11"/>
      <c r="D67" s="134">
        <v>13899294</v>
      </c>
      <c r="E67" s="6"/>
      <c r="F67" s="134">
        <v>0</v>
      </c>
      <c r="G67" s="5"/>
      <c r="H67" s="6">
        <v>8809792</v>
      </c>
      <c r="I67" s="6"/>
      <c r="J67" s="6">
        <v>42451855</v>
      </c>
    </row>
    <row r="68" spans="1:12" ht="18.75" customHeight="1">
      <c r="A68" s="135" t="s">
        <v>172</v>
      </c>
      <c r="B68" s="10"/>
      <c r="C68" s="11"/>
      <c r="D68" s="134">
        <v>53866492</v>
      </c>
      <c r="E68" s="6"/>
      <c r="F68" s="134">
        <v>15000000</v>
      </c>
      <c r="G68" s="5"/>
      <c r="H68" s="6">
        <v>61516075</v>
      </c>
      <c r="I68" s="6"/>
      <c r="J68" s="6">
        <v>26706300</v>
      </c>
    </row>
    <row r="69" spans="1:12" ht="18.75" customHeight="1">
      <c r="A69" s="135" t="s">
        <v>173</v>
      </c>
      <c r="B69" s="10"/>
      <c r="C69" s="11"/>
      <c r="D69" s="134"/>
      <c r="E69" s="6"/>
      <c r="F69" s="134"/>
      <c r="G69" s="5"/>
      <c r="H69" s="6"/>
      <c r="I69" s="6"/>
      <c r="J69" s="6"/>
    </row>
    <row r="70" spans="1:12" ht="18.75" customHeight="1">
      <c r="A70" s="135" t="s">
        <v>174</v>
      </c>
      <c r="B70" s="10"/>
      <c r="C70" s="11"/>
      <c r="D70" s="134">
        <v>2553602</v>
      </c>
      <c r="E70" s="6"/>
      <c r="F70" s="134">
        <v>93497316</v>
      </c>
      <c r="G70" s="5"/>
      <c r="H70" s="6">
        <v>2573510</v>
      </c>
      <c r="I70" s="6"/>
      <c r="J70" s="6">
        <v>93520483</v>
      </c>
      <c r="L70" s="140"/>
    </row>
    <row r="71" spans="1:12" ht="18.75" customHeight="1">
      <c r="A71" s="19" t="s">
        <v>175</v>
      </c>
      <c r="B71" s="56"/>
      <c r="C71" s="19"/>
      <c r="D71" s="31">
        <f>SUM(D55:D70)</f>
        <v>-847303463</v>
      </c>
      <c r="E71" s="32"/>
      <c r="F71" s="31">
        <f>SUM(F55:F70)</f>
        <v>-1270221128</v>
      </c>
      <c r="G71" s="71"/>
      <c r="H71" s="31">
        <f>SUM(H55:H70)</f>
        <v>-277090950</v>
      </c>
      <c r="I71" s="32"/>
      <c r="J71" s="31">
        <f>SUM(J55:J70)</f>
        <v>-845818661</v>
      </c>
      <c r="L71" s="140"/>
    </row>
    <row r="72" spans="1:12" ht="18.75" customHeight="1">
      <c r="A72" s="19"/>
      <c r="B72" s="56"/>
      <c r="C72" s="19"/>
      <c r="D72" s="45"/>
      <c r="E72" s="32"/>
      <c r="F72" s="45"/>
      <c r="G72" s="71"/>
      <c r="H72" s="45"/>
      <c r="I72" s="32"/>
      <c r="J72" s="45"/>
      <c r="L72" s="140"/>
    </row>
    <row r="73" spans="1:12" ht="18.75" customHeight="1">
      <c r="A73" s="27" t="s">
        <v>176</v>
      </c>
      <c r="B73" s="10"/>
      <c r="C73" s="11"/>
      <c r="D73" s="14"/>
      <c r="E73" s="14"/>
      <c r="F73" s="14"/>
      <c r="G73" s="13"/>
      <c r="H73" s="14"/>
      <c r="I73" s="14"/>
      <c r="J73" s="14"/>
      <c r="L73" s="140"/>
    </row>
    <row r="74" spans="1:12" ht="18.75" customHeight="1">
      <c r="A74" s="11" t="s">
        <v>177</v>
      </c>
      <c r="B74" s="10"/>
      <c r="C74" s="11"/>
      <c r="D74" s="14">
        <v>-46782386</v>
      </c>
      <c r="E74" s="14"/>
      <c r="F74" s="14">
        <v>-46028098</v>
      </c>
      <c r="G74" s="13"/>
      <c r="H74" s="14">
        <v>-27593561</v>
      </c>
      <c r="I74" s="14"/>
      <c r="J74" s="14">
        <v>-22918347</v>
      </c>
      <c r="L74" s="140"/>
    </row>
    <row r="75" spans="1:12" ht="18.75" customHeight="1">
      <c r="A75" s="11" t="s">
        <v>254</v>
      </c>
      <c r="B75" s="10"/>
      <c r="C75" s="11"/>
      <c r="D75" s="25"/>
      <c r="E75" s="14"/>
      <c r="F75" s="123"/>
      <c r="G75" s="13"/>
      <c r="H75" s="14"/>
      <c r="I75" s="14"/>
      <c r="J75" s="123"/>
    </row>
    <row r="76" spans="1:12" ht="18.75" customHeight="1">
      <c r="A76" s="135" t="s">
        <v>200</v>
      </c>
      <c r="B76" s="10"/>
      <c r="C76" s="11"/>
      <c r="D76" s="25">
        <v>0</v>
      </c>
      <c r="E76" s="14"/>
      <c r="F76" s="25">
        <v>250000000</v>
      </c>
      <c r="G76" s="13"/>
      <c r="H76" s="14">
        <v>0</v>
      </c>
      <c r="I76" s="14"/>
      <c r="J76" s="14">
        <v>250000000</v>
      </c>
    </row>
    <row r="77" spans="1:12" ht="18.75" customHeight="1">
      <c r="A77" s="11" t="s">
        <v>178</v>
      </c>
      <c r="B77" s="10"/>
      <c r="C77" s="11"/>
      <c r="D77" s="25">
        <v>0</v>
      </c>
      <c r="E77" s="14"/>
      <c r="F77" s="25">
        <v>-500000000</v>
      </c>
      <c r="G77" s="13"/>
      <c r="H77" s="14">
        <v>0</v>
      </c>
      <c r="I77" s="14"/>
      <c r="J77" s="14">
        <v>-500000000</v>
      </c>
    </row>
    <row r="78" spans="1:12" ht="18.75" customHeight="1">
      <c r="A78" s="11" t="s">
        <v>255</v>
      </c>
      <c r="B78" s="10"/>
      <c r="C78" s="11"/>
      <c r="D78" s="6">
        <v>463310000</v>
      </c>
      <c r="E78" s="14"/>
      <c r="F78" s="6">
        <v>363098605</v>
      </c>
      <c r="G78" s="13"/>
      <c r="H78" s="6">
        <v>463310000</v>
      </c>
      <c r="I78" s="14"/>
      <c r="J78" s="6">
        <v>363098605</v>
      </c>
    </row>
    <row r="79" spans="1:12" ht="18.75" customHeight="1">
      <c r="A79" s="29" t="s">
        <v>179</v>
      </c>
      <c r="B79" s="10"/>
      <c r="C79" s="11"/>
      <c r="D79" s="6">
        <v>-359401000</v>
      </c>
      <c r="E79" s="14"/>
      <c r="F79" s="6">
        <v>-337333605</v>
      </c>
      <c r="G79" s="13"/>
      <c r="H79" s="6">
        <v>-348170000</v>
      </c>
      <c r="I79" s="14"/>
      <c r="J79" s="6">
        <v>-337333605</v>
      </c>
    </row>
    <row r="80" spans="1:12" ht="18.75" customHeight="1">
      <c r="A80" s="29" t="s">
        <v>180</v>
      </c>
      <c r="B80" s="10"/>
      <c r="C80" s="11"/>
      <c r="D80" s="6">
        <v>-36530233</v>
      </c>
      <c r="E80" s="14"/>
      <c r="F80" s="6">
        <v>-17028700</v>
      </c>
      <c r="G80" s="13"/>
      <c r="H80" s="6">
        <v>-26787697</v>
      </c>
      <c r="I80" s="14"/>
      <c r="J80" s="6">
        <v>-8460752</v>
      </c>
    </row>
    <row r="81" spans="1:10" ht="18.75" customHeight="1">
      <c r="A81" s="29" t="s">
        <v>182</v>
      </c>
      <c r="B81" s="10"/>
      <c r="C81" s="11"/>
      <c r="D81" s="6">
        <v>-62588285</v>
      </c>
      <c r="E81" s="14"/>
      <c r="F81" s="6">
        <v>-92517066</v>
      </c>
      <c r="G81" s="13"/>
      <c r="H81" s="6">
        <v>-62588285</v>
      </c>
      <c r="I81" s="14"/>
      <c r="J81" s="6">
        <v>-92517066</v>
      </c>
    </row>
    <row r="82" spans="1:10" ht="18.75" customHeight="1">
      <c r="A82" s="29" t="s">
        <v>183</v>
      </c>
      <c r="B82" s="10"/>
      <c r="C82" s="11"/>
      <c r="D82" s="6">
        <v>-14059633</v>
      </c>
      <c r="E82" s="14"/>
      <c r="F82" s="6">
        <v>-6950680</v>
      </c>
      <c r="G82" s="13"/>
      <c r="H82" s="6">
        <v>0</v>
      </c>
      <c r="I82" s="14"/>
      <c r="J82" s="6">
        <v>0</v>
      </c>
    </row>
    <row r="83" spans="1:10" ht="18.75" customHeight="1">
      <c r="A83" s="11" t="s">
        <v>184</v>
      </c>
      <c r="B83" s="10"/>
      <c r="C83" s="11"/>
      <c r="D83" s="6">
        <v>0</v>
      </c>
      <c r="E83" s="14"/>
      <c r="F83" s="6">
        <v>1072860069</v>
      </c>
      <c r="G83" s="13"/>
      <c r="H83" s="14">
        <v>0</v>
      </c>
      <c r="I83" s="14"/>
      <c r="J83" s="14">
        <v>1072860069</v>
      </c>
    </row>
    <row r="84" spans="1:10" ht="18.75" customHeight="1">
      <c r="A84" s="136" t="s">
        <v>243</v>
      </c>
      <c r="B84" s="56"/>
      <c r="C84" s="19"/>
      <c r="D84" s="141">
        <f>SUM(D74:E83)</f>
        <v>-56051537</v>
      </c>
      <c r="E84" s="32"/>
      <c r="F84" s="141">
        <f>SUM(F74:F83)</f>
        <v>686100525</v>
      </c>
      <c r="G84" s="71"/>
      <c r="H84" s="141">
        <f>SUM(H74:I83)</f>
        <v>-1829543</v>
      </c>
      <c r="I84" s="71"/>
      <c r="J84" s="141">
        <f>SUM(J74:J83)</f>
        <v>724728904</v>
      </c>
    </row>
    <row r="85" spans="1:10" ht="18.75" customHeight="1">
      <c r="A85" s="136"/>
      <c r="B85" s="56"/>
      <c r="C85" s="19"/>
      <c r="D85" s="76"/>
      <c r="E85" s="32"/>
      <c r="F85" s="76"/>
      <c r="G85" s="71"/>
      <c r="H85" s="76"/>
      <c r="I85" s="71"/>
      <c r="J85" s="76"/>
    </row>
    <row r="86" spans="1:10" ht="18.75" customHeight="1">
      <c r="A86" s="19" t="s">
        <v>185</v>
      </c>
      <c r="B86" s="10"/>
      <c r="C86" s="11"/>
      <c r="D86" s="32">
        <f>+D36+D71+D84</f>
        <v>-41310359</v>
      </c>
      <c r="E86" s="71"/>
      <c r="F86" s="32">
        <f>+F36+F71+F84</f>
        <v>115854940</v>
      </c>
      <c r="G86" s="71"/>
      <c r="H86" s="32">
        <f>+H36+H71+H84</f>
        <v>-19578248</v>
      </c>
      <c r="I86" s="32"/>
      <c r="J86" s="32">
        <f>+J36+J71+J84</f>
        <v>186526949</v>
      </c>
    </row>
    <row r="87" spans="1:10" ht="18.75" customHeight="1">
      <c r="A87" s="91" t="s">
        <v>186</v>
      </c>
      <c r="B87" s="10"/>
      <c r="C87" s="11"/>
      <c r="D87" s="63">
        <v>876258282</v>
      </c>
      <c r="E87" s="13"/>
      <c r="F87" s="34">
        <v>760403342</v>
      </c>
      <c r="G87" s="13"/>
      <c r="H87" s="142">
        <v>575733868</v>
      </c>
      <c r="I87" s="13"/>
      <c r="J87" s="142">
        <v>389206919</v>
      </c>
    </row>
    <row r="88" spans="1:10" ht="18.75" customHeight="1" thickBot="1">
      <c r="A88" s="136" t="s">
        <v>222</v>
      </c>
      <c r="B88" s="10">
        <v>7</v>
      </c>
      <c r="C88" s="19"/>
      <c r="D88" s="143">
        <f>SUM(D86:D87)</f>
        <v>834947923</v>
      </c>
      <c r="E88" s="71"/>
      <c r="F88" s="143">
        <f>SUM(F86:F87)</f>
        <v>876258282</v>
      </c>
      <c r="G88" s="71"/>
      <c r="H88" s="143">
        <f>SUM(H86:H87)</f>
        <v>556155620</v>
      </c>
      <c r="I88" s="71"/>
      <c r="J88" s="143">
        <f>SUM(J86:J87)</f>
        <v>575733868</v>
      </c>
    </row>
    <row r="89" spans="1:10" ht="18.75" customHeight="1" thickTop="1">
      <c r="A89" s="136"/>
      <c r="B89" s="56"/>
      <c r="C89" s="19"/>
      <c r="D89" s="76"/>
      <c r="E89" s="71"/>
      <c r="F89" s="76"/>
      <c r="G89" s="71"/>
      <c r="H89" s="76"/>
      <c r="I89" s="71"/>
      <c r="J89" s="76"/>
    </row>
    <row r="90" spans="1:10" ht="18.75" customHeight="1">
      <c r="A90" s="27" t="s">
        <v>187</v>
      </c>
      <c r="B90" s="56"/>
      <c r="C90" s="19"/>
      <c r="D90" s="76"/>
      <c r="E90" s="32"/>
      <c r="F90" s="76"/>
      <c r="G90" s="71"/>
      <c r="H90" s="76"/>
      <c r="I90" s="71"/>
      <c r="J90" s="76"/>
    </row>
    <row r="91" spans="1:10" ht="18.75" customHeight="1">
      <c r="A91" s="144" t="s">
        <v>188</v>
      </c>
      <c r="B91" s="56"/>
      <c r="C91" s="19"/>
      <c r="D91" s="76"/>
      <c r="E91" s="32"/>
      <c r="F91" s="76"/>
      <c r="G91" s="71"/>
      <c r="H91" s="76"/>
      <c r="I91" s="71"/>
      <c r="J91" s="76"/>
    </row>
    <row r="92" spans="1:10" ht="18.75" customHeight="1">
      <c r="A92" s="145" t="s">
        <v>189</v>
      </c>
      <c r="B92" s="56"/>
      <c r="C92" s="19"/>
      <c r="D92" s="76"/>
      <c r="E92" s="32"/>
      <c r="F92" s="76"/>
      <c r="G92" s="71"/>
      <c r="H92" s="76"/>
      <c r="I92" s="71"/>
      <c r="J92" s="76"/>
    </row>
    <row r="93" spans="1:10" ht="18.75" customHeight="1">
      <c r="A93" s="145" t="s">
        <v>239</v>
      </c>
      <c r="B93" s="56"/>
      <c r="C93" s="19"/>
    </row>
    <row r="94" spans="1:10" ht="18.75" customHeight="1">
      <c r="A94" s="91" t="s">
        <v>256</v>
      </c>
      <c r="B94" s="56"/>
      <c r="C94" s="19"/>
      <c r="D94" s="5">
        <v>1149411368</v>
      </c>
      <c r="E94" s="64"/>
      <c r="F94" s="5">
        <v>1541575948</v>
      </c>
      <c r="G94" s="13"/>
      <c r="H94" s="5">
        <v>1618918</v>
      </c>
      <c r="I94" s="13"/>
      <c r="J94" s="5">
        <v>15008877</v>
      </c>
    </row>
    <row r="95" spans="1:10" ht="18.75" customHeight="1">
      <c r="A95" s="136"/>
      <c r="B95" s="56"/>
      <c r="C95" s="19"/>
      <c r="D95" s="76"/>
      <c r="E95" s="32"/>
      <c r="F95" s="76"/>
      <c r="G95" s="71"/>
      <c r="H95" s="76"/>
      <c r="I95" s="71"/>
      <c r="J95" s="76"/>
    </row>
    <row r="96" spans="1:10" ht="18.75" customHeight="1">
      <c r="A96" s="136"/>
      <c r="B96" s="56"/>
      <c r="C96" s="19"/>
      <c r="D96" s="76"/>
      <c r="E96" s="32"/>
      <c r="F96" s="76"/>
      <c r="G96" s="71"/>
      <c r="H96" s="76"/>
      <c r="I96" s="71"/>
      <c r="J96" s="76"/>
    </row>
    <row r="97" spans="1:14" ht="18.75" customHeight="1">
      <c r="A97" s="136"/>
      <c r="B97" s="56"/>
      <c r="C97" s="19"/>
      <c r="D97" s="76">
        <f>D88-'SFP (CONSO)'!D11</f>
        <v>0</v>
      </c>
      <c r="E97" s="32"/>
      <c r="F97" s="76">
        <f>F88-'SFP (CONSO)'!F11</f>
        <v>0</v>
      </c>
      <c r="G97" s="71"/>
      <c r="H97" s="76">
        <f>H88-'SFP (Sep)'!D11</f>
        <v>0</v>
      </c>
      <c r="I97" s="71"/>
      <c r="J97" s="76">
        <f>J88-'SFP (Sep)'!F11</f>
        <v>0</v>
      </c>
    </row>
    <row r="98" spans="1:14" ht="18.75" customHeight="1">
      <c r="A98" s="123"/>
      <c r="B98" s="123"/>
      <c r="C98" s="123"/>
      <c r="D98" s="123"/>
      <c r="E98" s="123"/>
      <c r="F98" s="123"/>
      <c r="G98" s="123"/>
      <c r="H98" s="123"/>
      <c r="I98" s="123"/>
      <c r="J98" s="123"/>
    </row>
    <row r="99" spans="1:14" ht="18.75" customHeight="1">
      <c r="A99" s="123"/>
      <c r="B99" s="123"/>
      <c r="C99" s="123"/>
      <c r="D99" s="123"/>
      <c r="E99" s="123"/>
      <c r="F99" s="123"/>
      <c r="G99" s="123"/>
      <c r="H99" s="123"/>
      <c r="I99" s="123"/>
      <c r="J99" s="123"/>
    </row>
    <row r="100" spans="1:14" ht="18.75" customHeight="1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</row>
    <row r="101" spans="1:14" ht="18.75" customHeight="1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46"/>
    </row>
    <row r="102" spans="1:14" ht="18.75" customHeight="1">
      <c r="A102" s="123"/>
      <c r="B102" s="123"/>
      <c r="C102" s="123"/>
      <c r="D102" s="123"/>
      <c r="E102" s="123"/>
      <c r="F102" s="123"/>
      <c r="G102" s="123"/>
      <c r="H102" s="123"/>
      <c r="I102" s="123"/>
      <c r="J102" s="123"/>
      <c r="K102" s="146"/>
    </row>
    <row r="103" spans="1:14" ht="18.75" customHeight="1">
      <c r="A103" s="123"/>
      <c r="B103" s="123"/>
      <c r="C103" s="123"/>
      <c r="D103" s="123"/>
      <c r="E103" s="123"/>
      <c r="F103" s="123"/>
      <c r="G103" s="123"/>
      <c r="H103" s="123"/>
      <c r="I103" s="123"/>
      <c r="J103" s="123"/>
      <c r="K103" s="146"/>
    </row>
    <row r="104" spans="1:14" ht="18.75" customHeight="1">
      <c r="A104" s="123"/>
      <c r="B104" s="123"/>
      <c r="C104" s="123"/>
      <c r="D104" s="123"/>
      <c r="E104" s="123"/>
      <c r="F104" s="123"/>
      <c r="G104" s="123"/>
      <c r="H104" s="123"/>
      <c r="I104" s="123"/>
      <c r="J104" s="123"/>
    </row>
    <row r="105" spans="1:14" ht="18.75" customHeight="1">
      <c r="A105" s="136"/>
      <c r="B105" s="56"/>
      <c r="C105" s="19"/>
      <c r="D105" s="76"/>
      <c r="E105" s="32"/>
      <c r="F105" s="76"/>
      <c r="G105" s="71"/>
      <c r="H105" s="76"/>
      <c r="I105" s="71"/>
      <c r="J105" s="76"/>
    </row>
    <row r="106" spans="1:14" ht="18.75" customHeight="1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</row>
    <row r="107" spans="1:14" ht="18.75" customHeight="1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</row>
    <row r="108" spans="1:14" ht="18.75" customHeigh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</row>
    <row r="109" spans="1:14" ht="18.75" customHeight="1">
      <c r="A109" s="136"/>
      <c r="B109" s="10"/>
      <c r="C109" s="11"/>
      <c r="D109" s="5"/>
      <c r="E109" s="13"/>
      <c r="F109" s="5"/>
      <c r="G109" s="13"/>
      <c r="H109" s="5"/>
      <c r="I109" s="13"/>
      <c r="J109" s="5"/>
    </row>
    <row r="110" spans="1:14" ht="18.75" customHeight="1">
      <c r="A110" s="27"/>
      <c r="B110" s="147"/>
      <c r="C110" s="11"/>
      <c r="D110" s="148"/>
      <c r="E110" s="13"/>
      <c r="F110" s="148"/>
      <c r="G110" s="13"/>
      <c r="H110" s="13"/>
      <c r="I110" s="13"/>
      <c r="J110" s="13"/>
      <c r="N110" s="29"/>
    </row>
    <row r="111" spans="1:14" ht="18.75" customHeight="1">
      <c r="A111" s="144"/>
      <c r="B111" s="149"/>
      <c r="C111" s="150"/>
      <c r="D111" s="151"/>
      <c r="E111" s="151"/>
      <c r="F111" s="151"/>
      <c r="G111" s="151"/>
      <c r="H111" s="151"/>
      <c r="I111" s="151"/>
      <c r="J111" s="151"/>
      <c r="N111" s="29"/>
    </row>
    <row r="112" spans="1:14" ht="18.75" customHeight="1">
      <c r="A112" s="145"/>
      <c r="B112" s="152"/>
      <c r="C112" s="145"/>
      <c r="D112" s="153"/>
      <c r="E112" s="151"/>
      <c r="F112" s="153"/>
      <c r="G112" s="151"/>
      <c r="H112" s="151"/>
      <c r="I112" s="151"/>
      <c r="J112" s="151"/>
      <c r="K112" s="146"/>
    </row>
    <row r="113" spans="1:14" ht="18.75" customHeight="1">
      <c r="A113" s="145"/>
      <c r="B113" s="152"/>
      <c r="C113" s="145"/>
      <c r="D113" s="13"/>
      <c r="E113" s="13"/>
      <c r="F113" s="13"/>
      <c r="G113" s="13"/>
      <c r="H113" s="13"/>
      <c r="I113" s="13"/>
      <c r="J113" s="13"/>
    </row>
    <row r="123" spans="1:14" ht="18.75" customHeight="1">
      <c r="N123" s="29"/>
    </row>
    <row r="124" spans="1:14" ht="18.75" customHeight="1">
      <c r="N124" s="29"/>
    </row>
    <row r="125" spans="1:14" ht="18.75" customHeight="1">
      <c r="N125" s="29"/>
    </row>
    <row r="126" spans="1:14" ht="18.75" customHeight="1">
      <c r="N126" s="29"/>
    </row>
    <row r="127" spans="1:14" ht="18.75" customHeight="1">
      <c r="N127" s="29"/>
    </row>
  </sheetData>
  <mergeCells count="14">
    <mergeCell ref="D50:F50"/>
    <mergeCell ref="H50:J50"/>
    <mergeCell ref="D53:J53"/>
    <mergeCell ref="D49:F49"/>
    <mergeCell ref="H49:J49"/>
    <mergeCell ref="D9:J9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74" firstPageNumber="1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4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(CONSO)</vt:lpstr>
      <vt:lpstr>SFP (Sep)</vt:lpstr>
      <vt:lpstr>SCI</vt:lpstr>
      <vt:lpstr>SCE(Conso)</vt:lpstr>
      <vt:lpstr>SCE(Separate)</vt:lpstr>
      <vt:lpstr>SCF</vt:lpstr>
      <vt:lpstr>'SCE(Conso)'!Print_Area</vt:lpstr>
      <vt:lpstr>'SCE(Separate)'!Print_Area</vt:lpstr>
      <vt:lpstr>SCF!Print_Area</vt:lpstr>
      <vt:lpstr>SCI!Print_Area</vt:lpstr>
      <vt:lpstr>'SFP (CONSO)'!Print_Area</vt:lpstr>
      <vt:lpstr>'SFP (Sep)'!Print_Area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Korranin, Tanaananmongkon</cp:lastModifiedBy>
  <cp:lastPrinted>2017-02-22T22:10:28Z</cp:lastPrinted>
  <dcterms:created xsi:type="dcterms:W3CDTF">2016-09-02T08:25:29Z</dcterms:created>
  <dcterms:modified xsi:type="dcterms:W3CDTF">2017-02-22T22:10:31Z</dcterms:modified>
</cp:coreProperties>
</file>