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tanaananmongkon\Desktop\JOB\2016\Workpoint\WPE\FS\2016\Q4\"/>
    </mc:Choice>
  </mc:AlternateContent>
  <bookViews>
    <workbookView xWindow="8910" yWindow="1410" windowWidth="9345" windowHeight="3795" tabRatio="829" firstSheet="1" activeTab="1"/>
  </bookViews>
  <sheets>
    <sheet name="SFP" sheetId="25" state="hidden" r:id="rId1"/>
    <sheet name="SPE(CONSO)" sheetId="28" r:id="rId2"/>
    <sheet name="SPE (Separate)" sheetId="29" r:id="rId3"/>
    <sheet name="SCI" sheetId="24" r:id="rId4"/>
    <sheet name="SCE (Conso)" sheetId="26" r:id="rId5"/>
    <sheet name="SCE (Separate)" sheetId="27" r:id="rId6"/>
    <sheet name="SCF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2">#REF!</definedName>
    <definedName name="_xlnm.Database">#REF!</definedName>
    <definedName name="_xlnm.Print_Area" localSheetId="4">'SCE (Conso)'!$A$1:$Z$78</definedName>
    <definedName name="_xlnm.Print_Area" localSheetId="5">'SCE (Separate)'!$A$1:$U$71</definedName>
    <definedName name="_xlnm.Print_Area" localSheetId="6">SCF!$A$1:$M$98</definedName>
    <definedName name="_xlnm.Print_Area" localSheetId="3">SCI!$A$1:$N$72</definedName>
    <definedName name="_xlnm.Print_Area" localSheetId="0">SFP!$A$1:$N$90</definedName>
    <definedName name="_xlnm.Print_Area" localSheetId="2">'SPE (Separate)'!$A$1:$J$80</definedName>
    <definedName name="_xlnm.Print_Area" localSheetId="1">'SPE(CONSO)'!$A$1:$J$86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0">#REF!</definedName>
    <definedName name="_xlnm.Recorder" localSheetId="2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52511"/>
</workbook>
</file>

<file path=xl/calcChain.xml><?xml version="1.0" encoding="utf-8"?>
<calcChain xmlns="http://schemas.openxmlformats.org/spreadsheetml/2006/main">
  <c r="M31" i="22" l="1"/>
  <c r="L28" i="24" l="1"/>
  <c r="L9" i="24"/>
  <c r="H9" i="24" l="1"/>
  <c r="T58" i="26" l="1"/>
  <c r="T61" i="26" s="1"/>
  <c r="T68" i="26" s="1"/>
  <c r="N54" i="26"/>
  <c r="T53" i="26"/>
  <c r="T54" i="26" s="1"/>
  <c r="V53" i="26"/>
  <c r="Z53" i="26" s="1"/>
  <c r="Z54" i="26" s="1"/>
  <c r="T20" i="26"/>
  <c r="T23" i="26" s="1"/>
  <c r="T30" i="26" s="1"/>
  <c r="T39" i="26" s="1"/>
  <c r="AB37" i="26" s="1"/>
  <c r="AB32" i="26"/>
  <c r="H81" i="28"/>
  <c r="H83" i="28"/>
  <c r="V20" i="26"/>
  <c r="V23" i="26"/>
  <c r="V30" i="26"/>
  <c r="J77" i="29"/>
  <c r="H77" i="29"/>
  <c r="F77" i="29"/>
  <c r="O70" i="27"/>
  <c r="M70" i="27"/>
  <c r="K70" i="27"/>
  <c r="I70" i="27"/>
  <c r="U67" i="27"/>
  <c r="Q67" i="27"/>
  <c r="N75" i="26"/>
  <c r="L77" i="26"/>
  <c r="L80" i="26"/>
  <c r="T75" i="26"/>
  <c r="H66" i="24"/>
  <c r="X72" i="26" s="1"/>
  <c r="X65" i="26"/>
  <c r="H24" i="24"/>
  <c r="F81" i="28"/>
  <c r="F83" i="28" s="1"/>
  <c r="F59" i="28"/>
  <c r="F28" i="28"/>
  <c r="F14" i="28"/>
  <c r="F30" i="28" s="1"/>
  <c r="N37" i="26"/>
  <c r="I73" i="27"/>
  <c r="K73" i="27"/>
  <c r="M73" i="27"/>
  <c r="O73" i="27"/>
  <c r="U51" i="27"/>
  <c r="U52" i="27" s="1"/>
  <c r="U50" i="27"/>
  <c r="S52" i="27"/>
  <c r="Q52" i="27"/>
  <c r="O52" i="27"/>
  <c r="M52" i="27"/>
  <c r="K52" i="27"/>
  <c r="I52" i="27"/>
  <c r="Q33" i="27"/>
  <c r="J24" i="24"/>
  <c r="H15" i="24"/>
  <c r="H26" i="24" s="1"/>
  <c r="H34" i="24" s="1"/>
  <c r="H36" i="24" s="1"/>
  <c r="J15" i="24"/>
  <c r="J26" i="24" s="1"/>
  <c r="J34" i="24" s="1"/>
  <c r="J36" i="24" s="1"/>
  <c r="J81" i="28"/>
  <c r="J83" i="28"/>
  <c r="AB14" i="26"/>
  <c r="J59" i="28"/>
  <c r="J50" i="28"/>
  <c r="H50" i="28"/>
  <c r="F50" i="28"/>
  <c r="G62" i="22"/>
  <c r="I62" i="22"/>
  <c r="K62" i="22"/>
  <c r="M62" i="22"/>
  <c r="G87" i="22"/>
  <c r="I87" i="22"/>
  <c r="K87" i="22"/>
  <c r="M87" i="22"/>
  <c r="U14" i="27"/>
  <c r="W14" i="27"/>
  <c r="W15" i="27"/>
  <c r="U15" i="27"/>
  <c r="I16" i="27"/>
  <c r="K16" i="27"/>
  <c r="M16" i="27"/>
  <c r="O16" i="27"/>
  <c r="Q16" i="27"/>
  <c r="S16" i="27"/>
  <c r="U20" i="27"/>
  <c r="U21" i="27"/>
  <c r="U22" i="27"/>
  <c r="Y22" i="27"/>
  <c r="AC22" i="27"/>
  <c r="U23" i="27"/>
  <c r="I24" i="27"/>
  <c r="I26" i="27"/>
  <c r="I35" i="27"/>
  <c r="K24" i="27"/>
  <c r="M24" i="27"/>
  <c r="O24" i="27"/>
  <c r="Q24" i="27"/>
  <c r="Q26" i="27"/>
  <c r="S24" i="27"/>
  <c r="AC24" i="27"/>
  <c r="K26" i="27"/>
  <c r="M26" i="27"/>
  <c r="O26" i="27"/>
  <c r="S26" i="27"/>
  <c r="S35" i="27" s="1"/>
  <c r="AC26" i="27"/>
  <c r="AC28" i="27"/>
  <c r="AC29" i="27"/>
  <c r="Y30" i="27"/>
  <c r="AC30" i="27"/>
  <c r="I31" i="27"/>
  <c r="K31" i="27"/>
  <c r="M31" i="27"/>
  <c r="O31" i="27"/>
  <c r="S31" i="27"/>
  <c r="U33" i="27"/>
  <c r="K35" i="27"/>
  <c r="M35" i="27"/>
  <c r="O35" i="27"/>
  <c r="V38" i="27"/>
  <c r="U56" i="27"/>
  <c r="U58" i="27"/>
  <c r="U60" i="27" s="1"/>
  <c r="U57" i="27"/>
  <c r="I58" i="27"/>
  <c r="K58" i="27"/>
  <c r="M58" i="27"/>
  <c r="O58" i="27"/>
  <c r="Q58" i="27"/>
  <c r="Q60" i="27"/>
  <c r="S58" i="27"/>
  <c r="S60" i="27"/>
  <c r="I60" i="27"/>
  <c r="K60" i="27"/>
  <c r="M60" i="27"/>
  <c r="O60" i="27"/>
  <c r="U64" i="27"/>
  <c r="I65" i="27"/>
  <c r="K65" i="27"/>
  <c r="O65" i="27"/>
  <c r="S65" i="27"/>
  <c r="U68" i="27"/>
  <c r="T12" i="26"/>
  <c r="T14" i="26"/>
  <c r="T13" i="26"/>
  <c r="V13" i="26"/>
  <c r="Z13" i="26"/>
  <c r="H14" i="26"/>
  <c r="J14" i="26"/>
  <c r="L14" i="26"/>
  <c r="N14" i="26"/>
  <c r="P14" i="26"/>
  <c r="R14" i="26"/>
  <c r="X14" i="26"/>
  <c r="T18" i="26"/>
  <c r="V18" i="26"/>
  <c r="Z18" i="26"/>
  <c r="T19" i="26"/>
  <c r="V19" i="26"/>
  <c r="Z19" i="26"/>
  <c r="T21" i="26"/>
  <c r="V21" i="26"/>
  <c r="Z21" i="26"/>
  <c r="T22" i="26"/>
  <c r="V22" i="26"/>
  <c r="Z22" i="26"/>
  <c r="H23" i="26"/>
  <c r="H30" i="26"/>
  <c r="H39" i="26"/>
  <c r="J23" i="26"/>
  <c r="J30" i="26"/>
  <c r="J39" i="26"/>
  <c r="L23" i="26"/>
  <c r="L30" i="26"/>
  <c r="N23" i="26"/>
  <c r="N30" i="26"/>
  <c r="P23" i="26"/>
  <c r="R23" i="26"/>
  <c r="R30" i="26"/>
  <c r="R39" i="26"/>
  <c r="X23" i="26"/>
  <c r="T27" i="26"/>
  <c r="V27" i="26"/>
  <c r="Z27" i="26"/>
  <c r="Z28" i="26"/>
  <c r="H28" i="26"/>
  <c r="J28" i="26"/>
  <c r="L28" i="26"/>
  <c r="N28" i="26"/>
  <c r="P28" i="26"/>
  <c r="R28" i="26"/>
  <c r="T28" i="26"/>
  <c r="V28" i="26"/>
  <c r="X28" i="26"/>
  <c r="P30" i="26"/>
  <c r="T33" i="26"/>
  <c r="X33" i="26"/>
  <c r="T34" i="26"/>
  <c r="X34" i="26"/>
  <c r="H35" i="26"/>
  <c r="J35" i="26"/>
  <c r="L35" i="26"/>
  <c r="P35" i="26"/>
  <c r="R35" i="26"/>
  <c r="T35" i="26"/>
  <c r="T37" i="26"/>
  <c r="V37" i="26"/>
  <c r="Z37" i="26"/>
  <c r="T52" i="26"/>
  <c r="V52" i="26"/>
  <c r="Z52" i="26"/>
  <c r="H54" i="26"/>
  <c r="J54" i="26"/>
  <c r="L54" i="26"/>
  <c r="P54" i="26"/>
  <c r="X54" i="26"/>
  <c r="T59" i="26"/>
  <c r="V59" i="26"/>
  <c r="Z59" i="26"/>
  <c r="T60" i="26"/>
  <c r="Z60" i="26"/>
  <c r="H61" i="26"/>
  <c r="J61" i="26"/>
  <c r="L61" i="26"/>
  <c r="N61" i="26"/>
  <c r="P61" i="26"/>
  <c r="X61" i="26"/>
  <c r="T65" i="26"/>
  <c r="V65" i="26"/>
  <c r="V66" i="26" s="1"/>
  <c r="Z65" i="26"/>
  <c r="Z66" i="26"/>
  <c r="H66" i="26"/>
  <c r="J66" i="26"/>
  <c r="L66" i="26"/>
  <c r="N66" i="26"/>
  <c r="P66" i="26"/>
  <c r="R66" i="26"/>
  <c r="X66" i="26"/>
  <c r="X68" i="26" s="1"/>
  <c r="J68" i="26"/>
  <c r="J77" i="26"/>
  <c r="J80" i="26"/>
  <c r="T71" i="26"/>
  <c r="X71" i="26"/>
  <c r="T72" i="26"/>
  <c r="H73" i="26"/>
  <c r="J73" i="26"/>
  <c r="L73" i="26"/>
  <c r="P73" i="26"/>
  <c r="R73" i="26"/>
  <c r="T73" i="26"/>
  <c r="L15" i="24"/>
  <c r="L26" i="24" s="1"/>
  <c r="L34" i="24" s="1"/>
  <c r="L36" i="24" s="1"/>
  <c r="N15" i="24"/>
  <c r="N26" i="24" s="1"/>
  <c r="N34" i="24" s="1"/>
  <c r="N36" i="24" s="1"/>
  <c r="L24" i="24"/>
  <c r="N24" i="24"/>
  <c r="H55" i="24"/>
  <c r="J55" i="24"/>
  <c r="L55" i="24"/>
  <c r="N55" i="24"/>
  <c r="Q30" i="27"/>
  <c r="U30" i="27"/>
  <c r="L66" i="24"/>
  <c r="F16" i="29"/>
  <c r="F30" i="29"/>
  <c r="H16" i="29"/>
  <c r="J16" i="29"/>
  <c r="F28" i="29"/>
  <c r="H28" i="29"/>
  <c r="J28" i="29"/>
  <c r="F47" i="29"/>
  <c r="F55" i="29"/>
  <c r="H47" i="29"/>
  <c r="J47" i="29"/>
  <c r="F53" i="29"/>
  <c r="H53" i="29"/>
  <c r="J53" i="29"/>
  <c r="W16" i="27"/>
  <c r="H14" i="28"/>
  <c r="J14" i="28"/>
  <c r="H28" i="28"/>
  <c r="J28" i="28"/>
  <c r="H59" i="28"/>
  <c r="J16" i="25"/>
  <c r="L16" i="25"/>
  <c r="N16" i="25"/>
  <c r="J31" i="25"/>
  <c r="L31" i="25"/>
  <c r="N31" i="25"/>
  <c r="J33" i="25"/>
  <c r="L33" i="25"/>
  <c r="N33" i="25"/>
  <c r="J52" i="25"/>
  <c r="L52" i="25"/>
  <c r="N52" i="25"/>
  <c r="J61" i="25"/>
  <c r="L61" i="25"/>
  <c r="N61" i="25"/>
  <c r="H63" i="25"/>
  <c r="J63" i="25"/>
  <c r="L63" i="25"/>
  <c r="N63" i="25"/>
  <c r="J85" i="25"/>
  <c r="N85" i="25"/>
  <c r="J87" i="25"/>
  <c r="N87" i="25"/>
  <c r="H89" i="25"/>
  <c r="J89" i="25"/>
  <c r="L89" i="25"/>
  <c r="N89" i="25"/>
  <c r="H90" i="25"/>
  <c r="J90" i="25"/>
  <c r="L90" i="25"/>
  <c r="N90" i="25"/>
  <c r="P68" i="26"/>
  <c r="T66" i="26"/>
  <c r="N68" i="26"/>
  <c r="L68" i="26"/>
  <c r="H68" i="26"/>
  <c r="H77" i="26"/>
  <c r="H80" i="26"/>
  <c r="P77" i="26"/>
  <c r="X30" i="26"/>
  <c r="P39" i="26"/>
  <c r="L39" i="26"/>
  <c r="V12" i="26"/>
  <c r="Z12" i="26"/>
  <c r="Z14" i="26"/>
  <c r="U24" i="27"/>
  <c r="U26" i="27" s="1"/>
  <c r="U16" i="27"/>
  <c r="V14" i="26"/>
  <c r="V75" i="26"/>
  <c r="Z75" i="26"/>
  <c r="F61" i="28"/>
  <c r="H55" i="29"/>
  <c r="H79" i="29"/>
  <c r="H82" i="29" s="1"/>
  <c r="J30" i="29"/>
  <c r="J55" i="29"/>
  <c r="J79" i="29"/>
  <c r="H30" i="29"/>
  <c r="H61" i="28"/>
  <c r="H30" i="28"/>
  <c r="J82" i="29"/>
  <c r="J30" i="28"/>
  <c r="X35" i="26"/>
  <c r="X39" i="26"/>
  <c r="AC33" i="26"/>
  <c r="N34" i="26"/>
  <c r="V34" i="26"/>
  <c r="Z34" i="26"/>
  <c r="S70" i="27"/>
  <c r="S73" i="27" s="1"/>
  <c r="V58" i="26"/>
  <c r="V61" i="26" s="1"/>
  <c r="R61" i="26"/>
  <c r="R68" i="26"/>
  <c r="R77" i="26" s="1"/>
  <c r="R54" i="26"/>
  <c r="Z20" i="26"/>
  <c r="Z23" i="26" s="1"/>
  <c r="Z30" i="26" s="1"/>
  <c r="H85" i="28"/>
  <c r="H88" i="28"/>
  <c r="J61" i="28" l="1"/>
  <c r="J85" i="28" s="1"/>
  <c r="J88" i="28" s="1"/>
  <c r="F79" i="29"/>
  <c r="F82" i="29" s="1"/>
  <c r="V68" i="26"/>
  <c r="X73" i="26"/>
  <c r="X77" i="26" s="1"/>
  <c r="X80" i="26" s="1"/>
  <c r="N46" i="24"/>
  <c r="M9" i="22"/>
  <c r="M26" i="22" s="1"/>
  <c r="M32" i="22" s="1"/>
  <c r="M34" i="22" s="1"/>
  <c r="M89" i="22" s="1"/>
  <c r="M91" i="22" s="1"/>
  <c r="M100" i="22" s="1"/>
  <c r="Q63" i="27"/>
  <c r="L46" i="24"/>
  <c r="K9" i="22"/>
  <c r="K26" i="22" s="1"/>
  <c r="K32" i="22" s="1"/>
  <c r="K34" i="22" s="1"/>
  <c r="K89" i="22" s="1"/>
  <c r="K91" i="22" s="1"/>
  <c r="K100" i="22" s="1"/>
  <c r="I9" i="22"/>
  <c r="I26" i="22" s="1"/>
  <c r="I32" i="22" s="1"/>
  <c r="I34" i="22" s="1"/>
  <c r="I89" i="22" s="1"/>
  <c r="I91" i="22" s="1"/>
  <c r="I100" i="22" s="1"/>
  <c r="J46" i="24"/>
  <c r="J62" i="24" s="1"/>
  <c r="J60" i="24" s="1"/>
  <c r="N33" i="26" s="1"/>
  <c r="V33" i="26" s="1"/>
  <c r="T77" i="26"/>
  <c r="T80" i="26" s="1"/>
  <c r="Z58" i="26"/>
  <c r="Z61" i="26" s="1"/>
  <c r="Z68" i="26" s="1"/>
  <c r="V54" i="26"/>
  <c r="Q65" i="27"/>
  <c r="Q70" i="27" s="1"/>
  <c r="Q73" i="27" s="1"/>
  <c r="U63" i="27"/>
  <c r="U65" i="27" s="1"/>
  <c r="U70" i="27" s="1"/>
  <c r="U73" i="27" s="1"/>
  <c r="N57" i="24"/>
  <c r="N65" i="24" s="1"/>
  <c r="N67" i="24" s="1"/>
  <c r="N60" i="24"/>
  <c r="N62" i="24" s="1"/>
  <c r="Q29" i="27"/>
  <c r="G9" i="22"/>
  <c r="G26" i="22" s="1"/>
  <c r="G32" i="22" s="1"/>
  <c r="G34" i="22" s="1"/>
  <c r="G89" i="22" s="1"/>
  <c r="G91" i="22" s="1"/>
  <c r="G100" i="22" s="1"/>
  <c r="H46" i="24"/>
  <c r="F85" i="28"/>
  <c r="F88" i="28" s="1"/>
  <c r="J57" i="24" l="1"/>
  <c r="J67" i="24" s="1"/>
  <c r="J65" i="24" s="1"/>
  <c r="L57" i="24"/>
  <c r="L65" i="24" s="1"/>
  <c r="L67" i="24" s="1"/>
  <c r="L60" i="24"/>
  <c r="L62" i="24" s="1"/>
  <c r="N35" i="26"/>
  <c r="N39" i="26" s="1"/>
  <c r="AC32" i="26" s="1"/>
  <c r="Q31" i="27"/>
  <c r="Q35" i="27" s="1"/>
  <c r="U29" i="27"/>
  <c r="U31" i="27" s="1"/>
  <c r="U35" i="27" s="1"/>
  <c r="V35" i="26"/>
  <c r="V39" i="26" s="1"/>
  <c r="Z33" i="26"/>
  <c r="Z35" i="26" s="1"/>
  <c r="Z39" i="26" s="1"/>
  <c r="AB39" i="26" s="1"/>
  <c r="H62" i="24"/>
  <c r="H60" i="24" s="1"/>
  <c r="H57" i="24"/>
  <c r="W52" i="27" l="1"/>
  <c r="X35" i="27"/>
  <c r="W35" i="27"/>
  <c r="V35" i="27"/>
  <c r="H65" i="24"/>
  <c r="N71" i="26"/>
  <c r="V71" i="26" l="1"/>
  <c r="H67" i="24"/>
  <c r="N72" i="26"/>
  <c r="V72" i="26" s="1"/>
  <c r="Z72" i="26" s="1"/>
  <c r="N73" i="26" l="1"/>
  <c r="N77" i="26" s="1"/>
  <c r="N80" i="26" s="1"/>
  <c r="V73" i="26"/>
  <c r="V77" i="26" s="1"/>
  <c r="Z71" i="26"/>
  <c r="Z73" i="26" s="1"/>
  <c r="Z77" i="26" s="1"/>
  <c r="Z80" i="26" s="1"/>
</calcChain>
</file>

<file path=xl/sharedStrings.xml><?xml version="1.0" encoding="utf-8"?>
<sst xmlns="http://schemas.openxmlformats.org/spreadsheetml/2006/main" count="696" uniqueCount="272">
  <si>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</si>
  <si>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</si>
  <si>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</si>
  <si>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</si>
  <si>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</si>
  <si>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</si>
  <si>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</si>
  <si>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</si>
  <si>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</si>
  <si>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</si>
  <si>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</si>
  <si>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</si>
  <si>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</si>
  <si>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</si>
  <si>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</si>
  <si>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</si>
  <si>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</si>
  <si>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</si>
  <si>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</si>
  <si>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</si>
  <si>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เงินให้กู้ยืมระยะสั้นและดอกเบี้ยค้างรับ</t>
  </si>
  <si>
    <t>รายได้จากรายการโทรทัศน์</t>
  </si>
  <si>
    <t>รายได้เกี่ยวกับสิ่งพิมพ์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</si>
  <si>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</si>
  <si>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</si>
  <si>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</si>
  <si>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ต้นทุนเกี่ยวกับสิ่งพิมพ์</t>
  </si>
  <si>
    <t>ต้นทุนผลิตและตัดต่อภาพ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</si>
  <si>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</si>
  <si>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</si>
  <si>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</si>
  <si>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รายได้เกี่ยวกับภาพยนตร์</t>
  </si>
  <si>
    <t>ต้นทุนเกี่ยวกับภาพยนตร์</t>
  </si>
  <si>
    <t>รายได้จากการผลิตและตัดต่อภาพ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</si>
  <si>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</si>
  <si>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</si>
  <si>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</si>
  <si>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</si>
  <si>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</si>
  <si>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</si>
  <si>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>เจ้าหนี้การค้าและเจ้าหนี้อื่น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</si>
  <si>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</si>
  <si>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</si>
  <si>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</si>
  <si>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</si>
  <si>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</si>
  <si>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</si>
  <si>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</si>
  <si>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ภาระผูกพันผลประโยชน์พนักงาน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</si>
  <si>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</si>
  <si>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</si>
  <si>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</si>
  <si>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</si>
  <si>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ลูกหนี้การค้าและลูกหนี้อื่น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</si>
  <si>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</si>
  <si>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</si>
  <si>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</si>
  <si>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</si>
  <si>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เงินสดจ่ายหนี้สินภายใต้สัญญาเช่าการเงิน</t>
  </si>
  <si>
    <t>รวมส่วนของบริษัทใหญ่</t>
  </si>
  <si>
    <t>ที่ถึงกำหนดชำระภายในหนึ่งปี</t>
  </si>
  <si>
    <t xml:space="preserve">หนี้สินภายใต้สัญญาเช่าการเงิน </t>
  </si>
  <si>
    <t>เงินสดรับจากเงินกู้ยืมระยะยาวจากสถาบันการเงิน</t>
  </si>
  <si>
    <t>เงินสดจ่ายเงินกู้ยืมระยะสั้นจากสถาบันการเงิน</t>
  </si>
  <si>
    <t>เงินสดรับจากการเพิ่มทุน</t>
  </si>
  <si>
    <t>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</si>
  <si>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</si>
  <si>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งบแสดงฐานะการเงิน</t>
  </si>
  <si>
    <t>กำไรขาดทุนเบ็ดเสร็จอื่น</t>
  </si>
  <si>
    <t xml:space="preserve">31 ธันวาคม  </t>
  </si>
  <si>
    <t>(พันบาท)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</si>
  <si>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</si>
  <si>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</si>
  <si>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</si>
  <si>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</si>
  <si>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</si>
  <si>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</si>
  <si>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</si>
  <si>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</si>
  <si>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</si>
  <si>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แก่กิจการที่เกี่ยวข้องกัน</t>
  </si>
  <si>
    <t>เงินให้กู้ยืมระยะยาวและดอกเบี้ยค้างรับ</t>
  </si>
  <si>
    <t>ใบอนุญาตให้ใช้คลื่นความถี่</t>
  </si>
  <si>
    <t>และประกอบกิจการโทรทัศน์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</si>
  <si>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</si>
  <si>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</si>
  <si>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</si>
  <si>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</si>
  <si>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</si>
  <si>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</si>
  <si>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(ปรับปรุงใหม่)</t>
  </si>
  <si>
    <t>5</t>
  </si>
  <si>
    <t>แก่บุคคลหรือกิจการที่เกี่ยวข้องกัน</t>
  </si>
  <si>
    <t>เงินฝากสถาบันการเงินที่มีข้อจำกัดในการใช้</t>
  </si>
  <si>
    <t>สิทธิในการใช้สินทรัพย์</t>
  </si>
  <si>
    <t>กิจการโทรทัศน์ที่ถึงกำหนดชำระภายในหนึ่งปี</t>
  </si>
  <si>
    <t>เจ้าหนี้ค่าใบอนุญาตให้ใช้คลื่นความถี่และประกอบ</t>
  </si>
  <si>
    <t>หนี้สินภายใต้สัญญาเช่าการเงิน</t>
  </si>
  <si>
    <t>รายได้ค่าสนับสนุนโครงการรับล่วงหน้า</t>
  </si>
  <si>
    <t>เงินปันผลรับ</t>
  </si>
  <si>
    <t>เงินลงทุนระยะสั้น</t>
  </si>
  <si>
    <t>เจ้าหนี้ค่าใบอนุญาตให้ใช้คลื่นความถี่</t>
  </si>
  <si>
    <t>ต้นทุนคอนเสิร์ตและละครเวที</t>
  </si>
  <si>
    <t xml:space="preserve">   และประกอบกิจการโทรทัศน์</t>
  </si>
  <si>
    <t>เงินสดจ่ายปันผล</t>
  </si>
  <si>
    <t>เงินสดจ่ายปันผลให้แก่ส่วนได้เสียที่ไม่มีอำนาจควบคุม</t>
  </si>
  <si>
    <t>ส่วนต่ำจาก</t>
  </si>
  <si>
    <t>สำรอง</t>
  </si>
  <si>
    <t>รวมองค์</t>
  </si>
  <si>
    <t>ส่วนของ</t>
  </si>
  <si>
    <t>การเปลี่ยนแปลง</t>
  </si>
  <si>
    <t>สำหรับการ</t>
  </si>
  <si>
    <t>ประกอบอื่น</t>
  </si>
  <si>
    <t>ส่วนได้เสีย</t>
  </si>
  <si>
    <t>ที่ออกและ</t>
  </si>
  <si>
    <t>จ่ายโดยใช้</t>
  </si>
  <si>
    <t>ของส่วน</t>
  </si>
  <si>
    <t>ที่ไม่มีอำนาจ</t>
  </si>
  <si>
    <t>ชำระแล้ว</t>
  </si>
  <si>
    <t>ในบริษัทย่อย</t>
  </si>
  <si>
    <t>หุ้นเป็นเกณฑ์</t>
  </si>
  <si>
    <t>ของผู้ถือหุ้น</t>
  </si>
  <si>
    <t>ของบริษัท</t>
  </si>
  <si>
    <t>3</t>
  </si>
  <si>
    <t>ยอดคงเหลือ ณ วันที่ 1 มกราคม 2558 ตามที่ปรับปรุงใหม่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</si>
  <si>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</si>
  <si>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</si>
  <si>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</si>
  <si>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</si>
  <si>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</si>
  <si>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</si>
  <si>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</si>
  <si>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</si>
  <si>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</si>
  <si>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2559 ตามที่ปรับปรุงใหม่</t>
  </si>
  <si>
    <t>การจ่ายโดยใช้หุ้นเป็นเกณฑ์</t>
  </si>
  <si>
    <t>กำไร</t>
  </si>
  <si>
    <t>องค์ประกอบอื่น</t>
  </si>
  <si>
    <t>ของส่วนของ</t>
  </si>
  <si>
    <t>ค่าเสื่อมราคาและค่าตัดจำหน่าย</t>
  </si>
  <si>
    <t>รายการปรับปรุง</t>
  </si>
  <si>
    <t>(กลับรายการ) หนี้สูญและหนี้สงสัยจะสูญ</t>
  </si>
  <si>
    <t>(กลับรายการ) ขาดทุนจากมูลค่าสินค้าคงเหลือลดลง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</si>
  <si>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</si>
  <si>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</si>
  <si>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</si>
  <si>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จ่ายดอกเบี้ย</t>
  </si>
  <si>
    <t>รับดอกเบี้ย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</si>
  <si>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</si>
  <si>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</si>
  <si>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รับเงินปันผล</t>
  </si>
  <si>
    <t>เงินสดและรายการเทียบเท่าเงินสด ณ วันที่ 1 มกราคม</t>
  </si>
  <si>
    <t>เงินสดรับจากเงินกู้ยืมระยะสั้นจากสถาบันการเงิน</t>
  </si>
  <si>
    <t>ข้อมูลเพิ่มเติมสำหรับงบกระแสเงินสด</t>
  </si>
  <si>
    <t>รายการที่ไม่ใช่เงินสด</t>
  </si>
  <si>
    <t>รายได้จากคอนเสิร์ตและละครเวที</t>
  </si>
  <si>
    <t>หุ้นปันผลจ่าย</t>
  </si>
  <si>
    <t>เงินปันผลให้ผู้ถือหุ้นของบริษัท</t>
  </si>
  <si>
    <t>โอนไปสำรองตามกฎหมาย</t>
  </si>
  <si>
    <t>กำไร (ปรับปรุงใหม่)</t>
  </si>
  <si>
    <t>กำไรขาดทุนเบ็ดเสร็จอื่น (ปรับปรุงใหม่)</t>
  </si>
  <si>
    <t>ค่าใช้จ่ายภาษีเงินได้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</si>
  <si>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</si>
  <si>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</si>
  <si>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</si>
  <si>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</si>
  <si>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</si>
  <si>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</si>
  <si>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ส่วนของส่วนได้เสียที่ไม่มีอำนาจควบคุม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</si>
  <si>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</si>
  <si>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>เงินสดจ่ายลงทุนในเงินฝากสถาบันการเงิน</t>
  </si>
  <si>
    <t>รายการที่จะไม่ถูกจัดประเภทรายการ</t>
  </si>
  <si>
    <t>ผลขาดทุนจากการประมาณการตามหลักคณิตศาสตร์</t>
  </si>
  <si>
    <t xml:space="preserve">   ใหม่เข้าไปไว้ในกำไรหรือขาดทุน</t>
  </si>
  <si>
    <t>ภาษีเงินได้เกี่ยวกับองค์ประกอบของ</t>
  </si>
  <si>
    <t xml:space="preserve">   กำไรขาดทุนเบ็ดเสร็จ</t>
  </si>
  <si>
    <t xml:space="preserve">   ประกันภัยสำหรับภาระผูกพันผลประโยชน์พนักงาน</t>
  </si>
  <si>
    <t>เงินสดสุทธิใช้ไปในกิจกรรมลงทุน</t>
  </si>
  <si>
    <t>เงินสดสุทธิได้มาจากกิจกรรมดำเนินงาน</t>
  </si>
  <si>
    <t>กำไรที่ยังไม่เกิดขึ้นจริงจากหลักทรัพย์เพื่อค้า</t>
  </si>
  <si>
    <t>กำไรจากการจำหน่ายที่ดิน อาคารและอุปกรณ์</t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</si>
  <si>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</si>
  <si>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</si>
  <si>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 xml:space="preserve">   สิทธิการใช้สินทรัพย์ และสินทรัพย์ไม่มีตัวตน</t>
  </si>
  <si>
    <t xml:space="preserve">   อุปกรณ์และสินทรัพย์ไม่มีตัวตน</t>
  </si>
  <si>
    <t xml:space="preserve">   ที่มีข้อจำกัดในการใช้</t>
  </si>
  <si>
    <t>เงินสดและรายการเทียบเท่าเงินสดเพิ่มขึ้น (ลดลง) สุทธิ</t>
  </si>
  <si>
    <t>ส่วนเกินจาก</t>
  </si>
  <si>
    <t>การรวมธุรกิจ</t>
  </si>
  <si>
    <t>ภายใต้การ</t>
  </si>
  <si>
    <t>ควบคุมเดียวกัน</t>
  </si>
  <si>
    <t>ส่วนเกินจากการรวมธุรกิจ</t>
  </si>
  <si>
    <t>ภายใต้การควบคุมเดียวกัน</t>
  </si>
  <si>
    <t>6</t>
  </si>
  <si>
    <t>5, 7</t>
  </si>
  <si>
    <t>8</t>
  </si>
  <si>
    <t>12</t>
  </si>
  <si>
    <t>3, 13</t>
  </si>
  <si>
    <t>การจ่ายโดยใช้หุ้นเป็นเกณฑ์ (ปรับปรุงใหม่)</t>
  </si>
  <si>
    <t>เงินลงทุนระยะสั้นเพิ่มขึ้นสุทธิ</t>
  </si>
  <si>
    <t>เงินสดจ่ายค่าใบอนุญาตให้ใช้คลื่นความถี่</t>
  </si>
  <si>
    <t xml:space="preserve">เงินสดจ่ายซื้อที่ดิน อาคารและอุปกรณ์ </t>
  </si>
  <si>
    <t>เงินสดรับจากการขายที่ดิน อาคารและ</t>
  </si>
  <si>
    <t>เงินสดรับคืนเงินลงทุนในบริษัทย่อยและการร่วมค้า</t>
  </si>
  <si>
    <t>เงินสดจ่ายเงินลงทุนในบริษัทย่อยและการร่วมค้า</t>
  </si>
  <si>
    <t>งบกำไรขาดทุนเบ็ดเสร็จ</t>
  </si>
  <si>
    <t>สำหรับปีสิ้นสุดวันที่ 31 ธันวาคม</t>
  </si>
  <si>
    <t>สำหรับปีสิ้นสุดวันที่ 31 ธันวาคม 2558</t>
  </si>
  <si>
    <t>ยอดคงเหลือ ณ วันที่ 31 ธันวาคม 2558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</si>
  <si>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</si>
  <si>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</si>
  <si>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สำหรับปีสิ้นสุดวันที่ 31 ธันวาคม 2559</t>
  </si>
  <si>
    <t>ยอดคงเหลือ ณ วันที่ 31 ธันวาคม 2559</t>
  </si>
  <si>
    <t>งบกระแสเงินสด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</si>
  <si>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</si>
  <si>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</si>
  <si>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31 ธันวาคม</t>
  </si>
  <si>
    <t>1 มกราคม</t>
  </si>
  <si>
    <t>2558</t>
  </si>
  <si>
    <t xml:space="preserve">ลูกหนี้การค้าและลูกหนี้อื่น </t>
  </si>
  <si>
    <t xml:space="preserve"> </t>
  </si>
  <si>
    <t xml:space="preserve">หนี้สินและส่วนของผู้ถือหุ้น </t>
  </si>
  <si>
    <t>2559</t>
  </si>
  <si>
    <t>เงินกู้ยืมระยะสั้นจากสถาบันการเงิน</t>
  </si>
  <si>
    <t>DBO</t>
  </si>
  <si>
    <t>DTA</t>
  </si>
  <si>
    <t>(บาท)</t>
  </si>
  <si>
    <t>กำไรสำหรับปี</t>
  </si>
  <si>
    <t>กำไรขาดทุนเบ็ดเสร็จรวมสำหรับปี</t>
  </si>
  <si>
    <t>Dif</t>
  </si>
  <si>
    <t>Check  dif</t>
  </si>
  <si>
    <t>Delete or not</t>
  </si>
  <si>
    <t>NCI</t>
  </si>
  <si>
    <t>RE</t>
  </si>
  <si>
    <t>BS</t>
  </si>
  <si>
    <t>6, 9</t>
  </si>
  <si>
    <t>6, 20</t>
  </si>
  <si>
    <t>28</t>
  </si>
  <si>
    <t>12, 13</t>
  </si>
  <si>
    <t>30</t>
  </si>
  <si>
    <t>31</t>
  </si>
  <si>
    <t>3, 21</t>
  </si>
  <si>
    <t>18</t>
  </si>
  <si>
    <t>33</t>
  </si>
  <si>
    <t>กำไร (ขาดทุน) เบ็ดเสร็จอื่นสำหรับปี - สุทธิจากภาษี</t>
  </si>
  <si>
    <t>3, 25</t>
  </si>
  <si>
    <t>ผลกระทบจากรายการปรับปรุงปีก่อน</t>
  </si>
  <si>
    <t>ยอดคงเหลือ ณ วันที่ 1 มกราคม 2558 ตามที่รายงานในปีก่อน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</si>
  <si>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</si>
  <si>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</si>
  <si>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1 มกราคม 2559 ตามที่รายงานในปีก่อน</t>
  </si>
  <si>
    <t>26</t>
  </si>
  <si>
    <t>23</t>
  </si>
  <si>
    <t>ส่วนแบ่งกำไรจากเงินลงทุนในการร่วมค้า</t>
  </si>
  <si>
    <t>9</t>
  </si>
  <si>
    <t>10</t>
  </si>
  <si>
    <t>14, 15, 16, 17</t>
  </si>
  <si>
    <t>21</t>
  </si>
  <si>
    <t>การคืนทุนในส่วนได้เสียที่ไม่มีอำนาจควบคุม</t>
  </si>
  <si>
    <t>เงินสดจ่ายคืนทุนในส่วนได้เสียที่ไม่มีอำนาจควบคุม</t>
  </si>
  <si>
    <t>ค่าใช้จ่ายการจ่ายโดยใช้หุ้นเป็นเกณฑ์</t>
  </si>
  <si>
    <t>25</t>
  </si>
  <si>
    <t>32</t>
  </si>
  <si>
    <t>7</t>
  </si>
  <si>
    <t>ยอดหนี้ค้างชำระจากการลงทุนในที่ดิน อาคารและอุปกรณ์</t>
  </si>
  <si>
    <t xml:space="preserve">   สิทธิในการใช้สินทรัพย์ สินทรัพย์ไม่มีตัวตนอื่น และ</t>
  </si>
  <si>
    <t>การรวมธุรกิจภายใต้การควบคุมเดียวกัน</t>
  </si>
  <si>
    <t>13</t>
  </si>
  <si>
    <t>เงินสดสุทธิได้มาจาก (ใช้ไปใน) กิจกรรมจัดหาเงิน</t>
  </si>
  <si>
    <t xml:space="preserve">   ใบอนุญาตให้ใช้คลื่นความถี่และประกอบกิจการโทรทัศน์</t>
  </si>
  <si>
    <t>(กำไร) ขาดทุนจากการจ่ายคืนทุนในบริษัทย่อย</t>
  </si>
  <si>
    <t>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</si>
</sst>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_);_(@_)"/>
    <numFmt numFmtId="181" formatCode="_-* #,##0.0_-;\-* #,##0.0_-;_-* &quot;-&quot;??_-;_-@_-"/>
    <numFmt numFmtId="182" formatCode="_-* #,##0.0000_-;\-* #,##0.0000_-;_-* &quot;-&quot;??_-;_-@_-"/>
  </numFmts>
  <fonts count="85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3"/>
      <name val="Angsana New"/>
      <family val="1"/>
    </font>
    <font>
      <sz val="11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80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37" fillId="0" borderId="0">
      <alignment vertical="top"/>
    </xf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>
      <alignment vertical="top"/>
    </xf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>
      <alignment vertical="top"/>
    </xf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>
      <alignment vertical="top"/>
    </xf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80" fillId="0" borderId="0"/>
    <xf numFmtId="0" fontId="2" fillId="0" borderId="0"/>
    <xf numFmtId="0" fontId="81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80" fillId="0" borderId="0"/>
    <xf numFmtId="0" fontId="1" fillId="0" borderId="0"/>
    <xf numFmtId="0" fontId="21" fillId="0" borderId="0"/>
    <xf numFmtId="0" fontId="80" fillId="0" borderId="0"/>
    <xf numFmtId="0" fontId="2" fillId="0" borderId="0"/>
    <xf numFmtId="0" fontId="2" fillId="0" borderId="0"/>
    <xf numFmtId="0" fontId="47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4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7" fillId="0" borderId="0"/>
    <xf numFmtId="0" fontId="2" fillId="0" borderId="0"/>
    <xf numFmtId="0" fontId="80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7" fillId="0" borderId="0"/>
    <xf numFmtId="0" fontId="80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348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1" fillId="0" borderId="0" xfId="40" applyFont="1" applyFill="1" applyBorder="1"/>
    <xf numFmtId="167" fontId="64" fillId="0" borderId="0" xfId="40" applyFont="1" applyFill="1" applyBorder="1" applyAlignment="1">
      <alignment horizontal="centerContinuous"/>
    </xf>
    <xf numFmtId="170" fontId="64" fillId="0" borderId="0" xfId="40" applyNumberFormat="1" applyFont="1" applyFill="1" applyAlignment="1"/>
    <xf numFmtId="170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70" fontId="65" fillId="0" borderId="0" xfId="40" applyNumberFormat="1" applyFont="1" applyFill="1"/>
    <xf numFmtId="170" fontId="64" fillId="0" borderId="0" xfId="40" applyNumberFormat="1" applyFont="1" applyFill="1" applyAlignment="1">
      <alignment horizontal="center"/>
    </xf>
    <xf numFmtId="170" fontId="65" fillId="0" borderId="0" xfId="40" applyNumberFormat="1" applyFont="1" applyFill="1" applyBorder="1" applyAlignment="1">
      <alignment horizontal="left"/>
    </xf>
    <xf numFmtId="167" fontId="65" fillId="0" borderId="0" xfId="40" applyFont="1" applyFill="1" applyBorder="1" applyAlignment="1">
      <alignment horizontal="centerContinuous"/>
    </xf>
    <xf numFmtId="170" fontId="65" fillId="0" borderId="0" xfId="40" quotePrefix="1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40" applyNumberFormat="1" applyFont="1" applyFill="1" applyBorder="1" applyAlignment="1">
      <alignment horizontal="centerContinuous"/>
    </xf>
    <xf numFmtId="49" fontId="65" fillId="0" borderId="0" xfId="4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37" fontId="65" fillId="0" borderId="0" xfId="40" applyNumberFormat="1" applyFont="1" applyFill="1" applyAlignment="1">
      <alignment horizontal="center"/>
    </xf>
    <xf numFmtId="37" fontId="65" fillId="0" borderId="0" xfId="40" applyNumberFormat="1" applyFont="1" applyFill="1" applyAlignment="1"/>
    <xf numFmtId="37" fontId="65" fillId="0" borderId="0" xfId="40" applyNumberFormat="1" applyFont="1" applyFill="1" applyBorder="1" applyAlignment="1"/>
    <xf numFmtId="37" fontId="64" fillId="0" borderId="0" xfId="40" applyNumberFormat="1" applyFont="1" applyFill="1" applyAlignment="1">
      <alignment horizontal="center"/>
    </xf>
    <xf numFmtId="37" fontId="64" fillId="0" borderId="0" xfId="40" applyNumberFormat="1" applyFont="1" applyFill="1" applyAlignment="1"/>
    <xf numFmtId="37" fontId="64" fillId="0" borderId="0" xfId="40" applyNumberFormat="1" applyFont="1" applyFill="1" applyBorder="1" applyAlignment="1"/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49" fontId="65" fillId="0" borderId="0" xfId="40" applyNumberFormat="1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49" fontId="64" fillId="0" borderId="0" xfId="40" applyNumberFormat="1" applyFont="1" applyFill="1" applyBorder="1" applyAlignment="1">
      <alignment horizontal="center"/>
    </xf>
    <xf numFmtId="49" fontId="67" fillId="0" borderId="0" xfId="40" applyNumberFormat="1" applyFont="1" applyFill="1" applyBorder="1" applyAlignment="1">
      <alignment horizontal="center"/>
    </xf>
    <xf numFmtId="49" fontId="61" fillId="0" borderId="0" xfId="40" applyNumberFormat="1" applyFont="1" applyFill="1"/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 applyAlignment="1" applyProtection="1">
      <alignment horizontal="left"/>
    </xf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 applyBorder="1" applyAlignment="1">
      <alignment horizontal="left"/>
    </xf>
    <xf numFmtId="49" fontId="61" fillId="0" borderId="0" xfId="40" applyNumberFormat="1" applyFont="1" applyFill="1" applyAlignment="1"/>
    <xf numFmtId="49" fontId="64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167" fontId="61" fillId="0" borderId="0" xfId="40" applyFont="1" applyFill="1" applyBorder="1" applyAlignment="1"/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Alignment="1"/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40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Alignment="1"/>
    <xf numFmtId="41" fontId="64" fillId="0" borderId="0" xfId="40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/>
    <xf numFmtId="41" fontId="65" fillId="0" borderId="0" xfId="267" applyNumberFormat="1" applyFont="1" applyFill="1"/>
    <xf numFmtId="41" fontId="65" fillId="0" borderId="0" xfId="40" applyNumberFormat="1" applyFont="1" applyFill="1" applyBorder="1"/>
    <xf numFmtId="41" fontId="64" fillId="0" borderId="19" xfId="40" applyNumberFormat="1" applyFont="1" applyFill="1" applyBorder="1" applyAlignment="1"/>
    <xf numFmtId="41" fontId="65" fillId="0" borderId="18" xfId="40" applyNumberFormat="1" applyFont="1" applyFill="1" applyBorder="1" applyAlignment="1">
      <alignment horizontal="center"/>
    </xf>
    <xf numFmtId="41" fontId="65" fillId="0" borderId="18" xfId="40" applyNumberFormat="1" applyFont="1" applyFill="1" applyBorder="1" applyAlignment="1"/>
    <xf numFmtId="41" fontId="64" fillId="0" borderId="2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0" fontId="65" fillId="0" borderId="0" xfId="60" applyNumberFormat="1" applyFont="1" applyFill="1" applyBorder="1" applyAlignment="1">
      <alignment horizontal="center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20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9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20" xfId="259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1" xfId="259" applyNumberFormat="1" applyFont="1" applyFill="1" applyBorder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41" fontId="64" fillId="0" borderId="21" xfId="40" applyNumberFormat="1" applyFont="1" applyFill="1" applyBorder="1" applyAlignment="1"/>
    <xf numFmtId="49" fontId="65" fillId="0" borderId="0" xfId="40" applyNumberFormat="1" applyFont="1" applyFill="1" applyAlignment="1"/>
    <xf numFmtId="41" fontId="65" fillId="0" borderId="19" xfId="40" applyNumberFormat="1" applyFont="1" applyFill="1" applyBorder="1" applyAlignment="1"/>
    <xf numFmtId="170" fontId="64" fillId="0" borderId="0" xfId="4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167" fontId="82" fillId="0" borderId="0" xfId="40" applyFont="1" applyFill="1"/>
    <xf numFmtId="49" fontId="82" fillId="0" borderId="0" xfId="40" applyNumberFormat="1" applyFont="1" applyFill="1"/>
    <xf numFmtId="49" fontId="83" fillId="0" borderId="0" xfId="40" applyNumberFormat="1" applyFont="1" applyFill="1" applyAlignment="1">
      <alignment horizontal="center"/>
    </xf>
    <xf numFmtId="167" fontId="82" fillId="0" borderId="0" xfId="40" applyFont="1" applyFill="1" applyAlignment="1">
      <alignment horizontal="center"/>
    </xf>
    <xf numFmtId="41" fontId="82" fillId="0" borderId="0" xfId="40" applyNumberFormat="1" applyFont="1" applyFill="1" applyAlignment="1">
      <alignment horizontal="center"/>
    </xf>
    <xf numFmtId="41" fontId="82" fillId="0" borderId="0" xfId="40" applyNumberFormat="1" applyFont="1" applyFill="1" applyAlignment="1"/>
    <xf numFmtId="49" fontId="64" fillId="0" borderId="0" xfId="40" applyNumberFormat="1" applyFont="1" applyFill="1" applyAlignment="1"/>
    <xf numFmtId="39" fontId="65" fillId="0" borderId="0" xfId="259" applyNumberFormat="1" applyFont="1" applyFill="1" applyBorder="1"/>
    <xf numFmtId="39" fontId="65" fillId="0" borderId="0" xfId="40" applyNumberFormat="1" applyFont="1" applyFill="1" applyBorder="1" applyAlignment="1">
      <alignment horizontal="center"/>
    </xf>
    <xf numFmtId="39" fontId="64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70" fontId="61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right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8" fillId="0" borderId="0" xfId="60" quotePrefix="1" applyNumberFormat="1" applyFont="1" applyFill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41" fontId="65" fillId="0" borderId="0" xfId="60" applyNumberFormat="1" applyFont="1" applyFill="1" applyBorder="1" applyAlignment="1"/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9" fontId="67" fillId="0" borderId="0" xfId="60" applyNumberFormat="1" applyFont="1" applyFill="1" applyAlignment="1">
      <alignment horizontal="left"/>
    </xf>
    <xf numFmtId="0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4" fillId="0" borderId="18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vertical="top"/>
    </xf>
    <xf numFmtId="41" fontId="65" fillId="0" borderId="19" xfId="60" applyNumberFormat="1" applyFont="1" applyFill="1" applyBorder="1" applyAlignment="1"/>
    <xf numFmtId="49" fontId="64" fillId="0" borderId="0" xfId="60" applyNumberFormat="1" applyFont="1" applyFill="1"/>
    <xf numFmtId="49" fontId="65" fillId="0" borderId="0" xfId="60" applyNumberFormat="1" applyFont="1" applyFill="1"/>
    <xf numFmtId="49" fontId="64" fillId="0" borderId="0" xfId="60" applyNumberFormat="1" applyFont="1" applyFill="1" applyBorder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4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41" fontId="65" fillId="0" borderId="0" xfId="60" applyNumberFormat="1" applyFont="1" applyFill="1" applyBorder="1" applyAlignment="1">
      <alignment horizontal="center"/>
    </xf>
    <xf numFmtId="41" fontId="65" fillId="0" borderId="19" xfId="60" applyNumberFormat="1" applyFont="1" applyFill="1" applyBorder="1" applyAlignment="1">
      <alignment horizontal="center"/>
    </xf>
    <xf numFmtId="49" fontId="67" fillId="0" borderId="0" xfId="60" applyNumberFormat="1" applyFont="1" applyFill="1"/>
    <xf numFmtId="49" fontId="65" fillId="0" borderId="0" xfId="60" quotePrefix="1" applyNumberFormat="1" applyFont="1" applyFill="1"/>
    <xf numFmtId="49" fontId="67" fillId="0" borderId="0" xfId="40" quotePrefix="1" applyNumberFormat="1" applyFont="1" applyFill="1" applyAlignment="1"/>
    <xf numFmtId="49" fontId="65" fillId="0" borderId="0" xfId="40" quotePrefix="1" applyNumberFormat="1" applyFont="1" applyFill="1" applyBorder="1" applyAlignment="1"/>
    <xf numFmtId="49" fontId="65" fillId="0" borderId="0" xfId="40" quotePrefix="1" applyNumberFormat="1" applyFont="1" applyFill="1" applyBorder="1" applyAlignment="1">
      <alignment horizontal="left"/>
    </xf>
    <xf numFmtId="41" fontId="65" fillId="0" borderId="0" xfId="60" applyNumberFormat="1" applyFont="1" applyFill="1" applyBorder="1"/>
    <xf numFmtId="167" fontId="64" fillId="0" borderId="0" xfId="60" applyFont="1" applyFill="1" applyBorder="1" applyAlignment="1">
      <alignment horizontal="center"/>
    </xf>
    <xf numFmtId="41" fontId="64" fillId="0" borderId="21" xfId="60" applyNumberFormat="1" applyFont="1" applyFill="1" applyBorder="1" applyAlignment="1"/>
    <xf numFmtId="167" fontId="65" fillId="0" borderId="0" xfId="60" applyFont="1" applyFill="1"/>
    <xf numFmtId="49" fontId="65" fillId="0" borderId="0" xfId="40" applyNumberFormat="1" applyFont="1" applyFill="1" applyAlignment="1">
      <alignment horizontal="left"/>
    </xf>
    <xf numFmtId="41" fontId="65" fillId="50" borderId="0" xfId="40" applyNumberFormat="1" applyFont="1" applyFill="1" applyAlignment="1">
      <alignment horizontal="center"/>
    </xf>
    <xf numFmtId="41" fontId="65" fillId="50" borderId="0" xfId="40" applyNumberFormat="1" applyFont="1" applyFill="1" applyBorder="1" applyAlignment="1">
      <alignment horizontal="center"/>
    </xf>
    <xf numFmtId="41" fontId="64" fillId="50" borderId="5" xfId="40" applyNumberFormat="1" applyFont="1" applyFill="1" applyBorder="1" applyAlignment="1"/>
    <xf numFmtId="41" fontId="64" fillId="50" borderId="0" xfId="40" applyNumberFormat="1" applyFont="1" applyFill="1" applyBorder="1" applyAlignment="1"/>
    <xf numFmtId="41" fontId="64" fillId="50" borderId="18" xfId="40" applyNumberFormat="1" applyFont="1" applyFill="1" applyBorder="1" applyAlignment="1"/>
    <xf numFmtId="49" fontId="68" fillId="51" borderId="0" xfId="40" applyNumberFormat="1" applyFont="1" applyFill="1" applyBorder="1" applyAlignment="1">
      <alignment horizontal="center"/>
    </xf>
    <xf numFmtId="49" fontId="68" fillId="51" borderId="0" xfId="40" applyNumberFormat="1" applyFont="1" applyFill="1" applyAlignment="1">
      <alignment horizontal="center"/>
    </xf>
    <xf numFmtId="49" fontId="68" fillId="51" borderId="0" xfId="40" quotePrefix="1" applyNumberFormat="1" applyFont="1" applyFill="1" applyAlignment="1">
      <alignment horizontal="center"/>
    </xf>
    <xf numFmtId="49" fontId="67" fillId="51" borderId="0" xfId="40" applyNumberFormat="1" applyFont="1" applyFill="1" applyAlignment="1">
      <alignment horizontal="center"/>
    </xf>
    <xf numFmtId="0" fontId="68" fillId="51" borderId="0" xfId="40" quotePrefix="1" applyNumberFormat="1" applyFont="1" applyFill="1" applyAlignment="1">
      <alignment horizontal="center"/>
    </xf>
    <xf numFmtId="41" fontId="65" fillId="50" borderId="0" xfId="40" applyNumberFormat="1" applyFont="1" applyFill="1" applyBorder="1"/>
    <xf numFmtId="41" fontId="64" fillId="50" borderId="19" xfId="40" applyNumberFormat="1" applyFont="1" applyFill="1" applyBorder="1" applyAlignment="1"/>
    <xf numFmtId="49" fontId="67" fillId="51" borderId="0" xfId="40" applyNumberFormat="1" applyFont="1" applyFill="1" applyBorder="1" applyAlignment="1">
      <alignment horizontal="center"/>
    </xf>
    <xf numFmtId="167" fontId="64" fillId="51" borderId="0" xfId="40" applyFont="1" applyFill="1" applyBorder="1"/>
    <xf numFmtId="41" fontId="65" fillId="50" borderId="18" xfId="40" applyNumberFormat="1" applyFont="1" applyFill="1" applyBorder="1" applyAlignment="1">
      <alignment horizontal="center"/>
    </xf>
    <xf numFmtId="41" fontId="64" fillId="50" borderId="20" xfId="40" applyNumberFormat="1" applyFont="1" applyFill="1" applyBorder="1"/>
    <xf numFmtId="171" fontId="61" fillId="52" borderId="0" xfId="0" applyNumberFormat="1" applyFont="1" applyFill="1" applyAlignment="1">
      <alignment horizontal="left" vertical="center"/>
    </xf>
    <xf numFmtId="171" fontId="68" fillId="52" borderId="0" xfId="0" applyNumberFormat="1" applyFont="1" applyFill="1" applyAlignment="1">
      <alignment horizontal="center" vertical="center"/>
    </xf>
    <xf numFmtId="41" fontId="65" fillId="52" borderId="0" xfId="0" applyNumberFormat="1" applyFont="1" applyFill="1" applyAlignment="1">
      <alignment horizontal="right" vertical="center"/>
    </xf>
    <xf numFmtId="0" fontId="74" fillId="52" borderId="0" xfId="0" applyFont="1" applyFill="1" applyAlignment="1">
      <alignment vertical="center"/>
    </xf>
    <xf numFmtId="171" fontId="61" fillId="52" borderId="0" xfId="0" applyNumberFormat="1" applyFont="1" applyFill="1" applyBorder="1" applyAlignment="1">
      <alignment horizontal="left" vertical="center"/>
    </xf>
    <xf numFmtId="171" fontId="68" fillId="52" borderId="0" xfId="0" applyNumberFormat="1" applyFont="1" applyFill="1" applyBorder="1" applyAlignment="1">
      <alignment horizontal="center" vertical="center"/>
    </xf>
    <xf numFmtId="41" fontId="65" fillId="52" borderId="0" xfId="0" applyNumberFormat="1" applyFont="1" applyFill="1" applyBorder="1" applyAlignment="1">
      <alignment horizontal="right" vertical="center"/>
    </xf>
    <xf numFmtId="171" fontId="65" fillId="52" borderId="0" xfId="0" applyNumberFormat="1" applyFont="1" applyFill="1" applyAlignment="1">
      <alignment horizontal="left" vertical="center"/>
    </xf>
    <xf numFmtId="0" fontId="65" fillId="52" borderId="0" xfId="0" applyFont="1" applyFill="1" applyAlignment="1">
      <alignment vertical="center"/>
    </xf>
    <xf numFmtId="41" fontId="65" fillId="52" borderId="0" xfId="0" applyNumberFormat="1" applyFont="1" applyFill="1" applyBorder="1" applyAlignment="1">
      <alignment horizontal="center" vertical="center"/>
    </xf>
    <xf numFmtId="171" fontId="61" fillId="52" borderId="0" xfId="0" applyNumberFormat="1" applyFont="1" applyFill="1" applyBorder="1" applyAlignment="1" applyProtection="1">
      <alignment horizontal="left" vertical="center"/>
      <protection locked="0"/>
    </xf>
    <xf numFmtId="49" fontId="65" fillId="52" borderId="0" xfId="0" applyNumberFormat="1" applyFont="1" applyFill="1" applyAlignment="1">
      <alignment horizontal="center" vertical="center"/>
    </xf>
    <xf numFmtId="0" fontId="68" fillId="52" borderId="0" xfId="0" applyFont="1" applyFill="1" applyAlignment="1">
      <alignment vertical="center"/>
    </xf>
    <xf numFmtId="171" fontId="75" fillId="52" borderId="0" xfId="0" applyNumberFormat="1" applyFont="1" applyFill="1" applyBorder="1" applyAlignment="1" applyProtection="1">
      <alignment horizontal="left" vertical="center"/>
      <protection locked="0"/>
    </xf>
    <xf numFmtId="171" fontId="68" fillId="52" borderId="0" xfId="0" applyNumberFormat="1" applyFont="1" applyFill="1" applyBorder="1" applyAlignment="1" applyProtection="1">
      <alignment horizontal="center" vertical="center"/>
      <protection locked="0"/>
    </xf>
    <xf numFmtId="41" fontId="65" fillId="52" borderId="0" xfId="40" applyNumberFormat="1" applyFont="1" applyFill="1" applyBorder="1" applyAlignment="1" applyProtection="1">
      <alignment horizontal="right" vertical="center"/>
      <protection locked="0"/>
    </xf>
    <xf numFmtId="0" fontId="65" fillId="52" borderId="0" xfId="0" applyFont="1" applyFill="1" applyBorder="1" applyAlignment="1" applyProtection="1">
      <alignment vertical="center"/>
      <protection locked="0"/>
    </xf>
    <xf numFmtId="171" fontId="65" fillId="52" borderId="0" xfId="0" applyNumberFormat="1" applyFont="1" applyFill="1" applyBorder="1" applyAlignment="1" applyProtection="1">
      <alignment horizontal="left" vertical="center"/>
      <protection locked="0"/>
    </xf>
    <xf numFmtId="41" fontId="65" fillId="52" borderId="0" xfId="81" applyNumberFormat="1" applyFont="1" applyFill="1" applyAlignment="1">
      <alignment horizontal="right" vertical="center"/>
    </xf>
    <xf numFmtId="167" fontId="65" fillId="52" borderId="0" xfId="40" applyFont="1" applyFill="1" applyBorder="1" applyAlignment="1" applyProtection="1">
      <alignment horizontal="right" vertical="center"/>
      <protection locked="0"/>
    </xf>
    <xf numFmtId="171" fontId="64" fillId="52" borderId="0" xfId="0" applyNumberFormat="1" applyFont="1" applyFill="1" applyBorder="1" applyAlignment="1" applyProtection="1">
      <alignment horizontal="left" vertical="center"/>
      <protection locked="0"/>
    </xf>
    <xf numFmtId="171" fontId="67" fillId="52" borderId="0" xfId="0" applyNumberFormat="1" applyFont="1" applyFill="1" applyBorder="1" applyAlignment="1" applyProtection="1">
      <alignment horizontal="center" vertical="center"/>
      <protection locked="0"/>
    </xf>
    <xf numFmtId="41" fontId="64" fillId="52" borderId="5" xfId="0" applyNumberFormat="1" applyFont="1" applyFill="1" applyBorder="1" applyAlignment="1" applyProtection="1">
      <alignment vertical="center"/>
      <protection locked="0"/>
    </xf>
    <xf numFmtId="41" fontId="64" fillId="52" borderId="0" xfId="40" applyNumberFormat="1" applyFont="1" applyFill="1" applyBorder="1" applyAlignment="1" applyProtection="1">
      <alignment horizontal="right" vertical="center"/>
      <protection locked="0"/>
    </xf>
    <xf numFmtId="0" fontId="64" fillId="52" borderId="0" xfId="0" applyFont="1" applyFill="1" applyBorder="1" applyAlignment="1" applyProtection="1">
      <alignment vertical="center"/>
      <protection locked="0"/>
    </xf>
    <xf numFmtId="171" fontId="67" fillId="52" borderId="0" xfId="0" applyNumberFormat="1" applyFont="1" applyFill="1" applyBorder="1" applyAlignment="1" applyProtection="1">
      <alignment horizontal="left" vertical="center"/>
      <protection locked="0"/>
    </xf>
    <xf numFmtId="41" fontId="65" fillId="52" borderId="0" xfId="0" applyNumberFormat="1" applyFont="1" applyFill="1" applyBorder="1" applyAlignment="1" applyProtection="1">
      <alignment vertical="center"/>
      <protection locked="0"/>
    </xf>
    <xf numFmtId="171" fontId="65" fillId="52" borderId="0" xfId="0" applyNumberFormat="1" applyFont="1" applyFill="1" applyAlignment="1" applyProtection="1">
      <alignment horizontal="left" vertical="center"/>
      <protection locked="0"/>
    </xf>
    <xf numFmtId="41" fontId="64" fillId="52" borderId="18" xfId="0" applyNumberFormat="1" applyFont="1" applyFill="1" applyBorder="1" applyAlignment="1" applyProtection="1">
      <alignment vertical="center"/>
      <protection locked="0"/>
    </xf>
    <xf numFmtId="171" fontId="76" fillId="52" borderId="0" xfId="0" applyNumberFormat="1" applyFont="1" applyFill="1" applyAlignment="1">
      <alignment horizontal="center" vertical="center"/>
    </xf>
    <xf numFmtId="41" fontId="74" fillId="52" borderId="0" xfId="0" applyNumberFormat="1" applyFont="1" applyFill="1" applyAlignment="1">
      <alignment horizontal="right" vertical="center"/>
    </xf>
    <xf numFmtId="171" fontId="76" fillId="52" borderId="0" xfId="0" applyNumberFormat="1" applyFont="1" applyFill="1" applyBorder="1" applyAlignment="1">
      <alignment horizontal="center" vertical="center"/>
    </xf>
    <xf numFmtId="41" fontId="74" fillId="52" borderId="0" xfId="0" applyNumberFormat="1" applyFont="1" applyFill="1" applyBorder="1" applyAlignment="1">
      <alignment horizontal="right" vertical="center"/>
    </xf>
    <xf numFmtId="41" fontId="65" fillId="52" borderId="18" xfId="40" applyNumberFormat="1" applyFont="1" applyFill="1" applyBorder="1" applyAlignment="1">
      <alignment horizontal="right" vertical="center"/>
    </xf>
    <xf numFmtId="41" fontId="65" fillId="52" borderId="0" xfId="40" applyNumberFormat="1" applyFont="1" applyFill="1" applyBorder="1" applyAlignment="1" applyProtection="1">
      <alignment vertical="center"/>
      <protection locked="0"/>
    </xf>
    <xf numFmtId="41" fontId="65" fillId="52" borderId="0" xfId="40" applyNumberFormat="1" applyFont="1" applyFill="1" applyAlignment="1">
      <alignment horizontal="right" vertical="center"/>
    </xf>
    <xf numFmtId="171" fontId="64" fillId="52" borderId="0" xfId="0" applyNumberFormat="1" applyFont="1" applyFill="1" applyBorder="1" applyAlignment="1" applyProtection="1">
      <alignment vertical="center"/>
      <protection locked="0"/>
    </xf>
    <xf numFmtId="41" fontId="64" fillId="52" borderId="0" xfId="0" applyNumberFormat="1" applyFont="1" applyFill="1" applyBorder="1" applyAlignment="1" applyProtection="1">
      <alignment vertical="center"/>
      <protection locked="0"/>
    </xf>
    <xf numFmtId="180" fontId="65" fillId="52" borderId="0" xfId="40" applyNumberFormat="1" applyFont="1" applyFill="1" applyAlignment="1">
      <alignment vertical="center"/>
    </xf>
    <xf numFmtId="41" fontId="65" fillId="52" borderId="0" xfId="0" applyNumberFormat="1" applyFont="1" applyFill="1" applyAlignment="1">
      <alignment vertical="center"/>
    </xf>
    <xf numFmtId="41" fontId="65" fillId="52" borderId="0" xfId="40" applyNumberFormat="1" applyFont="1" applyFill="1" applyAlignment="1">
      <alignment vertical="center"/>
    </xf>
    <xf numFmtId="171" fontId="77" fillId="52" borderId="0" xfId="0" applyNumberFormat="1" applyFont="1" applyFill="1" applyAlignment="1">
      <alignment horizontal="left" vertical="center"/>
    </xf>
    <xf numFmtId="0" fontId="77" fillId="52" borderId="0" xfId="0" applyFont="1" applyFill="1" applyAlignment="1">
      <alignment vertical="center"/>
    </xf>
    <xf numFmtId="49" fontId="65" fillId="52" borderId="0" xfId="60" applyNumberFormat="1" applyFont="1" applyFill="1"/>
    <xf numFmtId="167" fontId="65" fillId="52" borderId="0" xfId="60" applyFont="1" applyFill="1"/>
    <xf numFmtId="41" fontId="64" fillId="52" borderId="19" xfId="60" applyNumberFormat="1" applyFont="1" applyFill="1" applyBorder="1" applyAlignment="1"/>
    <xf numFmtId="49" fontId="61" fillId="0" borderId="0" xfId="60" applyNumberFormat="1" applyFont="1" applyFill="1" applyAlignment="1"/>
    <xf numFmtId="49" fontId="65" fillId="52" borderId="0" xfId="60" applyNumberFormat="1" applyFont="1" applyFill="1" applyAlignment="1">
      <alignment horizontal="left"/>
    </xf>
    <xf numFmtId="49" fontId="64" fillId="52" borderId="0" xfId="60" applyNumberFormat="1" applyFont="1" applyFill="1"/>
    <xf numFmtId="41" fontId="64" fillId="52" borderId="20" xfId="60" applyNumberFormat="1" applyFont="1" applyFill="1" applyBorder="1"/>
    <xf numFmtId="41" fontId="65" fillId="52" borderId="0" xfId="60" applyNumberFormat="1" applyFont="1" applyFill="1" applyBorder="1" applyAlignment="1">
      <alignment horizontal="center"/>
    </xf>
    <xf numFmtId="41" fontId="64" fillId="0" borderId="18" xfId="60" applyNumberFormat="1" applyFont="1" applyFill="1" applyBorder="1" applyAlignment="1"/>
    <xf numFmtId="41" fontId="78" fillId="52" borderId="0" xfId="81" applyNumberFormat="1" applyFont="1" applyFill="1" applyAlignment="1">
      <alignment horizontal="right" vertical="center"/>
    </xf>
    <xf numFmtId="41" fontId="69" fillId="52" borderId="0" xfId="81" applyNumberFormat="1" applyFont="1" applyFill="1" applyAlignment="1">
      <alignment horizontal="right" vertical="center"/>
    </xf>
    <xf numFmtId="41" fontId="69" fillId="52" borderId="18" xfId="81" applyNumberFormat="1" applyFont="1" applyFill="1" applyBorder="1" applyAlignment="1">
      <alignment horizontal="right" vertical="center"/>
    </xf>
    <xf numFmtId="170" fontId="65" fillId="52" borderId="0" xfId="40" applyNumberFormat="1" applyFont="1" applyFill="1" applyBorder="1" applyAlignment="1" applyProtection="1">
      <alignment horizontal="right" vertical="center"/>
      <protection locked="0"/>
    </xf>
    <xf numFmtId="167" fontId="65" fillId="52" borderId="0" xfId="40" applyFont="1" applyFill="1" applyBorder="1" applyAlignment="1" applyProtection="1">
      <alignment vertical="center"/>
      <protection locked="0"/>
    </xf>
    <xf numFmtId="181" fontId="65" fillId="52" borderId="0" xfId="40" applyNumberFormat="1" applyFont="1" applyFill="1" applyBorder="1" applyAlignment="1" applyProtection="1">
      <alignment vertical="center"/>
      <protection locked="0"/>
    </xf>
    <xf numFmtId="170" fontId="65" fillId="52" borderId="0" xfId="40" applyNumberFormat="1" applyFont="1" applyFill="1" applyBorder="1" applyAlignment="1" applyProtection="1">
      <alignment vertical="center"/>
      <protection locked="0"/>
    </xf>
    <xf numFmtId="0" fontId="65" fillId="52" borderId="0" xfId="0" applyFont="1" applyFill="1" applyBorder="1" applyAlignment="1" applyProtection="1">
      <alignment horizontal="center" vertical="center"/>
      <protection locked="0"/>
    </xf>
    <xf numFmtId="170" fontId="65" fillId="52" borderId="18" xfId="40" applyNumberFormat="1" applyFont="1" applyFill="1" applyBorder="1" applyAlignment="1" applyProtection="1">
      <alignment vertical="center"/>
      <protection locked="0"/>
    </xf>
    <xf numFmtId="170" fontId="65" fillId="52" borderId="0" xfId="0" applyNumberFormat="1" applyFont="1" applyFill="1" applyBorder="1" applyAlignment="1" applyProtection="1">
      <alignment vertical="center"/>
      <protection locked="0"/>
    </xf>
    <xf numFmtId="170" fontId="74" fillId="52" borderId="0" xfId="40" applyNumberFormat="1" applyFont="1" applyFill="1" applyAlignment="1">
      <alignment vertical="center"/>
    </xf>
    <xf numFmtId="170" fontId="65" fillId="52" borderId="0" xfId="0" applyNumberFormat="1" applyFont="1" applyFill="1" applyAlignment="1">
      <alignment vertical="center"/>
    </xf>
    <xf numFmtId="170" fontId="84" fillId="50" borderId="0" xfId="0" applyNumberFormat="1" applyFont="1" applyFill="1" applyAlignment="1">
      <alignment vertical="center"/>
    </xf>
    <xf numFmtId="170" fontId="64" fillId="52" borderId="0" xfId="40" applyNumberFormat="1" applyFont="1" applyFill="1" applyBorder="1" applyAlignment="1" applyProtection="1">
      <alignment vertical="center"/>
      <protection locked="0"/>
    </xf>
    <xf numFmtId="170" fontId="74" fillId="52" borderId="0" xfId="0" applyNumberFormat="1" applyFont="1" applyFill="1" applyAlignment="1">
      <alignment vertical="center"/>
    </xf>
    <xf numFmtId="41" fontId="64" fillId="52" borderId="5" xfId="60" applyNumberFormat="1" applyFont="1" applyFill="1" applyBorder="1" applyAlignment="1"/>
    <xf numFmtId="49" fontId="64" fillId="0" borderId="0" xfId="40" applyNumberFormat="1" applyFont="1" applyFill="1" applyBorder="1" applyAlignment="1"/>
    <xf numFmtId="41" fontId="73" fillId="0" borderId="0" xfId="0" applyNumberFormat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Alignment="1"/>
    <xf numFmtId="167" fontId="65" fillId="0" borderId="0" xfId="40" applyFont="1" applyFill="1" applyAlignment="1"/>
    <xf numFmtId="167" fontId="64" fillId="0" borderId="0" xfId="40" applyFont="1" applyFill="1" applyBorder="1" applyAlignment="1"/>
    <xf numFmtId="43" fontId="64" fillId="0" borderId="0" xfId="60" applyNumberFormat="1" applyFont="1" applyFill="1" applyAlignment="1"/>
    <xf numFmtId="167" fontId="65" fillId="52" borderId="0" xfId="40" applyFont="1" applyFill="1" applyAlignment="1">
      <alignment vertical="center"/>
    </xf>
    <xf numFmtId="170" fontId="65" fillId="52" borderId="0" xfId="40" quotePrefix="1" applyNumberFormat="1" applyFont="1" applyFill="1" applyBorder="1" applyAlignment="1">
      <alignment horizontal="center"/>
    </xf>
    <xf numFmtId="41" fontId="69" fillId="52" borderId="19" xfId="81" applyNumberFormat="1" applyFont="1" applyFill="1" applyBorder="1" applyAlignment="1">
      <alignment horizontal="right" vertical="center"/>
    </xf>
    <xf numFmtId="41" fontId="64" fillId="52" borderId="18" xfId="60" applyNumberFormat="1" applyFont="1" applyFill="1" applyBorder="1" applyAlignment="1"/>
    <xf numFmtId="167" fontId="64" fillId="0" borderId="0" xfId="60" applyNumberFormat="1" applyFont="1" applyFill="1" applyAlignment="1"/>
    <xf numFmtId="170" fontId="64" fillId="53" borderId="0" xfId="60" applyNumberFormat="1" applyFont="1" applyFill="1" applyBorder="1" applyAlignment="1">
      <alignment horizontal="center"/>
    </xf>
    <xf numFmtId="49" fontId="61" fillId="52" borderId="0" xfId="40" applyNumberFormat="1" applyFont="1" applyFill="1" applyBorder="1" applyAlignment="1"/>
    <xf numFmtId="49" fontId="65" fillId="52" borderId="0" xfId="60" applyNumberFormat="1" applyFont="1" applyFill="1" applyBorder="1" applyAlignment="1">
      <alignment horizontal="center"/>
    </xf>
    <xf numFmtId="37" fontId="68" fillId="52" borderId="0" xfId="60" applyNumberFormat="1" applyFont="1" applyFill="1" applyBorder="1" applyAlignment="1">
      <alignment horizontal="center"/>
    </xf>
    <xf numFmtId="41" fontId="69" fillId="52" borderId="0" xfId="40" applyNumberFormat="1" applyFont="1" applyFill="1"/>
    <xf numFmtId="41" fontId="71" fillId="52" borderId="5" xfId="40" applyNumberFormat="1" applyFont="1" applyFill="1" applyBorder="1"/>
    <xf numFmtId="41" fontId="71" fillId="52" borderId="20" xfId="40" applyNumberFormat="1" applyFont="1" applyFill="1" applyBorder="1"/>
    <xf numFmtId="41" fontId="72" fillId="52" borderId="0" xfId="40" applyNumberFormat="1" applyFont="1" applyFill="1" applyBorder="1"/>
    <xf numFmtId="41" fontId="65" fillId="52" borderId="0" xfId="259" applyNumberFormat="1" applyFont="1" applyFill="1" applyBorder="1"/>
    <xf numFmtId="41" fontId="65" fillId="52" borderId="19" xfId="259" applyNumberFormat="1" applyFont="1" applyFill="1" applyBorder="1"/>
    <xf numFmtId="41" fontId="64" fillId="52" borderId="0" xfId="259" applyNumberFormat="1" applyFont="1" applyFill="1" applyBorder="1"/>
    <xf numFmtId="41" fontId="71" fillId="52" borderId="0" xfId="40" applyNumberFormat="1" applyFont="1" applyFill="1" applyBorder="1"/>
    <xf numFmtId="41" fontId="64" fillId="52" borderId="20" xfId="259" applyNumberFormat="1" applyFont="1" applyFill="1" applyBorder="1"/>
    <xf numFmtId="41" fontId="65" fillId="52" borderId="0" xfId="259" applyNumberFormat="1" applyFont="1" applyFill="1"/>
    <xf numFmtId="41" fontId="64" fillId="52" borderId="21" xfId="259" applyNumberFormat="1" applyFont="1" applyFill="1" applyBorder="1"/>
    <xf numFmtId="49" fontId="64" fillId="52" borderId="0" xfId="40" applyNumberFormat="1" applyFont="1" applyFill="1" applyBorder="1" applyAlignment="1"/>
    <xf numFmtId="41" fontId="64" fillId="52" borderId="0" xfId="60" applyNumberFormat="1" applyFont="1" applyFill="1" applyBorder="1" applyAlignment="1">
      <alignment horizontal="center"/>
    </xf>
    <xf numFmtId="15" fontId="68" fillId="52" borderId="0" xfId="60" applyNumberFormat="1" applyFont="1" applyFill="1" applyBorder="1" applyAlignment="1">
      <alignment horizontal="center"/>
    </xf>
    <xf numFmtId="41" fontId="64" fillId="52" borderId="18" xfId="60" applyNumberFormat="1" applyFont="1" applyFill="1" applyBorder="1" applyAlignment="1">
      <alignment horizontal="center"/>
    </xf>
    <xf numFmtId="41" fontId="64" fillId="52" borderId="0" xfId="40" applyNumberFormat="1" applyFont="1" applyFill="1" applyBorder="1" applyAlignment="1">
      <alignment horizontal="right"/>
    </xf>
    <xf numFmtId="41" fontId="65" fillId="52" borderId="0" xfId="40" applyNumberFormat="1" applyFont="1" applyFill="1" applyBorder="1" applyAlignment="1">
      <alignment horizontal="center"/>
    </xf>
    <xf numFmtId="39" fontId="65" fillId="52" borderId="0" xfId="259" applyNumberFormat="1" applyFont="1" applyFill="1" applyBorder="1"/>
    <xf numFmtId="167" fontId="65" fillId="52" borderId="0" xfId="40" applyFont="1" applyFill="1" applyAlignment="1">
      <alignment horizontal="center"/>
    </xf>
    <xf numFmtId="41" fontId="64" fillId="52" borderId="20" xfId="60" applyNumberFormat="1" applyFont="1" applyFill="1" applyBorder="1" applyAlignment="1"/>
    <xf numFmtId="41" fontId="65" fillId="52" borderId="0" xfId="40" applyNumberFormat="1" applyFont="1" applyFill="1" applyBorder="1"/>
    <xf numFmtId="41" fontId="64" fillId="52" borderId="0" xfId="40" applyNumberFormat="1" applyFont="1" applyFill="1" applyBorder="1" applyAlignment="1">
      <alignment horizontal="center"/>
    </xf>
    <xf numFmtId="41" fontId="64" fillId="52" borderId="0" xfId="40" applyNumberFormat="1" applyFont="1" applyFill="1" applyBorder="1"/>
    <xf numFmtId="41" fontId="65" fillId="52" borderId="0" xfId="40" applyNumberFormat="1" applyFont="1" applyFill="1" applyAlignment="1">
      <alignment horizontal="center"/>
    </xf>
    <xf numFmtId="41" fontId="65" fillId="52" borderId="0" xfId="40" applyNumberFormat="1" applyFont="1" applyFill="1"/>
    <xf numFmtId="41" fontId="65" fillId="52" borderId="0" xfId="268" applyNumberFormat="1" applyFont="1" applyFill="1"/>
    <xf numFmtId="41" fontId="65" fillId="52" borderId="0" xfId="40" applyNumberFormat="1" applyFont="1" applyFill="1" applyAlignment="1"/>
    <xf numFmtId="167" fontId="64" fillId="52" borderId="0" xfId="40" applyFont="1" applyFill="1" applyAlignment="1">
      <alignment horizontal="center"/>
    </xf>
    <xf numFmtId="41" fontId="64" fillId="52" borderId="0" xfId="60" applyNumberFormat="1" applyFont="1" applyFill="1" applyBorder="1" applyAlignment="1"/>
    <xf numFmtId="41" fontId="65" fillId="52" borderId="19" xfId="60" applyNumberFormat="1" applyFont="1" applyFill="1" applyBorder="1" applyAlignment="1"/>
    <xf numFmtId="41" fontId="65" fillId="52" borderId="0" xfId="60" applyNumberFormat="1" applyFont="1" applyFill="1" applyBorder="1" applyAlignment="1"/>
    <xf numFmtId="171" fontId="79" fillId="52" borderId="0" xfId="0" applyNumberFormat="1" applyFont="1" applyFill="1" applyBorder="1" applyAlignment="1" applyProtection="1">
      <alignment horizontal="left" vertical="center"/>
      <protection locked="0"/>
    </xf>
    <xf numFmtId="49" fontId="61" fillId="52" borderId="0" xfId="60" applyNumberFormat="1" applyFont="1" applyFill="1" applyAlignment="1"/>
    <xf numFmtId="49" fontId="67" fillId="52" borderId="0" xfId="40" applyNumberFormat="1" applyFont="1" applyFill="1" applyBorder="1" applyAlignment="1">
      <alignment horizontal="centerContinuous"/>
    </xf>
    <xf numFmtId="49" fontId="68" fillId="52" borderId="0" xfId="40" applyNumberFormat="1" applyFont="1" applyFill="1" applyBorder="1" applyAlignment="1">
      <alignment horizontal="centerContinuous"/>
    </xf>
    <xf numFmtId="49" fontId="70" fillId="52" borderId="0" xfId="40" applyNumberFormat="1" applyFont="1" applyFill="1" applyBorder="1" applyAlignment="1">
      <alignment horizontal="centerContinuous"/>
    </xf>
    <xf numFmtId="49" fontId="67" fillId="52" borderId="0" xfId="40" applyNumberFormat="1" applyFont="1" applyFill="1" applyAlignment="1">
      <alignment horizontal="centerContinuous"/>
    </xf>
    <xf numFmtId="49" fontId="68" fillId="52" borderId="0" xfId="40" applyNumberFormat="1" applyFont="1" applyFill="1" applyAlignment="1">
      <alignment horizontal="center"/>
    </xf>
    <xf numFmtId="49" fontId="67" fillId="52" borderId="0" xfId="40" applyNumberFormat="1" applyFont="1" applyFill="1" applyAlignment="1">
      <alignment horizontal="center"/>
    </xf>
    <xf numFmtId="49" fontId="68" fillId="52" borderId="0" xfId="40" quotePrefix="1" applyNumberFormat="1" applyFont="1" applyFill="1" applyAlignment="1">
      <alignment horizontal="centerContinuous"/>
    </xf>
    <xf numFmtId="0" fontId="68" fillId="52" borderId="0" xfId="40" applyNumberFormat="1" applyFont="1" applyFill="1" applyAlignment="1">
      <alignment horizontal="center"/>
    </xf>
    <xf numFmtId="0" fontId="68" fillId="52" borderId="0" xfId="40" quotePrefix="1" applyNumberFormat="1" applyFont="1" applyFill="1" applyAlignment="1">
      <alignment horizontal="centerContinuous"/>
    </xf>
    <xf numFmtId="0" fontId="68" fillId="52" borderId="0" xfId="40" quotePrefix="1" applyNumberFormat="1" applyFont="1" applyFill="1" applyAlignment="1">
      <alignment horizontal="center"/>
    </xf>
    <xf numFmtId="49" fontId="67" fillId="52" borderId="0" xfId="40" applyNumberFormat="1" applyFont="1" applyFill="1" applyBorder="1" applyAlignment="1">
      <alignment horizontal="center"/>
    </xf>
    <xf numFmtId="49" fontId="61" fillId="52" borderId="0" xfId="60" applyNumberFormat="1" applyFont="1" applyFill="1" applyBorder="1" applyAlignment="1"/>
    <xf numFmtId="49" fontId="68" fillId="52" borderId="0" xfId="60" applyNumberFormat="1" applyFont="1" applyFill="1" applyBorder="1" applyAlignment="1">
      <alignment horizontal="center"/>
    </xf>
    <xf numFmtId="49" fontId="68" fillId="52" borderId="0" xfId="60" applyNumberFormat="1" applyFont="1" applyFill="1" applyBorder="1" applyAlignment="1"/>
    <xf numFmtId="49" fontId="68" fillId="52" borderId="0" xfId="60" quotePrefix="1" applyNumberFormat="1" applyFont="1" applyFill="1" applyAlignment="1">
      <alignment horizontal="center"/>
    </xf>
    <xf numFmtId="0" fontId="68" fillId="52" borderId="0" xfId="60" quotePrefix="1" applyNumberFormat="1" applyFont="1" applyFill="1" applyAlignment="1">
      <alignment horizontal="center"/>
    </xf>
    <xf numFmtId="49" fontId="68" fillId="52" borderId="0" xfId="60" applyNumberFormat="1" applyFont="1" applyFill="1" applyAlignment="1">
      <alignment horizontal="center"/>
    </xf>
    <xf numFmtId="170" fontId="64" fillId="52" borderId="0" xfId="60" applyNumberFormat="1" applyFont="1" applyFill="1" applyBorder="1" applyAlignment="1">
      <alignment horizontal="center"/>
    </xf>
    <xf numFmtId="170" fontId="64" fillId="52" borderId="0" xfId="60" applyNumberFormat="1" applyFont="1" applyFill="1" applyBorder="1" applyAlignment="1"/>
    <xf numFmtId="170" fontId="64" fillId="52" borderId="0" xfId="60" applyNumberFormat="1" applyFont="1" applyFill="1" applyAlignment="1"/>
    <xf numFmtId="170" fontId="65" fillId="52" borderId="0" xfId="60" applyNumberFormat="1" applyFont="1" applyFill="1" applyAlignment="1">
      <alignment horizontal="center"/>
    </xf>
    <xf numFmtId="182" fontId="65" fillId="52" borderId="0" xfId="40" applyNumberFormat="1" applyFont="1" applyFill="1"/>
    <xf numFmtId="182" fontId="65" fillId="52" borderId="18" xfId="40" applyNumberFormat="1" applyFont="1" applyFill="1" applyBorder="1" applyAlignment="1">
      <alignment horizontal="center"/>
    </xf>
    <xf numFmtId="182" fontId="65" fillId="52" borderId="0" xfId="40" applyNumberFormat="1" applyFont="1" applyFill="1" applyAlignment="1">
      <alignment horizontal="center"/>
    </xf>
    <xf numFmtId="182" fontId="65" fillId="52" borderId="0" xfId="40" applyNumberFormat="1" applyFont="1" applyFill="1" applyBorder="1" applyAlignment="1">
      <alignment horizontal="center"/>
    </xf>
    <xf numFmtId="49" fontId="68" fillId="0" borderId="0" xfId="40" applyNumberFormat="1" applyFont="1" applyFill="1" applyBorder="1" applyAlignment="1">
      <alignment horizontal="center"/>
    </xf>
    <xf numFmtId="49" fontId="65" fillId="0" borderId="0" xfId="40" quotePrefix="1" applyNumberFormat="1" applyFont="1" applyFill="1"/>
    <xf numFmtId="170" fontId="68" fillId="0" borderId="0" xfId="40" applyNumberFormat="1" applyFont="1" applyFill="1" applyBorder="1" applyAlignment="1">
      <alignment horizontal="center"/>
    </xf>
    <xf numFmtId="170" fontId="65" fillId="0" borderId="0" xfId="40" quotePrefix="1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41" fontId="68" fillId="52" borderId="0" xfId="0" applyNumberFormat="1" applyFont="1" applyFill="1" applyBorder="1" applyAlignment="1">
      <alignment horizontal="center" vertical="center"/>
    </xf>
    <xf numFmtId="41" fontId="64" fillId="52" borderId="0" xfId="0" applyNumberFormat="1" applyFont="1" applyFill="1" applyBorder="1" applyAlignment="1">
      <alignment horizontal="center" vertic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</cellXfs>
  <cellStyles count="1245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75" xfId="19"/>
    <cellStyle name="75 2" xfId="20"/>
    <cellStyle name="75 3" xfId="21"/>
    <cellStyle name="Accent1 - 20%" xfId="22"/>
    <cellStyle name="Accent1 - 40%" xfId="23"/>
    <cellStyle name="Accent1 - 60%" xfId="24"/>
    <cellStyle name="Accent2 - 20%" xfId="25"/>
    <cellStyle name="Accent2 - 40%" xfId="26"/>
    <cellStyle name="Accent2 - 60%" xfId="27"/>
    <cellStyle name="Accent3 - 20%" xfId="28"/>
    <cellStyle name="Accent3 - 40%" xfId="29"/>
    <cellStyle name="Accent3 - 60%" xfId="30"/>
    <cellStyle name="Accent4 - 20%" xfId="31"/>
    <cellStyle name="Accent4 - 40%" xfId="32"/>
    <cellStyle name="Accent4 - 60%" xfId="33"/>
    <cellStyle name="Accent5 - 20%" xfId="34"/>
    <cellStyle name="Accent5 - 40%" xfId="35"/>
    <cellStyle name="Accent5 - 60%" xfId="36"/>
    <cellStyle name="Accent6 - 20%" xfId="37"/>
    <cellStyle name="Accent6 - 40%" xfId="38"/>
    <cellStyle name="Accent6 - 60%" xfId="39"/>
    <cellStyle name="Comma" xfId="40" builtinId="3"/>
    <cellStyle name="Comma 10" xfId="41"/>
    <cellStyle name="Comma 10 2" xfId="42"/>
    <cellStyle name="Comma 10 3" xfId="43"/>
    <cellStyle name="Comma 11" xfId="44"/>
    <cellStyle name="Comma 11 2" xfId="45"/>
    <cellStyle name="Comma 11 3" xfId="46"/>
    <cellStyle name="Comma 12" xfId="47"/>
    <cellStyle name="Comma 12 2" xfId="48"/>
    <cellStyle name="Comma 12 3" xfId="49"/>
    <cellStyle name="Comma 12 4" xfId="50"/>
    <cellStyle name="Comma 12_Detail_inf (Mar'10)" xfId="51"/>
    <cellStyle name="Comma 13" xfId="52"/>
    <cellStyle name="Comma 13 2" xfId="53"/>
    <cellStyle name="Comma 13 2 2" xfId="54"/>
    <cellStyle name="Comma 13 3" xfId="55"/>
    <cellStyle name="Comma 13_CPI_Y'52_TOP_GG 1" xfId="56"/>
    <cellStyle name="Comma 14" xfId="57"/>
    <cellStyle name="Comma 14 2" xfId="58"/>
    <cellStyle name="Comma 15" xfId="59"/>
    <cellStyle name="Comma 15 3" xfId="60"/>
    <cellStyle name="Comma 16" xfId="61"/>
    <cellStyle name="Comma 16 2" xfId="62"/>
    <cellStyle name="Comma 16_130017-B1  โปรแกรมคอมพิวเตอร์ CPI_Q409" xfId="63"/>
    <cellStyle name="Comma 17" xfId="64"/>
    <cellStyle name="Comma 18" xfId="65"/>
    <cellStyle name="Comma 18 2" xfId="66"/>
    <cellStyle name="Comma 18 3" xfId="67"/>
    <cellStyle name="Comma 18_130017-B1 โปรแกรมคอมพิวเตอร์ CPI_Q1'10" xfId="68"/>
    <cellStyle name="Comma 19" xfId="69"/>
    <cellStyle name="Comma 2" xfId="70"/>
    <cellStyle name="Comma 2 10" xfId="71"/>
    <cellStyle name="Comma 2 11" xfId="72"/>
    <cellStyle name="Comma 2 12" xfId="73"/>
    <cellStyle name="Comma 2 13" xfId="74"/>
    <cellStyle name="Comma 2 14" xfId="75"/>
    <cellStyle name="Comma 2 15" xfId="76"/>
    <cellStyle name="Comma 2 16" xfId="77"/>
    <cellStyle name="Comma 2 17" xfId="78"/>
    <cellStyle name="Comma 2 18" xfId="79"/>
    <cellStyle name="Comma 2 19" xfId="80"/>
    <cellStyle name="Comma 2 2" xfId="81"/>
    <cellStyle name="Comma 2 2 10" xfId="82"/>
    <cellStyle name="Comma 2 2 11" xfId="83"/>
    <cellStyle name="Comma 2 2 12" xfId="84"/>
    <cellStyle name="Comma 2 2 13" xfId="85"/>
    <cellStyle name="Comma 2 2 14" xfId="86"/>
    <cellStyle name="Comma 2 2 15" xfId="87"/>
    <cellStyle name="Comma 2 2 16" xfId="88"/>
    <cellStyle name="Comma 2 2 17" xfId="89"/>
    <cellStyle name="Comma 2 2 18" xfId="90"/>
    <cellStyle name="Comma 2 2 19" xfId="91"/>
    <cellStyle name="Comma 2 2 2" xfId="92"/>
    <cellStyle name="Comma 2 2 2 2" xfId="93"/>
    <cellStyle name="Comma 2 2 2 3" xfId="94"/>
    <cellStyle name="Comma 2 2 20" xfId="95"/>
    <cellStyle name="Comma 2 2 21" xfId="96"/>
    <cellStyle name="Comma 2 2 22" xfId="97"/>
    <cellStyle name="Comma 2 2 23" xfId="98"/>
    <cellStyle name="Comma 2 2 24" xfId="99"/>
    <cellStyle name="Comma 2 2 25" xfId="100"/>
    <cellStyle name="Comma 2 2 26" xfId="101"/>
    <cellStyle name="Comma 2 2 27" xfId="102"/>
    <cellStyle name="Comma 2 2 28" xfId="103"/>
    <cellStyle name="Comma 2 2 29" xfId="104"/>
    <cellStyle name="Comma 2 2 3" xfId="105"/>
    <cellStyle name="Comma 2 2 30" xfId="106"/>
    <cellStyle name="Comma 2 2 31" xfId="107"/>
    <cellStyle name="Comma 2 2 32" xfId="108"/>
    <cellStyle name="Comma 2 2 33" xfId="109"/>
    <cellStyle name="Comma 2 2 34" xfId="110"/>
    <cellStyle name="Comma 2 2 35" xfId="111"/>
    <cellStyle name="Comma 2 2 36" xfId="112"/>
    <cellStyle name="Comma 2 2 37" xfId="113"/>
    <cellStyle name="Comma 2 2 38" xfId="114"/>
    <cellStyle name="Comma 2 2 39" xfId="115"/>
    <cellStyle name="Comma 2 2 4" xfId="116"/>
    <cellStyle name="Comma 2 2 40" xfId="117"/>
    <cellStyle name="Comma 2 2 41" xfId="118"/>
    <cellStyle name="Comma 2 2 42" xfId="119"/>
    <cellStyle name="Comma 2 2 43" xfId="120"/>
    <cellStyle name="Comma 2 2 44" xfId="121"/>
    <cellStyle name="Comma 2 2 45" xfId="122"/>
    <cellStyle name="Comma 2 2 46" xfId="123"/>
    <cellStyle name="Comma 2 2 47" xfId="124"/>
    <cellStyle name="Comma 2 2 48" xfId="125"/>
    <cellStyle name="Comma 2 2 49" xfId="126"/>
    <cellStyle name="Comma 2 2 5" xfId="127"/>
    <cellStyle name="Comma 2 2 50" xfId="128"/>
    <cellStyle name="Comma 2 2 51" xfId="129"/>
    <cellStyle name="Comma 2 2 52" xfId="130"/>
    <cellStyle name="Comma 2 2 53" xfId="131"/>
    <cellStyle name="Comma 2 2 54" xfId="132"/>
    <cellStyle name="Comma 2 2 55" xfId="133"/>
    <cellStyle name="Comma 2 2 56" xfId="134"/>
    <cellStyle name="Comma 2 2 57" xfId="135"/>
    <cellStyle name="Comma 2 2 6" xfId="136"/>
    <cellStyle name="Comma 2 2 7" xfId="137"/>
    <cellStyle name="Comma 2 2 8" xfId="138"/>
    <cellStyle name="Comma 2 2 9" xfId="139"/>
    <cellStyle name="Comma 2 20" xfId="140"/>
    <cellStyle name="Comma 2 21" xfId="141"/>
    <cellStyle name="Comma 2 22" xfId="142"/>
    <cellStyle name="Comma 2 23" xfId="143"/>
    <cellStyle name="Comma 2 24" xfId="144"/>
    <cellStyle name="Comma 2 25" xfId="145"/>
    <cellStyle name="Comma 2 26" xfId="146"/>
    <cellStyle name="Comma 2 27" xfId="147"/>
    <cellStyle name="Comma 2 28" xfId="148"/>
    <cellStyle name="Comma 2 29" xfId="149"/>
    <cellStyle name="Comma 2 3" xfId="150"/>
    <cellStyle name="Comma 2 3 2" xfId="151"/>
    <cellStyle name="Comma 2 30" xfId="152"/>
    <cellStyle name="Comma 2 31" xfId="153"/>
    <cellStyle name="Comma 2 32" xfId="154"/>
    <cellStyle name="Comma 2 33" xfId="155"/>
    <cellStyle name="Comma 2 34" xfId="156"/>
    <cellStyle name="Comma 2 35" xfId="157"/>
    <cellStyle name="Comma 2 36" xfId="158"/>
    <cellStyle name="Comma 2 37" xfId="159"/>
    <cellStyle name="Comma 2 38" xfId="160"/>
    <cellStyle name="Comma 2 39" xfId="161"/>
    <cellStyle name="Comma 2 4" xfId="162"/>
    <cellStyle name="Comma 2 4 2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 2" xfId="175"/>
    <cellStyle name="Comma 2 50" xfId="176"/>
    <cellStyle name="Comma 2 51" xfId="177"/>
    <cellStyle name="Comma 2 52" xfId="178"/>
    <cellStyle name="Comma 2 53" xfId="179"/>
    <cellStyle name="Comma 2 54" xfId="180"/>
    <cellStyle name="Comma 2 55" xfId="181"/>
    <cellStyle name="Comma 2 56" xfId="182"/>
    <cellStyle name="Comma 2 57" xfId="183"/>
    <cellStyle name="Comma 2 58" xfId="184"/>
    <cellStyle name="Comma 2 58 2" xfId="185"/>
    <cellStyle name="Comma 2 59" xfId="186"/>
    <cellStyle name="Comma 2 59 2" xfId="187"/>
    <cellStyle name="Comma 2 6" xfId="188"/>
    <cellStyle name="Comma 2 6 2" xfId="189"/>
    <cellStyle name="Comma 2 60" xfId="190"/>
    <cellStyle name="Comma 2 60 2" xfId="191"/>
    <cellStyle name="Comma 2 61" xfId="192"/>
    <cellStyle name="Comma 2 61 2" xfId="193"/>
    <cellStyle name="Comma 2 62" xfId="194"/>
    <cellStyle name="Comma 2 62 2" xfId="195"/>
    <cellStyle name="Comma 2 63" xfId="196"/>
    <cellStyle name="Comma 2 63 2" xfId="197"/>
    <cellStyle name="Comma 2 64" xfId="198"/>
    <cellStyle name="Comma 2 64 2" xfId="199"/>
    <cellStyle name="Comma 2 65" xfId="200"/>
    <cellStyle name="Comma 2 65 2" xfId="201"/>
    <cellStyle name="Comma 2 66" xfId="202"/>
    <cellStyle name="Comma 2 66 2" xfId="203"/>
    <cellStyle name="Comma 2 7" xfId="204"/>
    <cellStyle name="Comma 2 8" xfId="205"/>
    <cellStyle name="Comma 2 9" xfId="206"/>
    <cellStyle name="Comma 2_130017-B1  โปรแกรมคอมพิวเตอร์ CPI_Q409" xfId="207"/>
    <cellStyle name="Comma 20" xfId="208"/>
    <cellStyle name="Comma 21" xfId="209"/>
    <cellStyle name="Comma 22" xfId="210"/>
    <cellStyle name="Comma 23" xfId="211"/>
    <cellStyle name="Comma 23 10" xfId="212"/>
    <cellStyle name="Comma 23 11" xfId="213"/>
    <cellStyle name="Comma 23 12" xfId="214"/>
    <cellStyle name="Comma 23 13" xfId="215"/>
    <cellStyle name="Comma 23 14" xfId="216"/>
    <cellStyle name="Comma 23 15" xfId="217"/>
    <cellStyle name="Comma 23 16" xfId="218"/>
    <cellStyle name="Comma 23 17" xfId="219"/>
    <cellStyle name="Comma 23 18" xfId="220"/>
    <cellStyle name="Comma 23 19" xfId="221"/>
    <cellStyle name="Comma 23 2" xfId="222"/>
    <cellStyle name="Comma 23 20" xfId="223"/>
    <cellStyle name="Comma 23 21" xfId="224"/>
    <cellStyle name="Comma 23 22" xfId="225"/>
    <cellStyle name="Comma 23 23" xfId="226"/>
    <cellStyle name="Comma 23 24" xfId="227"/>
    <cellStyle name="Comma 23 25" xfId="228"/>
    <cellStyle name="Comma 23 26" xfId="229"/>
    <cellStyle name="Comma 23 27" xfId="230"/>
    <cellStyle name="Comma 23 28" xfId="231"/>
    <cellStyle name="Comma 23 29" xfId="232"/>
    <cellStyle name="Comma 23 3" xfId="233"/>
    <cellStyle name="Comma 23 30" xfId="234"/>
    <cellStyle name="Comma 23 4" xfId="235"/>
    <cellStyle name="Comma 23 5" xfId="236"/>
    <cellStyle name="Comma 23 6" xfId="237"/>
    <cellStyle name="Comma 23 7" xfId="238"/>
    <cellStyle name="Comma 23 8" xfId="239"/>
    <cellStyle name="Comma 23 9" xfId="240"/>
    <cellStyle name="Comma 24" xfId="241"/>
    <cellStyle name="Comma 3" xfId="242"/>
    <cellStyle name="Comma 3 2" xfId="243"/>
    <cellStyle name="Comma 3 3" xfId="244"/>
    <cellStyle name="Comma 3 4" xfId="245"/>
    <cellStyle name="Comma 31" xfId="246"/>
    <cellStyle name="Comma 4" xfId="247"/>
    <cellStyle name="Comma 4 2" xfId="248"/>
    <cellStyle name="Comma 4 2 2" xfId="249"/>
    <cellStyle name="Comma 4 2 3" xfId="250"/>
    <cellStyle name="Comma 4 3" xfId="251"/>
    <cellStyle name="Comma 4 3 2" xfId="252"/>
    <cellStyle name="Comma 4 3 3" xfId="253"/>
    <cellStyle name="Comma 4 4" xfId="254"/>
    <cellStyle name="Comma 4 5" xfId="255"/>
    <cellStyle name="Comma 4 6" xfId="256"/>
    <cellStyle name="Comma 4_fucking of" xfId="257"/>
    <cellStyle name="Comma 44" xfId="258"/>
    <cellStyle name="Comma 48" xfId="259"/>
    <cellStyle name="Comma 5" xfId="260"/>
    <cellStyle name="Comma 5 2" xfId="261"/>
    <cellStyle name="Comma 5 2 2" xfId="262"/>
    <cellStyle name="Comma 5 2 3" xfId="263"/>
    <cellStyle name="Comma 5 3" xfId="264"/>
    <cellStyle name="Comma 5 4" xfId="265"/>
    <cellStyle name="Comma 5 5" xfId="266"/>
    <cellStyle name="Comma 50" xfId="267"/>
    <cellStyle name="Comma 51" xfId="268"/>
    <cellStyle name="Comma 53" xfId="269"/>
    <cellStyle name="Comma 6" xfId="270"/>
    <cellStyle name="Comma 6 2" xfId="271"/>
    <cellStyle name="Comma 6 2 2" xfId="272"/>
    <cellStyle name="Comma 6 2 3" xfId="273"/>
    <cellStyle name="Comma 6 3" xfId="274"/>
    <cellStyle name="Comma 6 4" xfId="275"/>
    <cellStyle name="Comma 6 5" xfId="276"/>
    <cellStyle name="Comma 7" xfId="277"/>
    <cellStyle name="Comma 7 2" xfId="278"/>
    <cellStyle name="Comma 7 3" xfId="279"/>
    <cellStyle name="Comma 8" xfId="280"/>
    <cellStyle name="Comma 8 2" xfId="281"/>
    <cellStyle name="Comma 8 3" xfId="282"/>
    <cellStyle name="Comma 9" xfId="283"/>
    <cellStyle name="Comma 9 2" xfId="284"/>
    <cellStyle name="Comma 9 3" xfId="285"/>
    <cellStyle name="Comma 9 3 2" xfId="286"/>
    <cellStyle name="Comma 9 4" xfId="287"/>
    <cellStyle name="comma zerodec" xfId="288"/>
    <cellStyle name="comma zerodec 2" xfId="289"/>
    <cellStyle name="comma zerodec 3" xfId="290"/>
    <cellStyle name="comma zerodec 4" xfId="291"/>
    <cellStyle name="Currency1" xfId="292"/>
    <cellStyle name="Currency1 2" xfId="293"/>
    <cellStyle name="Currency1 3" xfId="294"/>
    <cellStyle name="Currency1 4" xfId="295"/>
    <cellStyle name="Dollar (zero dec)" xfId="296"/>
    <cellStyle name="Dollar (zero dec) 2" xfId="297"/>
    <cellStyle name="Dollar (zero dec) 3" xfId="298"/>
    <cellStyle name="Dollar (zero dec) 4" xfId="299"/>
    <cellStyle name="E&amp;Y House" xfId="300"/>
    <cellStyle name="Emphasis 1" xfId="301"/>
    <cellStyle name="Emphasis 2" xfId="302"/>
    <cellStyle name="Emphasis 3" xfId="303"/>
    <cellStyle name="Grey" xfId="304"/>
    <cellStyle name="Header - Style1" xfId="305"/>
    <cellStyle name="Header1" xfId="306"/>
    <cellStyle name="Header2" xfId="307"/>
    <cellStyle name="Heading" xfId="308"/>
    <cellStyle name="Hyperlink 2" xfId="309"/>
    <cellStyle name="Input [yellow]" xfId="310"/>
    <cellStyle name="no dec" xfId="311"/>
    <cellStyle name="Normal" xfId="0" builtinId="0"/>
    <cellStyle name="Normal - Style1" xfId="312"/>
    <cellStyle name="Normal 10" xfId="313"/>
    <cellStyle name="Normal 10 2" xfId="314"/>
    <cellStyle name="Normal 11" xfId="315"/>
    <cellStyle name="Normal 11 2" xfId="316"/>
    <cellStyle name="Normal 12" xfId="317"/>
    <cellStyle name="Normal 12 2" xfId="318"/>
    <cellStyle name="Normal 13" xfId="319"/>
    <cellStyle name="Normal 13 2" xfId="320"/>
    <cellStyle name="Normal 13 3" xfId="321"/>
    <cellStyle name="Normal 13_130017-B1 โปรแกรมคอมพิวเตอร์ CPI_Q1'10" xfId="322"/>
    <cellStyle name="Normal 14" xfId="323"/>
    <cellStyle name="Normal 14 2" xfId="324"/>
    <cellStyle name="Normal 15" xfId="325"/>
    <cellStyle name="Normal 16" xfId="326"/>
    <cellStyle name="Normal 17" xfId="327"/>
    <cellStyle name="Normal 18" xfId="328"/>
    <cellStyle name="Normal 19" xfId="329"/>
    <cellStyle name="Normal 2" xfId="330"/>
    <cellStyle name="Normal 2 10" xfId="331"/>
    <cellStyle name="Normal 2 10 2" xfId="332"/>
    <cellStyle name="Normal 2 100" xfId="333"/>
    <cellStyle name="Normal 2 11" xfId="334"/>
    <cellStyle name="Normal 2 11 2" xfId="335"/>
    <cellStyle name="Normal 2 12" xfId="336"/>
    <cellStyle name="Normal 2 12 2" xfId="337"/>
    <cellStyle name="Normal 2 13" xfId="338"/>
    <cellStyle name="Normal 2 13 2" xfId="339"/>
    <cellStyle name="Normal 2 14" xfId="340"/>
    <cellStyle name="Normal 2 14 2" xfId="341"/>
    <cellStyle name="Normal 2 15" xfId="342"/>
    <cellStyle name="Normal 2 15 2" xfId="343"/>
    <cellStyle name="Normal 2 16" xfId="344"/>
    <cellStyle name="Normal 2 16 2" xfId="345"/>
    <cellStyle name="Normal 2 17" xfId="346"/>
    <cellStyle name="Normal 2 17 2" xfId="347"/>
    <cellStyle name="Normal 2 18" xfId="348"/>
    <cellStyle name="Normal 2 18 2" xfId="349"/>
    <cellStyle name="Normal 2 19" xfId="350"/>
    <cellStyle name="Normal 2 2" xfId="351"/>
    <cellStyle name="Normal 2 2 10" xfId="352"/>
    <cellStyle name="Normal 2 2 11" xfId="353"/>
    <cellStyle name="Normal 2 2 12" xfId="354"/>
    <cellStyle name="Normal 2 2 13" xfId="355"/>
    <cellStyle name="Normal 2 2 14" xfId="356"/>
    <cellStyle name="Normal 2 2 15" xfId="357"/>
    <cellStyle name="Normal 2 2 16" xfId="358"/>
    <cellStyle name="Normal 2 2 17" xfId="359"/>
    <cellStyle name="Normal 2 2 18" xfId="360"/>
    <cellStyle name="Normal 2 2 19" xfId="361"/>
    <cellStyle name="Normal 2 2 2" xfId="362"/>
    <cellStyle name="Normal 2 2 2 2" xfId="363"/>
    <cellStyle name="Normal 2 2 20" xfId="364"/>
    <cellStyle name="Normal 2 2 21" xfId="365"/>
    <cellStyle name="Normal 2 2 22" xfId="366"/>
    <cellStyle name="Normal 2 2 23" xfId="367"/>
    <cellStyle name="Normal 2 2 24" xfId="368"/>
    <cellStyle name="Normal 2 2 25" xfId="369"/>
    <cellStyle name="Normal 2 2 26" xfId="370"/>
    <cellStyle name="Normal 2 2 27" xfId="371"/>
    <cellStyle name="Normal 2 2 28" xfId="372"/>
    <cellStyle name="Normal 2 2 29" xfId="373"/>
    <cellStyle name="Normal 2 2 3" xfId="374"/>
    <cellStyle name="Normal 2 2 30" xfId="375"/>
    <cellStyle name="Normal 2 2 31" xfId="376"/>
    <cellStyle name="Normal 2 2 32" xfId="377"/>
    <cellStyle name="Normal 2 2 33" xfId="378"/>
    <cellStyle name="Normal 2 2 34" xfId="379"/>
    <cellStyle name="Normal 2 2 35" xfId="380"/>
    <cellStyle name="Normal 2 2 36" xfId="381"/>
    <cellStyle name="Normal 2 2 37" xfId="382"/>
    <cellStyle name="Normal 2 2 38" xfId="383"/>
    <cellStyle name="Normal 2 2 39" xfId="384"/>
    <cellStyle name="Normal 2 2 4" xfId="385"/>
    <cellStyle name="Normal 2 2 40" xfId="386"/>
    <cellStyle name="Normal 2 2 41" xfId="387"/>
    <cellStyle name="Normal 2 2 42" xfId="388"/>
    <cellStyle name="Normal 2 2 43" xfId="389"/>
    <cellStyle name="Normal 2 2 44" xfId="390"/>
    <cellStyle name="Normal 2 2 45" xfId="391"/>
    <cellStyle name="Normal 2 2 46" xfId="392"/>
    <cellStyle name="Normal 2 2 47" xfId="393"/>
    <cellStyle name="Normal 2 2 48" xfId="394"/>
    <cellStyle name="Normal 2 2 49" xfId="395"/>
    <cellStyle name="Normal 2 2 5" xfId="396"/>
    <cellStyle name="Normal 2 2 50" xfId="397"/>
    <cellStyle name="Normal 2 2 51" xfId="398"/>
    <cellStyle name="Normal 2 2 52" xfId="399"/>
    <cellStyle name="Normal 2 2 53" xfId="400"/>
    <cellStyle name="Normal 2 2 54" xfId="401"/>
    <cellStyle name="Normal 2 2 55" xfId="402"/>
    <cellStyle name="Normal 2 2 56" xfId="403"/>
    <cellStyle name="Normal 2 2 57" xfId="404"/>
    <cellStyle name="Normal 2 2 6" xfId="405"/>
    <cellStyle name="Normal 2 2 7" xfId="406"/>
    <cellStyle name="Normal 2 2 8" xfId="407"/>
    <cellStyle name="Normal 2 2 9" xfId="408"/>
    <cellStyle name="Normal 2 2_CPI_Y'52_TOP_GG 1" xfId="409"/>
    <cellStyle name="Normal 2 20" xfId="410"/>
    <cellStyle name="Normal 2 21" xfId="411"/>
    <cellStyle name="Normal 2 22" xfId="412"/>
    <cellStyle name="Normal 2 23" xfId="413"/>
    <cellStyle name="Normal 2 24" xfId="414"/>
    <cellStyle name="Normal 2 25" xfId="415"/>
    <cellStyle name="Normal 2 26" xfId="416"/>
    <cellStyle name="Normal 2 27" xfId="417"/>
    <cellStyle name="Normal 2 28" xfId="418"/>
    <cellStyle name="Normal 2 29" xfId="419"/>
    <cellStyle name="Normal 2 3" xfId="420"/>
    <cellStyle name="Normal 2 3 2" xfId="421"/>
    <cellStyle name="Normal 2 3 3" xfId="422"/>
    <cellStyle name="Normal 2 30" xfId="423"/>
    <cellStyle name="Normal 2 31" xfId="424"/>
    <cellStyle name="Normal 2 32" xfId="425"/>
    <cellStyle name="Normal 2 33" xfId="426"/>
    <cellStyle name="Normal 2 34" xfId="427"/>
    <cellStyle name="Normal 2 35" xfId="428"/>
    <cellStyle name="Normal 2 36" xfId="429"/>
    <cellStyle name="Normal 2 37" xfId="430"/>
    <cellStyle name="Normal 2 38" xfId="431"/>
    <cellStyle name="Normal 2 39" xfId="432"/>
    <cellStyle name="Normal 2 4" xfId="433"/>
    <cellStyle name="Normal 2 4 2" xfId="434"/>
    <cellStyle name="Normal 2 40" xfId="435"/>
    <cellStyle name="Normal 2 41" xfId="436"/>
    <cellStyle name="Normal 2 42" xfId="437"/>
    <cellStyle name="Normal 2 43" xfId="438"/>
    <cellStyle name="Normal 2 44" xfId="439"/>
    <cellStyle name="Normal 2 45" xfId="440"/>
    <cellStyle name="Normal 2 46" xfId="441"/>
    <cellStyle name="Normal 2 47" xfId="442"/>
    <cellStyle name="Normal 2 48" xfId="443"/>
    <cellStyle name="Normal 2 49" xfId="444"/>
    <cellStyle name="Normal 2 5" xfId="445"/>
    <cellStyle name="Normal 2 5 2" xfId="446"/>
    <cellStyle name="Normal 2 50" xfId="447"/>
    <cellStyle name="Normal 2 51" xfId="448"/>
    <cellStyle name="Normal 2 52" xfId="449"/>
    <cellStyle name="Normal 2 53" xfId="450"/>
    <cellStyle name="Normal 2 54" xfId="451"/>
    <cellStyle name="Normal 2 55" xfId="452"/>
    <cellStyle name="Normal 2 56" xfId="453"/>
    <cellStyle name="Normal 2 57" xfId="454"/>
    <cellStyle name="Normal 2 58" xfId="455"/>
    <cellStyle name="Normal 2 59" xfId="456"/>
    <cellStyle name="Normal 2 6" xfId="457"/>
    <cellStyle name="Normal 2 6 2" xfId="458"/>
    <cellStyle name="Normal 2 60" xfId="459"/>
    <cellStyle name="Normal 2 61" xfId="460"/>
    <cellStyle name="Normal 2 62" xfId="461"/>
    <cellStyle name="Normal 2 63" xfId="462"/>
    <cellStyle name="Normal 2 64" xfId="463"/>
    <cellStyle name="Normal 2 65" xfId="464"/>
    <cellStyle name="Normal 2 66" xfId="465"/>
    <cellStyle name="Normal 2 67" xfId="466"/>
    <cellStyle name="Normal 2 68" xfId="467"/>
    <cellStyle name="Normal 2 69" xfId="468"/>
    <cellStyle name="Normal 2 7" xfId="469"/>
    <cellStyle name="Normal 2 7 2" xfId="470"/>
    <cellStyle name="Normal 2 70" xfId="471"/>
    <cellStyle name="Normal 2 71" xfId="472"/>
    <cellStyle name="Normal 2 72" xfId="473"/>
    <cellStyle name="Normal 2 73" xfId="474"/>
    <cellStyle name="Normal 2 74" xfId="475"/>
    <cellStyle name="Normal 2 75" xfId="476"/>
    <cellStyle name="Normal 2 76" xfId="477"/>
    <cellStyle name="Normal 2 77" xfId="478"/>
    <cellStyle name="Normal 2 78" xfId="479"/>
    <cellStyle name="Normal 2 79" xfId="480"/>
    <cellStyle name="Normal 2 8" xfId="481"/>
    <cellStyle name="Normal 2 8 2" xfId="482"/>
    <cellStyle name="Normal 2 80" xfId="483"/>
    <cellStyle name="Normal 2 81" xfId="484"/>
    <cellStyle name="Normal 2 82" xfId="485"/>
    <cellStyle name="Normal 2 83" xfId="486"/>
    <cellStyle name="Normal 2 84" xfId="487"/>
    <cellStyle name="Normal 2 85" xfId="488"/>
    <cellStyle name="Normal 2 86" xfId="489"/>
    <cellStyle name="Normal 2 87" xfId="490"/>
    <cellStyle name="Normal 2 88" xfId="491"/>
    <cellStyle name="Normal 2 89" xfId="492"/>
    <cellStyle name="Normal 2 9" xfId="493"/>
    <cellStyle name="Normal 2 9 2" xfId="494"/>
    <cellStyle name="Normal 2 90" xfId="495"/>
    <cellStyle name="Normal 2 91" xfId="496"/>
    <cellStyle name="Normal 2 92" xfId="497"/>
    <cellStyle name="Normal 2 93" xfId="498"/>
    <cellStyle name="Normal 2 94" xfId="499"/>
    <cellStyle name="Normal 2 95" xfId="500"/>
    <cellStyle name="Normal 2 96" xfId="501"/>
    <cellStyle name="Normal 2 97" xfId="502"/>
    <cellStyle name="Normal 2 98" xfId="503"/>
    <cellStyle name="Normal 2 99" xfId="504"/>
    <cellStyle name="Normal 2_130017-B1  โปรแกรมคอมพิวเตอร์ CPI_Q409" xfId="505"/>
    <cellStyle name="Normal 20" xfId="506"/>
    <cellStyle name="Normal 21" xfId="507"/>
    <cellStyle name="Normal 22" xfId="508"/>
    <cellStyle name="Normal 23" xfId="509"/>
    <cellStyle name="Normal 24" xfId="510"/>
    <cellStyle name="Normal 25" xfId="511"/>
    <cellStyle name="Normal 25 2" xfId="512"/>
    <cellStyle name="Normal 26" xfId="513"/>
    <cellStyle name="Normal 27" xfId="514"/>
    <cellStyle name="Normal 28" xfId="515"/>
    <cellStyle name="Normal 29" xfId="516"/>
    <cellStyle name="Normal 3" xfId="517"/>
    <cellStyle name="Normal 3 10" xfId="518"/>
    <cellStyle name="Normal 3 11" xfId="519"/>
    <cellStyle name="Normal 3 12" xfId="520"/>
    <cellStyle name="Normal 3 13" xfId="521"/>
    <cellStyle name="Normal 3 14" xfId="522"/>
    <cellStyle name="Normal 3 15" xfId="523"/>
    <cellStyle name="Normal 3 16" xfId="524"/>
    <cellStyle name="Normal 3 17" xfId="525"/>
    <cellStyle name="Normal 3 18" xfId="526"/>
    <cellStyle name="Normal 3 2" xfId="527"/>
    <cellStyle name="Normal 3 2 2" xfId="528"/>
    <cellStyle name="Normal 3 2 3" xfId="529"/>
    <cellStyle name="Normal 3 2_CPI_Y'52_TOP_GG 1" xfId="530"/>
    <cellStyle name="Normal 3 3" xfId="531"/>
    <cellStyle name="Normal 3 3 2" xfId="532"/>
    <cellStyle name="Normal 3 4" xfId="533"/>
    <cellStyle name="Normal 3 5" xfId="534"/>
    <cellStyle name="Normal 3 6" xfId="535"/>
    <cellStyle name="Normal 3 7" xfId="536"/>
    <cellStyle name="Normal 3 8" xfId="537"/>
    <cellStyle name="Normal 3 9" xfId="538"/>
    <cellStyle name="Normal 3_130018-B1  โปรแกรมเกมส์ระหว่างพัฒนา-BOI_CPI_Q1'10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36" xfId="546"/>
    <cellStyle name="Normal 39" xfId="547"/>
    <cellStyle name="Normal 4" xfId="548"/>
    <cellStyle name="Normal 4 10" xfId="549"/>
    <cellStyle name="Normal 4 11" xfId="550"/>
    <cellStyle name="Normal 4 12" xfId="551"/>
    <cellStyle name="Normal 4 13" xfId="552"/>
    <cellStyle name="Normal 4 14" xfId="553"/>
    <cellStyle name="Normal 4 15" xfId="554"/>
    <cellStyle name="Normal 4 16" xfId="555"/>
    <cellStyle name="Normal 4 17" xfId="556"/>
    <cellStyle name="Normal 4 18" xfId="557"/>
    <cellStyle name="Normal 4 2" xfId="558"/>
    <cellStyle name="Normal 4 2 2" xfId="559"/>
    <cellStyle name="Normal 4 3" xfId="560"/>
    <cellStyle name="Normal 4 4" xfId="561"/>
    <cellStyle name="Normal 4 5" xfId="562"/>
    <cellStyle name="Normal 4 6" xfId="563"/>
    <cellStyle name="Normal 4 7" xfId="564"/>
    <cellStyle name="Normal 4 8" xfId="565"/>
    <cellStyle name="Normal 4 9" xfId="566"/>
    <cellStyle name="Normal 40" xfId="567"/>
    <cellStyle name="Normal 41" xfId="568"/>
    <cellStyle name="Normal 42" xfId="569"/>
    <cellStyle name="Normal 43" xfId="570"/>
    <cellStyle name="Normal 44" xfId="571"/>
    <cellStyle name="Normal 45" xfId="572"/>
    <cellStyle name="Normal 46" xfId="573"/>
    <cellStyle name="Normal 47" xfId="574"/>
    <cellStyle name="Normal 48" xfId="575"/>
    <cellStyle name="Normal 49" xfId="576"/>
    <cellStyle name="Normal 5" xfId="577"/>
    <cellStyle name="Normal 5 2" xfId="578"/>
    <cellStyle name="Normal 5 3" xfId="579"/>
    <cellStyle name="Normal 5 4" xfId="580"/>
    <cellStyle name="Normal 50" xfId="581"/>
    <cellStyle name="Normal 51" xfId="582"/>
    <cellStyle name="Normal 52" xfId="583"/>
    <cellStyle name="Normal 53" xfId="584"/>
    <cellStyle name="Normal 54" xfId="585"/>
    <cellStyle name="Normal 55" xfId="586"/>
    <cellStyle name="Normal 56" xfId="587"/>
    <cellStyle name="Normal 57" xfId="588"/>
    <cellStyle name="Normal 58" xfId="589"/>
    <cellStyle name="Normal 59" xfId="590"/>
    <cellStyle name="Normal 6" xfId="591"/>
    <cellStyle name="Normal 6 2" xfId="592"/>
    <cellStyle name="Normal 6 3" xfId="593"/>
    <cellStyle name="Normal 6 4" xfId="594"/>
    <cellStyle name="Normal 60" xfId="595"/>
    <cellStyle name="Normal 61" xfId="596"/>
    <cellStyle name="Normal 62" xfId="597"/>
    <cellStyle name="Normal 63" xfId="598"/>
    <cellStyle name="Normal 69" xfId="599"/>
    <cellStyle name="Normal 7" xfId="600"/>
    <cellStyle name="Normal 7 2" xfId="601"/>
    <cellStyle name="Normal 7 3" xfId="602"/>
    <cellStyle name="Normal 7 4" xfId="603"/>
    <cellStyle name="Normal 7 5" xfId="604"/>
    <cellStyle name="Normal 7 6" xfId="605"/>
    <cellStyle name="Normal 7 7" xfId="606"/>
    <cellStyle name="Normal 7 8" xfId="607"/>
    <cellStyle name="Normal 7 9" xfId="608"/>
    <cellStyle name="Normal 70" xfId="609"/>
    <cellStyle name="Normal 73" xfId="610"/>
    <cellStyle name="Normal 8" xfId="611"/>
    <cellStyle name="Normal 8 2" xfId="612"/>
    <cellStyle name="Normal 8 3" xfId="613"/>
    <cellStyle name="Normal 9" xfId="614"/>
    <cellStyle name="Normal 9 10" xfId="615"/>
    <cellStyle name="Normal 9 11" xfId="616"/>
    <cellStyle name="Normal 9 12" xfId="617"/>
    <cellStyle name="Normal 9 13" xfId="618"/>
    <cellStyle name="Normal 9 2" xfId="619"/>
    <cellStyle name="Normal 9 2 2" xfId="620"/>
    <cellStyle name="Normal 9 3" xfId="621"/>
    <cellStyle name="Normal 9 4" xfId="622"/>
    <cellStyle name="Normal 9 5" xfId="623"/>
    <cellStyle name="Normal 9 6" xfId="624"/>
    <cellStyle name="Normal 9 7" xfId="625"/>
    <cellStyle name="Normal 9 8" xfId="626"/>
    <cellStyle name="Normal 9 9" xfId="627"/>
    <cellStyle name="Normal 9_Detail_inf (Mar'10)" xfId="628"/>
    <cellStyle name="Normale_9639A02C" xfId="629"/>
    <cellStyle name="Note 2" xfId="630"/>
    <cellStyle name="Percent [2]" xfId="631"/>
    <cellStyle name="Percent [2] 2" xfId="632"/>
    <cellStyle name="Percent [2] 3" xfId="633"/>
    <cellStyle name="Percent 2" xfId="634"/>
    <cellStyle name="Percent 2 10" xfId="635"/>
    <cellStyle name="Percent 2 11" xfId="636"/>
    <cellStyle name="Percent 2 12" xfId="637"/>
    <cellStyle name="Percent 2 13" xfId="638"/>
    <cellStyle name="Percent 2 14" xfId="639"/>
    <cellStyle name="Percent 2 15" xfId="640"/>
    <cellStyle name="Percent 2 16" xfId="641"/>
    <cellStyle name="Percent 2 17" xfId="642"/>
    <cellStyle name="Percent 2 18" xfId="643"/>
    <cellStyle name="Percent 2 19" xfId="644"/>
    <cellStyle name="Percent 2 2" xfId="645"/>
    <cellStyle name="Percent 2 2 2" xfId="646"/>
    <cellStyle name="Percent 2 20" xfId="647"/>
    <cellStyle name="Percent 2 21" xfId="648"/>
    <cellStyle name="Percent 2 22" xfId="649"/>
    <cellStyle name="Percent 2 23" xfId="650"/>
    <cellStyle name="Percent 2 24" xfId="651"/>
    <cellStyle name="Percent 2 25" xfId="652"/>
    <cellStyle name="Percent 2 26" xfId="653"/>
    <cellStyle name="Percent 2 27" xfId="654"/>
    <cellStyle name="Percent 2 28" xfId="655"/>
    <cellStyle name="Percent 2 29" xfId="656"/>
    <cellStyle name="Percent 2 3" xfId="657"/>
    <cellStyle name="Percent 2 30" xfId="658"/>
    <cellStyle name="Percent 2 31" xfId="659"/>
    <cellStyle name="Percent 2 32" xfId="660"/>
    <cellStyle name="Percent 2 33" xfId="661"/>
    <cellStyle name="Percent 2 34" xfId="662"/>
    <cellStyle name="Percent 2 35" xfId="663"/>
    <cellStyle name="Percent 2 36" xfId="664"/>
    <cellStyle name="Percent 2 37" xfId="665"/>
    <cellStyle name="Percent 2 38" xfId="666"/>
    <cellStyle name="Percent 2 39" xfId="667"/>
    <cellStyle name="Percent 2 4" xfId="668"/>
    <cellStyle name="Percent 2 40" xfId="669"/>
    <cellStyle name="Percent 2 41" xfId="670"/>
    <cellStyle name="Percent 2 42" xfId="671"/>
    <cellStyle name="Percent 2 43" xfId="672"/>
    <cellStyle name="Percent 2 44" xfId="673"/>
    <cellStyle name="Percent 2 45" xfId="674"/>
    <cellStyle name="Percent 2 46" xfId="675"/>
    <cellStyle name="Percent 2 47" xfId="676"/>
    <cellStyle name="Percent 2 48" xfId="677"/>
    <cellStyle name="Percent 2 49" xfId="678"/>
    <cellStyle name="Percent 2 5" xfId="679"/>
    <cellStyle name="Percent 2 50" xfId="680"/>
    <cellStyle name="Percent 2 51" xfId="681"/>
    <cellStyle name="Percent 2 52" xfId="682"/>
    <cellStyle name="Percent 2 53" xfId="683"/>
    <cellStyle name="Percent 2 54" xfId="684"/>
    <cellStyle name="Percent 2 55" xfId="685"/>
    <cellStyle name="Percent 2 56" xfId="686"/>
    <cellStyle name="Percent 2 57" xfId="687"/>
    <cellStyle name="Percent 2 58" xfId="688"/>
    <cellStyle name="Percent 2 6" xfId="689"/>
    <cellStyle name="Percent 2 7" xfId="690"/>
    <cellStyle name="Percent 2 8" xfId="691"/>
    <cellStyle name="Percent 2 9" xfId="692"/>
    <cellStyle name="Percent 3" xfId="693"/>
    <cellStyle name="Percent 3 2" xfId="694"/>
    <cellStyle name="Percent 3 2 2" xfId="695"/>
    <cellStyle name="Percent 3 3" xfId="696"/>
    <cellStyle name="Percent 4" xfId="697"/>
    <cellStyle name="Percent 5" xfId="698"/>
    <cellStyle name="PSChar" xfId="699"/>
    <cellStyle name="Quantity" xfId="700"/>
    <cellStyle name="Quantity 2" xfId="701"/>
    <cellStyle name="Quantity 3" xfId="702"/>
    <cellStyle name="Rittichai" xfId="703"/>
    <cellStyle name="SAPBEXaggData" xfId="704"/>
    <cellStyle name="SAPBEXaggItem" xfId="705"/>
    <cellStyle name="SAPBEXaggItemX" xfId="706"/>
    <cellStyle name="SAPBEXchaText" xfId="707"/>
    <cellStyle name="SAPBEXfilterDrill" xfId="708"/>
    <cellStyle name="SAPBEXfilterItem" xfId="709"/>
    <cellStyle name="SAPBEXheaderItem" xfId="710"/>
    <cellStyle name="SAPBEXheaderText" xfId="711"/>
    <cellStyle name="SAPBEXHLevel0" xfId="712"/>
    <cellStyle name="SAPBEXHLevel1" xfId="713"/>
    <cellStyle name="SAPBEXHLevel2" xfId="714"/>
    <cellStyle name="SAPBEXHLevel3" xfId="715"/>
    <cellStyle name="SAPBEXresItem" xfId="716"/>
    <cellStyle name="SAPBEXstdData" xfId="717"/>
    <cellStyle name="SAPBEXstdItem" xfId="718"/>
    <cellStyle name="SAPBEXstdItemX" xfId="719"/>
    <cellStyle name="SAPBEXtitle" xfId="720"/>
    <cellStyle name="SAPBEXundefined" xfId="721"/>
    <cellStyle name="Sheet Title" xfId="722"/>
    <cellStyle name="Table" xfId="723"/>
    <cellStyle name="Times New Roman" xfId="724"/>
    <cellStyle name="Tusental (0)_pldt" xfId="725"/>
    <cellStyle name="Tusental_A-listan (fixad)" xfId="726"/>
    <cellStyle name="Valuta (0)_pldt" xfId="727"/>
    <cellStyle name="Valuta_NPV" xfId="728"/>
    <cellStyle name="WHead - Style2" xfId="729"/>
    <cellStyle name="เครื่องหมายเปอร์เซ็นต์_Sheet1" xfId="730"/>
    <cellStyle name="เครื่องหมายจุลภาค 10" xfId="731"/>
    <cellStyle name="เครื่องหมายจุลภาค 10 2" xfId="732"/>
    <cellStyle name="เครื่องหมายจุลภาค 10_CPI_Y'52_TOP_GG 1" xfId="733"/>
    <cellStyle name="เครื่องหมายจุลภาค 11" xfId="734"/>
    <cellStyle name="เครื่องหมายจุลภาค 11 2" xfId="735"/>
    <cellStyle name="เครื่องหมายจุลภาค 11 2 2" xfId="736"/>
    <cellStyle name="เครื่องหมายจุลภาค 11 3" xfId="737"/>
    <cellStyle name="เครื่องหมายจุลภาค 11 4" xfId="738"/>
    <cellStyle name="เครื่องหมายจุลภาค 11 5" xfId="739"/>
    <cellStyle name="เครื่องหมายจุลภาค 11 6" xfId="740"/>
    <cellStyle name="เครื่องหมายจุลภาค 11 7" xfId="741"/>
    <cellStyle name="เครื่องหมายจุลภาค 11_CPI_Y'52_TOP_GG 1" xfId="742"/>
    <cellStyle name="เครื่องหมายจุลภาค 12" xfId="743"/>
    <cellStyle name="เครื่องหมายจุลภาค 12 2" xfId="744"/>
    <cellStyle name="เครื่องหมายจุลภาค 12 2 2" xfId="745"/>
    <cellStyle name="เครื่องหมายจุลภาค 12 2 3" xfId="746"/>
    <cellStyle name="เครื่องหมายจุลภาค 12 3" xfId="747"/>
    <cellStyle name="เครื่องหมายจุลภาค 12 4" xfId="748"/>
    <cellStyle name="เครื่องหมายจุลภาค 12 5" xfId="749"/>
    <cellStyle name="เครื่องหมายจุลภาค 12 6" xfId="750"/>
    <cellStyle name="เครื่องหมายจุลภาค 12_CPI_Y'52_TOP_GG 1" xfId="751"/>
    <cellStyle name="เครื่องหมายจุลภาค 13" xfId="752"/>
    <cellStyle name="เครื่องหมายจุลภาค 13 2" xfId="753"/>
    <cellStyle name="เครื่องหมายจุลภาค 13 3" xfId="754"/>
    <cellStyle name="เครื่องหมายจุลภาค 13 4" xfId="755"/>
    <cellStyle name="เครื่องหมายจุลภาค 14" xfId="756"/>
    <cellStyle name="เครื่องหมายจุลภาค 14 2" xfId="757"/>
    <cellStyle name="เครื่องหมายจุลภาค 15" xfId="758"/>
    <cellStyle name="เครื่องหมายจุลภาค 15 2" xfId="759"/>
    <cellStyle name="เครื่องหมายจุลภาค 16" xfId="760"/>
    <cellStyle name="เครื่องหมายจุลภาค 17" xfId="761"/>
    <cellStyle name="เครื่องหมายจุลภาค 18" xfId="762"/>
    <cellStyle name="เครื่องหมายจุลภาค 18 2" xfId="763"/>
    <cellStyle name="เครื่องหมายจุลภาค 19" xfId="764"/>
    <cellStyle name="เครื่องหมายจุลภาค 2" xfId="765"/>
    <cellStyle name="เครื่องหมายจุลภาค 2 10" xfId="766"/>
    <cellStyle name="เครื่องหมายจุลภาค 2 10 2" xfId="767"/>
    <cellStyle name="เครื่องหมายจุลภาค 2 11" xfId="768"/>
    <cellStyle name="เครื่องหมายจุลภาค 2 11 2" xfId="769"/>
    <cellStyle name="เครื่องหมายจุลภาค 2 2" xfId="770"/>
    <cellStyle name="เครื่องหมายจุลภาค 2 2 2" xfId="771"/>
    <cellStyle name="เครื่องหมายจุลภาค 2 2 2 2" xfId="772"/>
    <cellStyle name="เครื่องหมายจุลภาค 2 2 2 2 2" xfId="773"/>
    <cellStyle name="เครื่องหมายจุลภาค 2 2 2 3" xfId="774"/>
    <cellStyle name="เครื่องหมายจุลภาค 2 2 3" xfId="775"/>
    <cellStyle name="เครื่องหมายจุลภาค 2 2_Conso worksheet (Dec'09)" xfId="776"/>
    <cellStyle name="เครื่องหมายจุลภาค 2 3" xfId="777"/>
    <cellStyle name="เครื่องหมายจุลภาค 2 3 2" xfId="778"/>
    <cellStyle name="เครื่องหมายจุลภาค 2 3 3" xfId="779"/>
    <cellStyle name="เครื่องหมายจุลภาค 2 4" xfId="780"/>
    <cellStyle name="เครื่องหมายจุลภาค 2 4 2" xfId="781"/>
    <cellStyle name="เครื่องหมายจุลภาค 2 4 3" xfId="782"/>
    <cellStyle name="เครื่องหมายจุลภาค 2 5" xfId="783"/>
    <cellStyle name="เครื่องหมายจุลภาค 2 5 2" xfId="784"/>
    <cellStyle name="เครื่องหมายจุลภาค 2 5 2 2" xfId="785"/>
    <cellStyle name="เครื่องหมายจุลภาค 2 5 3" xfId="786"/>
    <cellStyle name="เครื่องหมายจุลภาค 2 6" xfId="787"/>
    <cellStyle name="เครื่องหมายจุลภาค 2 6 2" xfId="788"/>
    <cellStyle name="เครื่องหมายจุลภาค 2 7" xfId="789"/>
    <cellStyle name="เครื่องหมายจุลภาค 2 8" xfId="790"/>
    <cellStyle name="เครื่องหมายจุลภาค 2 9" xfId="791"/>
    <cellStyle name="เครื่องหมายจุลภาค 2_130017-B1 โปรแกรมคอมพิวเตอร์ CPI_Q1'10" xfId="792"/>
    <cellStyle name="เครื่องหมายจุลภาค 20" xfId="793"/>
    <cellStyle name="เครื่องหมายจุลภาค 21" xfId="794"/>
    <cellStyle name="เครื่องหมายจุลภาค 22" xfId="795"/>
    <cellStyle name="เครื่องหมายจุลภาค 23" xfId="796"/>
    <cellStyle name="เครื่องหมายจุลภาค 24" xfId="797"/>
    <cellStyle name="เครื่องหมายจุลภาค 25" xfId="798"/>
    <cellStyle name="เครื่องหมายจุลภาค 26" xfId="799"/>
    <cellStyle name="เครื่องหมายจุลภาค 27" xfId="800"/>
    <cellStyle name="เครื่องหมายจุลภาค 28" xfId="801"/>
    <cellStyle name="เครื่องหมายจุลภาค 29" xfId="802"/>
    <cellStyle name="เครื่องหมายจุลภาค 3" xfId="803"/>
    <cellStyle name="เครื่องหมายจุลภาค 3 10" xfId="804"/>
    <cellStyle name="เครื่องหมายจุลภาค 3 2" xfId="805"/>
    <cellStyle name="เครื่องหมายจุลภาค 3 2 2" xfId="806"/>
    <cellStyle name="เครื่องหมายจุลภาค 3 2 2 2" xfId="807"/>
    <cellStyle name="เครื่องหมายจุลภาค 3 2 3" xfId="808"/>
    <cellStyle name="เครื่องหมายจุลภาค 3 2_CPI_Y'52_TOP_GG 1" xfId="809"/>
    <cellStyle name="เครื่องหมายจุลภาค 3 3" xfId="810"/>
    <cellStyle name="เครื่องหมายจุลภาค 3 4" xfId="811"/>
    <cellStyle name="เครื่องหมายจุลภาค 3 5" xfId="812"/>
    <cellStyle name="เครื่องหมายจุลภาค 3 6" xfId="813"/>
    <cellStyle name="เครื่องหมายจุลภาค 3 7" xfId="814"/>
    <cellStyle name="เครื่องหมายจุลภาค 3 8" xfId="815"/>
    <cellStyle name="เครื่องหมายจุลภาค 3 9" xfId="816"/>
    <cellStyle name="เครื่องหมายจุลภาค 3_130017-B1 โปรแกรมคอมพิวเตอร์ CPI_Q1'10" xfId="817"/>
    <cellStyle name="เครื่องหมายจุลภาค 30" xfId="818"/>
    <cellStyle name="เครื่องหมายจุลภาค 31" xfId="819"/>
    <cellStyle name="เครื่องหมายจุลภาค 32" xfId="820"/>
    <cellStyle name="เครื่องหมายจุลภาค 33" xfId="821"/>
    <cellStyle name="เครื่องหมายจุลภาค 34" xfId="822"/>
    <cellStyle name="เครื่องหมายจุลภาค 35" xfId="823"/>
    <cellStyle name="เครื่องหมายจุลภาค 36" xfId="824"/>
    <cellStyle name="เครื่องหมายจุลภาค 37" xfId="825"/>
    <cellStyle name="เครื่องหมายจุลภาค 38" xfId="826"/>
    <cellStyle name="เครื่องหมายจุลภาค 39" xfId="827"/>
    <cellStyle name="เครื่องหมายจุลภาค 4" xfId="828"/>
    <cellStyle name="เครื่องหมายจุลภาค 4 2" xfId="829"/>
    <cellStyle name="เครื่องหมายจุลภาค 4 3" xfId="830"/>
    <cellStyle name="เครื่องหมายจุลภาค 4 4" xfId="831"/>
    <cellStyle name="เครื่องหมายจุลภาค 4 4 2" xfId="832"/>
    <cellStyle name="เครื่องหมายจุลภาค 4 5" xfId="833"/>
    <cellStyle name="เครื่องหมายจุลภาค 4 5 2" xfId="834"/>
    <cellStyle name="เครื่องหมายจุลภาค 4 6" xfId="835"/>
    <cellStyle name="เครื่องหมายจุลภาค 4 6 2" xfId="836"/>
    <cellStyle name="เครื่องหมายจุลภาค 4_130017-B1 โปรแกรมคอมพิวเตอร์ CPI_Q1'10" xfId="837"/>
    <cellStyle name="เครื่องหมายจุลภาค 40" xfId="838"/>
    <cellStyle name="เครื่องหมายจุลภาค 41" xfId="839"/>
    <cellStyle name="เครื่องหมายจุลภาค 42" xfId="840"/>
    <cellStyle name="เครื่องหมายจุลภาค 43" xfId="841"/>
    <cellStyle name="เครื่องหมายจุลภาค 44" xfId="842"/>
    <cellStyle name="เครื่องหมายจุลภาค 45" xfId="843"/>
    <cellStyle name="เครื่องหมายจุลภาค 46" xfId="844"/>
    <cellStyle name="เครื่องหมายจุลภาค 47" xfId="845"/>
    <cellStyle name="เครื่องหมายจุลภาค 48" xfId="846"/>
    <cellStyle name="เครื่องหมายจุลภาค 49" xfId="847"/>
    <cellStyle name="เครื่องหมายจุลภาค 5" xfId="848"/>
    <cellStyle name="เครื่องหมายจุลภาค 5 2" xfId="849"/>
    <cellStyle name="เครื่องหมายจุลภาค 50" xfId="850"/>
    <cellStyle name="เครื่องหมายจุลภาค 51" xfId="851"/>
    <cellStyle name="เครื่องหมายจุลภาค 52" xfId="852"/>
    <cellStyle name="เครื่องหมายจุลภาค 53" xfId="853"/>
    <cellStyle name="เครื่องหมายจุลภาค 54" xfId="854"/>
    <cellStyle name="เครื่องหมายจุลภาค 55" xfId="855"/>
    <cellStyle name="เครื่องหมายจุลภาค 56" xfId="856"/>
    <cellStyle name="เครื่องหมายจุลภาค 57" xfId="857"/>
    <cellStyle name="เครื่องหมายจุลภาค 58" xfId="858"/>
    <cellStyle name="เครื่องหมายจุลภาค 59" xfId="859"/>
    <cellStyle name="เครื่องหมายจุลภาค 6" xfId="860"/>
    <cellStyle name="เครื่องหมายจุลภาค 6 2" xfId="861"/>
    <cellStyle name="เครื่องหมายจุลภาค 60" xfId="862"/>
    <cellStyle name="เครื่องหมายจุลภาค 61" xfId="863"/>
    <cellStyle name="เครื่องหมายจุลภาค 62" xfId="864"/>
    <cellStyle name="เครื่องหมายจุลภาค 63" xfId="865"/>
    <cellStyle name="เครื่องหมายจุลภาค 64" xfId="866"/>
    <cellStyle name="เครื่องหมายจุลภาค 65" xfId="867"/>
    <cellStyle name="เครื่องหมายจุลภาค 66" xfId="868"/>
    <cellStyle name="เครื่องหมายจุลภาค 67" xfId="869"/>
    <cellStyle name="เครื่องหมายจุลภาค 68" xfId="870"/>
    <cellStyle name="เครื่องหมายจุลภาค 69" xfId="871"/>
    <cellStyle name="เครื่องหมายจุลภาค 7" xfId="872"/>
    <cellStyle name="เครื่องหมายจุลภาค 7 2" xfId="873"/>
    <cellStyle name="เครื่องหมายจุลภาค 7 3" xfId="874"/>
    <cellStyle name="เครื่องหมายจุลภาค 7 4" xfId="875"/>
    <cellStyle name="เครื่องหมายจุลภาค 7 4 2" xfId="876"/>
    <cellStyle name="เครื่องหมายจุลภาค 70" xfId="877"/>
    <cellStyle name="เครื่องหมายจุลภาค 71" xfId="878"/>
    <cellStyle name="เครื่องหมายจุลภาค 72" xfId="879"/>
    <cellStyle name="เครื่องหมายจุลภาค 73" xfId="880"/>
    <cellStyle name="เครื่องหมายจุลภาค 74" xfId="881"/>
    <cellStyle name="เครื่องหมายจุลภาค 75" xfId="882"/>
    <cellStyle name="เครื่องหมายจุลภาค 76" xfId="883"/>
    <cellStyle name="เครื่องหมายจุลภาค 77" xfId="884"/>
    <cellStyle name="เครื่องหมายจุลภาค 77 10" xfId="885"/>
    <cellStyle name="เครื่องหมายจุลภาค 77 11" xfId="886"/>
    <cellStyle name="เครื่องหมายจุลภาค 77 12" xfId="887"/>
    <cellStyle name="เครื่องหมายจุลภาค 77 13" xfId="888"/>
    <cellStyle name="เครื่องหมายจุลภาค 77 14" xfId="889"/>
    <cellStyle name="เครื่องหมายจุลภาค 77 15" xfId="890"/>
    <cellStyle name="เครื่องหมายจุลภาค 77 16" xfId="891"/>
    <cellStyle name="เครื่องหมายจุลภาค 77 17" xfId="892"/>
    <cellStyle name="เครื่องหมายจุลภาค 77 18" xfId="893"/>
    <cellStyle name="เครื่องหมายจุลภาค 77 19" xfId="894"/>
    <cellStyle name="เครื่องหมายจุลภาค 77 2" xfId="895"/>
    <cellStyle name="เครื่องหมายจุลภาค 77 20" xfId="896"/>
    <cellStyle name="เครื่องหมายจุลภาค 77 21" xfId="897"/>
    <cellStyle name="เครื่องหมายจุลภาค 77 22" xfId="898"/>
    <cellStyle name="เครื่องหมายจุลภาค 77 23" xfId="899"/>
    <cellStyle name="เครื่องหมายจุลภาค 77 24" xfId="900"/>
    <cellStyle name="เครื่องหมายจุลภาค 77 25" xfId="901"/>
    <cellStyle name="เครื่องหมายจุลภาค 77 26" xfId="902"/>
    <cellStyle name="เครื่องหมายจุลภาค 77 27" xfId="903"/>
    <cellStyle name="เครื่องหมายจุลภาค 77 28" xfId="904"/>
    <cellStyle name="เครื่องหมายจุลภาค 77 29" xfId="905"/>
    <cellStyle name="เครื่องหมายจุลภาค 77 3" xfId="906"/>
    <cellStyle name="เครื่องหมายจุลภาค 77 30" xfId="907"/>
    <cellStyle name="เครื่องหมายจุลภาค 77 4" xfId="908"/>
    <cellStyle name="เครื่องหมายจุลภาค 77 5" xfId="909"/>
    <cellStyle name="เครื่องหมายจุลภาค 77 6" xfId="910"/>
    <cellStyle name="เครื่องหมายจุลภาค 77 7" xfId="911"/>
    <cellStyle name="เครื่องหมายจุลภาค 77 8" xfId="912"/>
    <cellStyle name="เครื่องหมายจุลภาค 77 9" xfId="913"/>
    <cellStyle name="เครื่องหมายจุลภาค 8" xfId="914"/>
    <cellStyle name="เครื่องหมายจุลภาค 8 2" xfId="915"/>
    <cellStyle name="เครื่องหมายจุลภาค 9" xfId="916"/>
    <cellStyle name="เครื่องหมายจุลภาค 9 2" xfId="917"/>
    <cellStyle name="เชื่อมโยงหลายมิติ" xfId="918"/>
    <cellStyle name="เชื่อมโยงหลายมิติ 2" xfId="919"/>
    <cellStyle name="เชื่อมโยงหลายมิติ 3" xfId="920"/>
    <cellStyle name="เซลล์ตรวจสอบ 2" xfId="921"/>
    <cellStyle name="เซลล์ที่มีการเชื่อมโยง 2" xfId="922"/>
    <cellStyle name="เปอร์เซ็นต์ 10" xfId="923"/>
    <cellStyle name="เปอร์เซ็นต์ 10 2" xfId="924"/>
    <cellStyle name="เปอร์เซ็นต์ 11" xfId="925"/>
    <cellStyle name="เปอร์เซ็นต์ 11 2" xfId="926"/>
    <cellStyle name="เปอร์เซ็นต์ 12" xfId="927"/>
    <cellStyle name="เปอร์เซ็นต์ 13" xfId="928"/>
    <cellStyle name="เปอร์เซ็นต์ 13 10" xfId="929"/>
    <cellStyle name="เปอร์เซ็นต์ 13 11" xfId="930"/>
    <cellStyle name="เปอร์เซ็นต์ 13 12" xfId="931"/>
    <cellStyle name="เปอร์เซ็นต์ 13 13" xfId="932"/>
    <cellStyle name="เปอร์เซ็นต์ 13 14" xfId="933"/>
    <cellStyle name="เปอร์เซ็นต์ 13 15" xfId="934"/>
    <cellStyle name="เปอร์เซ็นต์ 13 16" xfId="935"/>
    <cellStyle name="เปอร์เซ็นต์ 13 17" xfId="936"/>
    <cellStyle name="เปอร์เซ็นต์ 13 18" xfId="937"/>
    <cellStyle name="เปอร์เซ็นต์ 13 19" xfId="938"/>
    <cellStyle name="เปอร์เซ็นต์ 13 2" xfId="939"/>
    <cellStyle name="เปอร์เซ็นต์ 13 20" xfId="940"/>
    <cellStyle name="เปอร์เซ็นต์ 13 21" xfId="941"/>
    <cellStyle name="เปอร์เซ็นต์ 13 22" xfId="942"/>
    <cellStyle name="เปอร์เซ็นต์ 13 23" xfId="943"/>
    <cellStyle name="เปอร์เซ็นต์ 13 24" xfId="944"/>
    <cellStyle name="เปอร์เซ็นต์ 13 25" xfId="945"/>
    <cellStyle name="เปอร์เซ็นต์ 13 26" xfId="946"/>
    <cellStyle name="เปอร์เซ็นต์ 13 27" xfId="947"/>
    <cellStyle name="เปอร์เซ็นต์ 13 28" xfId="948"/>
    <cellStyle name="เปอร์เซ็นต์ 13 29" xfId="949"/>
    <cellStyle name="เปอร์เซ็นต์ 13 3" xfId="950"/>
    <cellStyle name="เปอร์เซ็นต์ 13 30" xfId="951"/>
    <cellStyle name="เปอร์เซ็นต์ 13 4" xfId="952"/>
    <cellStyle name="เปอร์เซ็นต์ 13 5" xfId="953"/>
    <cellStyle name="เปอร์เซ็นต์ 13 6" xfId="954"/>
    <cellStyle name="เปอร์เซ็นต์ 13 7" xfId="955"/>
    <cellStyle name="เปอร์เซ็นต์ 13 8" xfId="956"/>
    <cellStyle name="เปอร์เซ็นต์ 13 9" xfId="957"/>
    <cellStyle name="เปอร์เซ็นต์ 2" xfId="958"/>
    <cellStyle name="เปอร์เซ็นต์ 2 2" xfId="959"/>
    <cellStyle name="เปอร์เซ็นต์ 2 2 2" xfId="960"/>
    <cellStyle name="เปอร์เซ็นต์ 2 2 2 2" xfId="961"/>
    <cellStyle name="เปอร์เซ็นต์ 2 3" xfId="962"/>
    <cellStyle name="เปอร์เซ็นต์ 2 3 2" xfId="963"/>
    <cellStyle name="เปอร์เซ็นต์ 2 4" xfId="964"/>
    <cellStyle name="เปอร์เซ็นต์ 3" xfId="965"/>
    <cellStyle name="เปอร์เซ็นต์ 4" xfId="966"/>
    <cellStyle name="เปอร์เซ็นต์ 4 2" xfId="967"/>
    <cellStyle name="เปอร์เซ็นต์ 4 2 2" xfId="968"/>
    <cellStyle name="เปอร์เซ็นต์ 4 3" xfId="969"/>
    <cellStyle name="เปอร์เซ็นต์ 4 3 2" xfId="970"/>
    <cellStyle name="เปอร์เซ็นต์ 4 4" xfId="971"/>
    <cellStyle name="เปอร์เซ็นต์ 4 4 2" xfId="972"/>
    <cellStyle name="เปอร์เซ็นต์ 5" xfId="973"/>
    <cellStyle name="เปอร์เซ็นต์ 6" xfId="974"/>
    <cellStyle name="เปอร์เซ็นต์ 7" xfId="975"/>
    <cellStyle name="เปอร์เซ็นต์ 8" xfId="976"/>
    <cellStyle name="เปอร์เซ็นต์ 9" xfId="977"/>
    <cellStyle name="แย่ 2" xfId="978"/>
    <cellStyle name="แสดงผล 2" xfId="979"/>
    <cellStyle name="การคำนวณ 2" xfId="980"/>
    <cellStyle name="ข้อความเตือน 2" xfId="981"/>
    <cellStyle name="ข้อความอธิบาย 2" xfId="982"/>
    <cellStyle name="ชื่อเรื่อง 2" xfId="983"/>
    <cellStyle name="ดี 2" xfId="984"/>
    <cellStyle name="ตามการเชื่อมโยงหลายมิติ" xfId="985"/>
    <cellStyle name="ตามการเชื่อมโยงหลายมิติ 2" xfId="986"/>
    <cellStyle name="ตามการเชื่อมโยงหลายมิติ 3" xfId="987"/>
    <cellStyle name="ตามการเชื่อมโยงหลายมิติ 4" xfId="988"/>
    <cellStyle name="น้บะภฒ_95" xfId="989"/>
    <cellStyle name="ปกติ 10" xfId="990"/>
    <cellStyle name="ปกติ 10 2" xfId="991"/>
    <cellStyle name="ปกติ 10 3" xfId="992"/>
    <cellStyle name="ปกติ 10 4" xfId="993"/>
    <cellStyle name="ปกติ 10 5" xfId="994"/>
    <cellStyle name="ปกติ 10 5 2" xfId="995"/>
    <cellStyle name="ปกติ 10_CPI_Y'52_TOP_GG 1" xfId="996"/>
    <cellStyle name="ปกติ 11" xfId="997"/>
    <cellStyle name="ปกติ 11 2" xfId="998"/>
    <cellStyle name="ปกติ 11 3" xfId="999"/>
    <cellStyle name="ปกติ 11_CPI_Y'52_TOP_GG 1" xfId="1000"/>
    <cellStyle name="ปกติ 12" xfId="1001"/>
    <cellStyle name="ปกติ 12 2" xfId="1002"/>
    <cellStyle name="ปกติ 12 2 2" xfId="1003"/>
    <cellStyle name="ปกติ 12 3" xfId="1004"/>
    <cellStyle name="ปกติ 12 4" xfId="1005"/>
    <cellStyle name="ปกติ 12_CPI_Y'52_TOP_GG 1" xfId="1006"/>
    <cellStyle name="ปกติ 13" xfId="1007"/>
    <cellStyle name="ปกติ 13 2" xfId="1008"/>
    <cellStyle name="ปกติ 13 2 2" xfId="1009"/>
    <cellStyle name="ปกติ 13 3" xfId="1010"/>
    <cellStyle name="ปกติ 13 3 2" xfId="1011"/>
    <cellStyle name="ปกติ 13 4" xfId="1012"/>
    <cellStyle name="ปกติ 14" xfId="1013"/>
    <cellStyle name="ปกติ 15" xfId="1014"/>
    <cellStyle name="ปกติ 15 2" xfId="1015"/>
    <cellStyle name="ปกติ 15_IA_Increase 2009 (update Dec'09) " xfId="1016"/>
    <cellStyle name="ปกติ 16" xfId="1017"/>
    <cellStyle name="ปกติ 17" xfId="1018"/>
    <cellStyle name="ปกติ 18" xfId="1019"/>
    <cellStyle name="ปกติ 19" xfId="1020"/>
    <cellStyle name="ปกติ 19 2" xfId="1021"/>
    <cellStyle name="ปกติ 2" xfId="1022"/>
    <cellStyle name="ปกติ 2 10" xfId="1023"/>
    <cellStyle name="ปกติ 2 2" xfId="1024"/>
    <cellStyle name="ปกติ 2 2 2" xfId="1025"/>
    <cellStyle name="ปกติ 2 2 2 2" xfId="1026"/>
    <cellStyle name="ปกติ 2 2 2 2 2" xfId="1027"/>
    <cellStyle name="ปกติ 2 2 2 3" xfId="1028"/>
    <cellStyle name="ปกติ 2 2 2_CPI_Y'52_TOP_GG 1" xfId="1029"/>
    <cellStyle name="ปกติ 2 2 3" xfId="1030"/>
    <cellStyle name="ปกติ 2 2 3 2" xfId="1031"/>
    <cellStyle name="ปกติ 2 2 4" xfId="1032"/>
    <cellStyle name="ปกติ 2 2_Allowance%20IA(1)" xfId="1033"/>
    <cellStyle name="ปกติ 2 3" xfId="1034"/>
    <cellStyle name="ปกติ 2 3 2" xfId="1035"/>
    <cellStyle name="ปกติ 2 3 3" xfId="1036"/>
    <cellStyle name="ปกติ 2 3 4" xfId="1037"/>
    <cellStyle name="ปกติ 2 3 5" xfId="1038"/>
    <cellStyle name="ปกติ 2 3 6" xfId="1039"/>
    <cellStyle name="ปกติ 2 3 7" xfId="1040"/>
    <cellStyle name="ปกติ 2 3 8" xfId="1041"/>
    <cellStyle name="ปกติ 2 4" xfId="1042"/>
    <cellStyle name="ปกติ 2 4 2" xfId="1043"/>
    <cellStyle name="ปกติ 2 4 3" xfId="1044"/>
    <cellStyle name="ปกติ 2 4 4" xfId="1045"/>
    <cellStyle name="ปกติ 2 4 5" xfId="1046"/>
    <cellStyle name="ปกติ 2 4 6" xfId="1047"/>
    <cellStyle name="ปกติ 2 4 7" xfId="1048"/>
    <cellStyle name="ปกติ 2 5" xfId="1049"/>
    <cellStyle name="ปกติ 2 5 2" xfId="1050"/>
    <cellStyle name="ปกติ 2 5 3" xfId="1051"/>
    <cellStyle name="ปกติ 2 5 4" xfId="1052"/>
    <cellStyle name="ปกติ 2 5 5" xfId="1053"/>
    <cellStyle name="ปกติ 2 5 6" xfId="1054"/>
    <cellStyle name="ปกติ 2 5 7" xfId="1055"/>
    <cellStyle name="ปกติ 2 6" xfId="1056"/>
    <cellStyle name="ปกติ 2 6 2" xfId="1057"/>
    <cellStyle name="ปกติ 2 6 3" xfId="1058"/>
    <cellStyle name="ปกติ 2 6 4" xfId="1059"/>
    <cellStyle name="ปกติ 2 6 5" xfId="1060"/>
    <cellStyle name="ปกติ 2 6 6" xfId="1061"/>
    <cellStyle name="ปกติ 2 6 7" xfId="1062"/>
    <cellStyle name="ปกติ 2 7" xfId="1063"/>
    <cellStyle name="ปกติ 2 7 2" xfId="1064"/>
    <cellStyle name="ปกติ 2 7 3" xfId="1065"/>
    <cellStyle name="ปกติ 2 8" xfId="1066"/>
    <cellStyle name="ปกติ 2 9" xfId="1067"/>
    <cellStyle name="ปกติ 2_130013_B1 WIP_Console_CPI_Q1'10" xfId="1068"/>
    <cellStyle name="ปกติ 20" xfId="1069"/>
    <cellStyle name="ปกติ 20 2" xfId="1070"/>
    <cellStyle name="ปกติ 21" xfId="1071"/>
    <cellStyle name="ปกติ 21 2" xfId="1072"/>
    <cellStyle name="ปกติ 22" xfId="1073"/>
    <cellStyle name="ปกติ 22 2" xfId="1074"/>
    <cellStyle name="ปกติ 23" xfId="1075"/>
    <cellStyle name="ปกติ 23 2" xfId="1076"/>
    <cellStyle name="ปกติ 24" xfId="1077"/>
    <cellStyle name="ปกติ 24 2" xfId="1078"/>
    <cellStyle name="ปกติ 25" xfId="1079"/>
    <cellStyle name="ปกติ 25 2" xfId="1080"/>
    <cellStyle name="ปกติ 26" xfId="1081"/>
    <cellStyle name="ปกติ 26 2" xfId="1082"/>
    <cellStyle name="ปกติ 27" xfId="1083"/>
    <cellStyle name="ปกติ 27 2" xfId="1084"/>
    <cellStyle name="ปกติ 28" xfId="1085"/>
    <cellStyle name="ปกติ 28 2" xfId="1086"/>
    <cellStyle name="ปกติ 29" xfId="1087"/>
    <cellStyle name="ปกติ 29 2" xfId="1088"/>
    <cellStyle name="ปกติ 3" xfId="1089"/>
    <cellStyle name="ปกติ 3 10" xfId="1090"/>
    <cellStyle name="ปกติ 3 11" xfId="1091"/>
    <cellStyle name="ปกติ 3 12" xfId="1092"/>
    <cellStyle name="ปกติ 3 13" xfId="1093"/>
    <cellStyle name="ปกติ 3 14" xfId="1094"/>
    <cellStyle name="ปกติ 3 15" xfId="1095"/>
    <cellStyle name="ปกติ 3 16" xfId="1096"/>
    <cellStyle name="ปกติ 3 2" xfId="1097"/>
    <cellStyle name="ปกติ 3 2 2" xfId="1098"/>
    <cellStyle name="ปกติ 3 2 3" xfId="1099"/>
    <cellStyle name="ปกติ 3 2_Detail_inf (Mar'10)" xfId="1100"/>
    <cellStyle name="ปกติ 3 3" xfId="1101"/>
    <cellStyle name="ปกติ 3 4" xfId="1102"/>
    <cellStyle name="ปกติ 3 4 2" xfId="1103"/>
    <cellStyle name="ปกติ 3 5" xfId="1104"/>
    <cellStyle name="ปกติ 3 5 2" xfId="1105"/>
    <cellStyle name="ปกติ 3 6" xfId="1106"/>
    <cellStyle name="ปกติ 3 7" xfId="1107"/>
    <cellStyle name="ปกติ 3 8" xfId="1108"/>
    <cellStyle name="ปกติ 3 9" xfId="1109"/>
    <cellStyle name="ปกติ 3_CPI_Y'52_TOP_GG 1" xfId="1110"/>
    <cellStyle name="ปกติ 30" xfId="1111"/>
    <cellStyle name="ปกติ 30 2" xfId="1112"/>
    <cellStyle name="ปกติ 31" xfId="1113"/>
    <cellStyle name="ปกติ 31 2" xfId="1114"/>
    <cellStyle name="ปกติ 32" xfId="1115"/>
    <cellStyle name="ปกติ 32 2" xfId="1116"/>
    <cellStyle name="ปกติ 33" xfId="1117"/>
    <cellStyle name="ปกติ 33 2" xfId="1118"/>
    <cellStyle name="ปกติ 34" xfId="1119"/>
    <cellStyle name="ปกติ 34 2" xfId="1120"/>
    <cellStyle name="ปกติ 35" xfId="1121"/>
    <cellStyle name="ปกติ 35 2" xfId="1122"/>
    <cellStyle name="ปกติ 36" xfId="1123"/>
    <cellStyle name="ปกติ 36 2" xfId="1124"/>
    <cellStyle name="ปกติ 37" xfId="1125"/>
    <cellStyle name="ปกติ 37 2" xfId="1126"/>
    <cellStyle name="ปกติ 38" xfId="1127"/>
    <cellStyle name="ปกติ 38 2" xfId="1128"/>
    <cellStyle name="ปกติ 39" xfId="1129"/>
    <cellStyle name="ปกติ 39 2" xfId="1130"/>
    <cellStyle name="ปกติ 4" xfId="1131"/>
    <cellStyle name="ปกติ 4 2" xfId="1132"/>
    <cellStyle name="ปกติ 4 2 2" xfId="1133"/>
    <cellStyle name="ปกติ 4 3" xfId="1134"/>
    <cellStyle name="ปกติ 4 4" xfId="1135"/>
    <cellStyle name="ปกติ 4_CPI_Y'52_TOP_GG 1" xfId="1136"/>
    <cellStyle name="ปกติ 40" xfId="1137"/>
    <cellStyle name="ปกติ 40 2" xfId="1138"/>
    <cellStyle name="ปกติ 41" xfId="1139"/>
    <cellStyle name="ปกติ 41 2" xfId="1140"/>
    <cellStyle name="ปกติ 42" xfId="1141"/>
    <cellStyle name="ปกติ 42 2" xfId="1142"/>
    <cellStyle name="ปกติ 43" xfId="1143"/>
    <cellStyle name="ปกติ 43 2" xfId="1144"/>
    <cellStyle name="ปกติ 44" xfId="1145"/>
    <cellStyle name="ปกติ 44 2" xfId="1146"/>
    <cellStyle name="ปกติ 45" xfId="1147"/>
    <cellStyle name="ปกติ 45 2" xfId="1148"/>
    <cellStyle name="ปกติ 46" xfId="1149"/>
    <cellStyle name="ปกติ 46 2" xfId="1150"/>
    <cellStyle name="ปกติ 47" xfId="1151"/>
    <cellStyle name="ปกติ 47 2" xfId="1152"/>
    <cellStyle name="ปกติ 48" xfId="1153"/>
    <cellStyle name="ปกติ 48 2" xfId="1154"/>
    <cellStyle name="ปกติ 49" xfId="1155"/>
    <cellStyle name="ปกติ 49 2" xfId="1156"/>
    <cellStyle name="ปกติ 5" xfId="1157"/>
    <cellStyle name="ปกติ 5 2" xfId="1158"/>
    <cellStyle name="ปกติ 5 3" xfId="1159"/>
    <cellStyle name="ปกติ 5 4" xfId="1160"/>
    <cellStyle name="ปกติ 5_Conso worksheet (Dec'09)" xfId="1161"/>
    <cellStyle name="ปกติ 50" xfId="1162"/>
    <cellStyle name="ปกติ 50 2" xfId="1163"/>
    <cellStyle name="ปกติ 51" xfId="1164"/>
    <cellStyle name="ปกติ 51 2" xfId="1165"/>
    <cellStyle name="ปกติ 52" xfId="1166"/>
    <cellStyle name="ปกติ 52 2" xfId="1167"/>
    <cellStyle name="ปกติ 53" xfId="1168"/>
    <cellStyle name="ปกติ 53 2" xfId="1169"/>
    <cellStyle name="ปกติ 54" xfId="1170"/>
    <cellStyle name="ปกติ 54 2" xfId="1171"/>
    <cellStyle name="ปกติ 55" xfId="1172"/>
    <cellStyle name="ปกติ 55 2" xfId="1173"/>
    <cellStyle name="ปกติ 56" xfId="1174"/>
    <cellStyle name="ปกติ 56 2" xfId="1175"/>
    <cellStyle name="ปกติ 57" xfId="1176"/>
    <cellStyle name="ปกติ 57 2" xfId="1177"/>
    <cellStyle name="ปกติ 58" xfId="1178"/>
    <cellStyle name="ปกติ 58 2" xfId="1179"/>
    <cellStyle name="ปกติ 59" xfId="1180"/>
    <cellStyle name="ปกติ 59 2" xfId="1181"/>
    <cellStyle name="ปกติ 6" xfId="1182"/>
    <cellStyle name="ปกติ 6 2" xfId="1183"/>
    <cellStyle name="ปกติ 6_CPI_Y'52_TOP_GG 1" xfId="1184"/>
    <cellStyle name="ปกติ 60" xfId="1185"/>
    <cellStyle name="ปกติ 60 2" xfId="1186"/>
    <cellStyle name="ปกติ 61" xfId="1187"/>
    <cellStyle name="ปกติ 61 2" xfId="1188"/>
    <cellStyle name="ปกติ 62" xfId="1189"/>
    <cellStyle name="ปกติ 62 2" xfId="1190"/>
    <cellStyle name="ปกติ 63" xfId="1191"/>
    <cellStyle name="ปกติ 63 2" xfId="1192"/>
    <cellStyle name="ปกติ 64" xfId="1193"/>
    <cellStyle name="ปกติ 64 2" xfId="1194"/>
    <cellStyle name="ปกติ 65" xfId="1195"/>
    <cellStyle name="ปกติ 65 2" xfId="1196"/>
    <cellStyle name="ปกติ 66" xfId="1197"/>
    <cellStyle name="ปกติ 66 2" xfId="1198"/>
    <cellStyle name="ปกติ 67" xfId="1199"/>
    <cellStyle name="ปกติ 67 2" xfId="1200"/>
    <cellStyle name="ปกติ 68" xfId="1201"/>
    <cellStyle name="ปกติ 68 2" xfId="1202"/>
    <cellStyle name="ปกติ 69" xfId="1203"/>
    <cellStyle name="ปกติ 7" xfId="1204"/>
    <cellStyle name="ปกติ 7 2" xfId="1205"/>
    <cellStyle name="ปกติ 7 3" xfId="1206"/>
    <cellStyle name="ปกติ 7 4" xfId="1207"/>
    <cellStyle name="ปกติ 7 5" xfId="1208"/>
    <cellStyle name="ปกติ 7 6" xfId="1209"/>
    <cellStyle name="ปกติ 7 7" xfId="1210"/>
    <cellStyle name="ปกติ 7 8" xfId="1211"/>
    <cellStyle name="ปกติ 70" xfId="1212"/>
    <cellStyle name="ปกติ 71" xfId="1213"/>
    <cellStyle name="ปกติ 8" xfId="1214"/>
    <cellStyle name="ปกติ 8 2" xfId="1215"/>
    <cellStyle name="ปกติ 8 2 2" xfId="1216"/>
    <cellStyle name="ปกติ 8 3" xfId="1217"/>
    <cellStyle name="ปกติ 8_CPI_Y'52_TOP_GG 1" xfId="1218"/>
    <cellStyle name="ปกติ 9" xfId="1219"/>
    <cellStyle name="ปกติ 9 2" xfId="1220"/>
    <cellStyle name="ปกติ 9 3" xfId="1221"/>
    <cellStyle name="ปกติ 9 4" xfId="1222"/>
    <cellStyle name="ปกติ 9_CPI_Y'52_TOP_GG 1" xfId="1223"/>
    <cellStyle name="ป้อนค่า 2" xfId="1224"/>
    <cellStyle name="ปานกลาง 2" xfId="1225"/>
    <cellStyle name="ผลรวม 2" xfId="1226"/>
    <cellStyle name="ฤธถ [0]_95" xfId="1227"/>
    <cellStyle name="ฤธถ_95" xfId="1228"/>
    <cellStyle name="ล๋ศญ [0]_95" xfId="1229"/>
    <cellStyle name="ล๋ศญ_95" xfId="1230"/>
    <cellStyle name="วฅมุ_4ฟ๙ฝวภ๛" xfId="1231"/>
    <cellStyle name="ส่วนที่ถูกเน้น1 2" xfId="1232"/>
    <cellStyle name="ส่วนที่ถูกเน้น2 2" xfId="1233"/>
    <cellStyle name="ส่วนที่ถูกเน้น3 2" xfId="1234"/>
    <cellStyle name="ส่วนที่ถูกเน้น4 2" xfId="1235"/>
    <cellStyle name="ส่วนที่ถูกเน้น5 2" xfId="1236"/>
    <cellStyle name="ส่วนที่ถูกเน้น6 2" xfId="1237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표준_학술대회참가자일정-최종" xfId="1243"/>
    <cellStyle name="標準_FIXED ASSET" xfId="12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"/>
  <sheetViews>
    <sheetView showGridLines="0" view="pageBreakPreview" zoomScale="90" zoomScaleNormal="100" zoomScaleSheetLayoutView="90" workbookViewId="0">
      <selection activeCell="P15" sqref="P15"/>
    </sheetView>
  </sheetViews>
  <sheetFormatPr defaultColWidth="9" defaultRowHeight="22.5" customHeight="1"/>
  <cols>
    <col min="1" max="4" width="1.7109375" style="49" customWidth="1"/>
    <col min="5" max="5" width="30.42578125" style="49" customWidth="1"/>
    <col min="6" max="6" width="8" style="50" customWidth="1"/>
    <col min="7" max="7" width="1" style="110" customWidth="1"/>
    <col min="8" max="8" width="11.7109375" style="14" customWidth="1"/>
    <col min="9" max="9" width="1.140625" style="14" customWidth="1"/>
    <col min="10" max="10" width="11.7109375" style="14" customWidth="1"/>
    <col min="11" max="11" width="1.140625" style="14" customWidth="1"/>
    <col min="12" max="12" width="11.7109375" style="15" customWidth="1"/>
    <col min="13" max="13" width="1.140625" style="15" customWidth="1"/>
    <col min="14" max="14" width="11.7109375" style="15" customWidth="1"/>
    <col min="15" max="15" width="11" style="3" bestFit="1" customWidth="1"/>
    <col min="16" max="16384" width="9" style="3"/>
  </cols>
  <sheetData>
    <row r="1" spans="1:14" s="1" customFormat="1" ht="22.5" customHeight="1">
      <c r="A1" s="65" t="s">
        <v>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5" customFormat="1" ht="22.5" customHeight="1">
      <c r="A2" s="65" t="s">
        <v>67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3" customFormat="1" ht="22.5" customHeight="1">
      <c r="A3" s="42"/>
      <c r="B3" s="42"/>
      <c r="C3" s="42"/>
      <c r="D3" s="42"/>
      <c r="E3" s="42"/>
      <c r="F3" s="43"/>
      <c r="G3" s="107"/>
      <c r="H3" s="106"/>
      <c r="I3" s="106"/>
      <c r="J3" s="106"/>
      <c r="K3" s="106"/>
      <c r="L3" s="106"/>
      <c r="M3" s="106"/>
      <c r="N3" s="106"/>
    </row>
    <row r="4" spans="1:14" s="13" customFormat="1" ht="22.5" customHeight="1">
      <c r="A4" s="42"/>
      <c r="B4" s="42"/>
      <c r="C4" s="42"/>
      <c r="D4" s="42"/>
      <c r="E4" s="42"/>
      <c r="F4" s="43"/>
      <c r="G4" s="107"/>
      <c r="H4" s="339" t="s">
        <v>14</v>
      </c>
      <c r="I4" s="339"/>
      <c r="J4" s="339"/>
      <c r="K4" s="106"/>
      <c r="L4" s="339" t="s">
        <v>15</v>
      </c>
      <c r="M4" s="339"/>
      <c r="N4" s="339"/>
    </row>
    <row r="5" spans="1:14" s="13" customFormat="1" ht="22.5" customHeight="1">
      <c r="G5" s="18"/>
      <c r="H5" s="338" t="s">
        <v>69</v>
      </c>
      <c r="I5" s="338"/>
      <c r="J5" s="338"/>
      <c r="K5" s="20"/>
      <c r="L5" s="338" t="s">
        <v>69</v>
      </c>
      <c r="M5" s="338"/>
      <c r="N5" s="338"/>
    </row>
    <row r="6" spans="1:14" s="13" customFormat="1" ht="22.5" customHeight="1">
      <c r="A6" s="44" t="s">
        <v>0</v>
      </c>
      <c r="B6" s="45"/>
      <c r="C6" s="45"/>
      <c r="D6" s="45"/>
      <c r="E6" s="45"/>
      <c r="F6" s="182" t="s">
        <v>1</v>
      </c>
      <c r="G6" s="18"/>
      <c r="H6" s="24">
        <v>2559</v>
      </c>
      <c r="I6" s="22"/>
      <c r="J6" s="86">
        <v>2558</v>
      </c>
      <c r="K6" s="22"/>
      <c r="L6" s="86">
        <v>2559</v>
      </c>
      <c r="M6" s="23"/>
      <c r="N6" s="86">
        <v>2558</v>
      </c>
    </row>
    <row r="7" spans="1:14" s="13" customFormat="1" ht="22.5" customHeight="1">
      <c r="A7" s="46"/>
      <c r="B7" s="45"/>
      <c r="C7" s="45"/>
      <c r="D7" s="45"/>
      <c r="E7" s="45"/>
      <c r="F7" s="182"/>
      <c r="G7" s="18"/>
      <c r="H7" s="19"/>
      <c r="I7" s="19"/>
      <c r="J7" s="19" t="s">
        <v>90</v>
      </c>
      <c r="K7" s="19"/>
      <c r="L7" s="19"/>
      <c r="M7" s="19"/>
      <c r="N7" s="19" t="s">
        <v>90</v>
      </c>
    </row>
    <row r="8" spans="1:14" s="13" customFormat="1" ht="22.5" customHeight="1">
      <c r="A8" s="46"/>
      <c r="B8" s="45"/>
      <c r="C8" s="45"/>
      <c r="D8" s="45"/>
      <c r="E8" s="45"/>
      <c r="F8" s="182"/>
      <c r="G8" s="18"/>
      <c r="H8" s="337" t="s">
        <v>70</v>
      </c>
      <c r="I8" s="337"/>
      <c r="J8" s="337"/>
      <c r="K8" s="337"/>
      <c r="L8" s="337"/>
      <c r="M8" s="337"/>
      <c r="N8" s="337"/>
    </row>
    <row r="9" spans="1:14" ht="22.5" customHeight="1">
      <c r="A9" s="47" t="s">
        <v>2</v>
      </c>
      <c r="B9" s="48"/>
      <c r="F9" s="183"/>
      <c r="H9" s="66"/>
      <c r="I9" s="66"/>
      <c r="J9" s="66"/>
      <c r="K9" s="66"/>
      <c r="L9" s="67"/>
      <c r="M9" s="68"/>
      <c r="N9" s="67"/>
    </row>
    <row r="10" spans="1:14" ht="22.5" customHeight="1">
      <c r="A10" s="49" t="s">
        <v>3</v>
      </c>
      <c r="F10" s="184"/>
      <c r="H10" s="177"/>
      <c r="I10" s="66"/>
      <c r="J10" s="66">
        <v>876258</v>
      </c>
      <c r="K10" s="66"/>
      <c r="L10" s="69">
        <v>556183</v>
      </c>
      <c r="M10" s="67"/>
      <c r="N10" s="70">
        <v>575734</v>
      </c>
    </row>
    <row r="11" spans="1:14" ht="22.5" customHeight="1">
      <c r="A11" s="49" t="s">
        <v>100</v>
      </c>
      <c r="F11" s="183" t="s">
        <v>193</v>
      </c>
      <c r="H11" s="177"/>
      <c r="I11" s="66"/>
      <c r="J11" s="66">
        <v>400819</v>
      </c>
      <c r="K11" s="66"/>
      <c r="L11" s="69">
        <v>405905</v>
      </c>
      <c r="M11" s="67"/>
      <c r="N11" s="70">
        <v>400819</v>
      </c>
    </row>
    <row r="12" spans="1:14" ht="22.5" customHeight="1">
      <c r="A12" s="49" t="s">
        <v>53</v>
      </c>
      <c r="F12" s="184" t="s">
        <v>194</v>
      </c>
      <c r="H12" s="177"/>
      <c r="I12" s="66"/>
      <c r="J12" s="66">
        <v>437998</v>
      </c>
      <c r="K12" s="66"/>
      <c r="L12" s="66">
        <v>252224</v>
      </c>
      <c r="M12" s="67"/>
      <c r="N12" s="71">
        <v>323397</v>
      </c>
    </row>
    <row r="13" spans="1:14" ht="22.5" customHeight="1">
      <c r="A13" s="49" t="s">
        <v>20</v>
      </c>
      <c r="F13" s="183"/>
      <c r="H13" s="66"/>
      <c r="I13" s="66"/>
      <c r="J13" s="66"/>
      <c r="K13" s="66"/>
      <c r="L13" s="69"/>
      <c r="M13" s="67"/>
      <c r="N13" s="69"/>
    </row>
    <row r="14" spans="1:14" ht="22.5" customHeight="1">
      <c r="B14" s="49" t="s">
        <v>80</v>
      </c>
      <c r="F14" s="184" t="s">
        <v>91</v>
      </c>
      <c r="H14" s="178"/>
      <c r="I14" s="66"/>
      <c r="J14" s="72">
        <v>0</v>
      </c>
      <c r="K14" s="66"/>
      <c r="L14" s="72">
        <v>0</v>
      </c>
      <c r="M14" s="67"/>
      <c r="N14" s="69">
        <v>2505</v>
      </c>
    </row>
    <row r="15" spans="1:14" ht="22.5" customHeight="1">
      <c r="A15" s="49" t="s">
        <v>54</v>
      </c>
      <c r="F15" s="184"/>
      <c r="H15" s="177"/>
      <c r="I15" s="66"/>
      <c r="J15" s="66">
        <v>46649</v>
      </c>
      <c r="K15" s="66"/>
      <c r="L15" s="69">
        <v>9564</v>
      </c>
      <c r="M15" s="67"/>
      <c r="N15" s="69">
        <v>59237</v>
      </c>
    </row>
    <row r="16" spans="1:14" s="2" customFormat="1" ht="22.5" customHeight="1">
      <c r="A16" s="51" t="s">
        <v>4</v>
      </c>
      <c r="B16" s="51"/>
      <c r="C16" s="51"/>
      <c r="D16" s="51"/>
      <c r="E16" s="51"/>
      <c r="F16" s="185"/>
      <c r="G16" s="12"/>
      <c r="H16" s="179"/>
      <c r="I16" s="74"/>
      <c r="J16" s="73">
        <f>SUM(J10:J15)</f>
        <v>1761724</v>
      </c>
      <c r="K16" s="74"/>
      <c r="L16" s="73">
        <f>SUM(L10:L15)</f>
        <v>1223876</v>
      </c>
      <c r="M16" s="75"/>
      <c r="N16" s="73">
        <f>SUM(N10:N15)</f>
        <v>1361692</v>
      </c>
    </row>
    <row r="17" spans="1:14" s="2" customFormat="1" ht="22.5" customHeight="1">
      <c r="A17" s="51"/>
      <c r="B17" s="51"/>
      <c r="C17" s="51"/>
      <c r="D17" s="51"/>
      <c r="E17" s="51"/>
      <c r="F17" s="185"/>
      <c r="G17" s="12"/>
      <c r="H17" s="41"/>
      <c r="I17" s="74"/>
      <c r="J17" s="41"/>
      <c r="K17" s="74"/>
      <c r="L17" s="41"/>
      <c r="M17" s="75"/>
      <c r="N17" s="41"/>
    </row>
    <row r="18" spans="1:14" ht="22.5" customHeight="1">
      <c r="A18" s="47" t="s">
        <v>5</v>
      </c>
      <c r="F18" s="183"/>
      <c r="H18" s="66"/>
      <c r="I18" s="66"/>
      <c r="J18" s="66"/>
      <c r="K18" s="66"/>
      <c r="L18" s="68"/>
      <c r="M18" s="67"/>
      <c r="N18" s="68"/>
    </row>
    <row r="19" spans="1:14" ht="22.5" customHeight="1">
      <c r="A19" s="49" t="s">
        <v>93</v>
      </c>
      <c r="F19" s="183" t="s">
        <v>195</v>
      </c>
      <c r="H19" s="177"/>
      <c r="I19" s="66"/>
      <c r="J19" s="66">
        <v>4397</v>
      </c>
      <c r="K19" s="66"/>
      <c r="L19" s="69">
        <v>0</v>
      </c>
      <c r="M19" s="67"/>
      <c r="N19" s="66">
        <v>2574</v>
      </c>
    </row>
    <row r="20" spans="1:14" ht="22.5" customHeight="1">
      <c r="A20" s="49" t="s">
        <v>78</v>
      </c>
      <c r="F20" s="186">
        <v>9</v>
      </c>
      <c r="H20" s="177"/>
      <c r="I20" s="66"/>
      <c r="J20" s="66">
        <v>75023</v>
      </c>
      <c r="K20" s="66"/>
      <c r="L20" s="72">
        <v>1050</v>
      </c>
      <c r="M20" s="72"/>
      <c r="N20" s="66">
        <v>9150</v>
      </c>
    </row>
    <row r="21" spans="1:14" ht="22.5" customHeight="1">
      <c r="A21" s="49" t="s">
        <v>77</v>
      </c>
      <c r="F21" s="186">
        <v>10</v>
      </c>
      <c r="H21" s="177"/>
      <c r="I21" s="66"/>
      <c r="J21" s="66">
        <v>0</v>
      </c>
      <c r="K21" s="66"/>
      <c r="L21" s="72">
        <v>746492</v>
      </c>
      <c r="M21" s="67"/>
      <c r="N21" s="66">
        <v>484407</v>
      </c>
    </row>
    <row r="22" spans="1:14" ht="22.5" customHeight="1">
      <c r="A22" s="49" t="s">
        <v>81</v>
      </c>
      <c r="F22" s="186"/>
      <c r="H22" s="177"/>
      <c r="I22" s="66"/>
      <c r="J22" s="66"/>
      <c r="K22" s="66"/>
      <c r="L22" s="72"/>
      <c r="M22" s="72"/>
      <c r="N22" s="66"/>
    </row>
    <row r="23" spans="1:14" ht="22.5" customHeight="1">
      <c r="B23" s="49" t="s">
        <v>92</v>
      </c>
      <c r="C23" s="3"/>
      <c r="F23" s="186">
        <v>5</v>
      </c>
      <c r="H23" s="177"/>
      <c r="I23" s="66"/>
      <c r="J23" s="66">
        <v>18743</v>
      </c>
      <c r="K23" s="66"/>
      <c r="L23" s="72">
        <v>992846</v>
      </c>
      <c r="M23" s="72"/>
      <c r="N23" s="66">
        <v>833069</v>
      </c>
    </row>
    <row r="24" spans="1:14" ht="22.5" customHeight="1">
      <c r="A24" s="49" t="s">
        <v>79</v>
      </c>
      <c r="F24" s="186">
        <v>11</v>
      </c>
      <c r="H24" s="177"/>
      <c r="I24" s="66"/>
      <c r="J24" s="66">
        <v>997428</v>
      </c>
      <c r="K24" s="66"/>
      <c r="L24" s="69">
        <v>809802</v>
      </c>
      <c r="M24" s="67"/>
      <c r="N24" s="66">
        <v>956686</v>
      </c>
    </row>
    <row r="25" spans="1:14" ht="22.5" customHeight="1">
      <c r="A25" s="49" t="s">
        <v>94</v>
      </c>
      <c r="F25" s="186">
        <v>11</v>
      </c>
      <c r="H25" s="177"/>
      <c r="I25" s="66"/>
      <c r="J25" s="66">
        <v>327912</v>
      </c>
      <c r="K25" s="66"/>
      <c r="L25" s="69">
        <v>0</v>
      </c>
      <c r="M25" s="67"/>
      <c r="N25" s="66">
        <v>0</v>
      </c>
    </row>
    <row r="26" spans="1:14" ht="22.5" customHeight="1">
      <c r="A26" s="49" t="s">
        <v>82</v>
      </c>
      <c r="F26" s="186"/>
      <c r="H26" s="177"/>
      <c r="I26" s="66"/>
      <c r="J26" s="66"/>
      <c r="K26" s="66"/>
      <c r="L26" s="69"/>
      <c r="M26" s="67"/>
      <c r="N26" s="66"/>
    </row>
    <row r="27" spans="1:14" ht="22.5" customHeight="1">
      <c r="A27" s="3"/>
      <c r="B27" s="49" t="s">
        <v>83</v>
      </c>
      <c r="C27" s="3"/>
      <c r="F27" s="186">
        <v>11</v>
      </c>
      <c r="H27" s="177"/>
      <c r="I27" s="66"/>
      <c r="J27" s="66">
        <v>1840732</v>
      </c>
      <c r="K27" s="66"/>
      <c r="L27" s="69">
        <v>0</v>
      </c>
      <c r="M27" s="67"/>
      <c r="N27" s="66">
        <v>0</v>
      </c>
    </row>
    <row r="28" spans="1:14" ht="22.5" customHeight="1">
      <c r="A28" s="49" t="s">
        <v>84</v>
      </c>
      <c r="F28" s="186">
        <v>11</v>
      </c>
      <c r="H28" s="177"/>
      <c r="I28" s="66"/>
      <c r="J28" s="66">
        <v>456503</v>
      </c>
      <c r="K28" s="66"/>
      <c r="L28" s="69">
        <v>42885</v>
      </c>
      <c r="M28" s="67"/>
      <c r="N28" s="66">
        <v>19225</v>
      </c>
    </row>
    <row r="29" spans="1:14" ht="22.5" customHeight="1">
      <c r="A29" s="49" t="s">
        <v>49</v>
      </c>
      <c r="F29" s="184"/>
      <c r="H29" s="177"/>
      <c r="I29" s="66"/>
      <c r="J29" s="66">
        <v>84495</v>
      </c>
      <c r="K29" s="66"/>
      <c r="L29" s="69">
        <v>4500</v>
      </c>
      <c r="M29" s="67"/>
      <c r="N29" s="66">
        <v>15220</v>
      </c>
    </row>
    <row r="30" spans="1:14" ht="22.5" customHeight="1">
      <c r="A30" s="49" t="s">
        <v>55</v>
      </c>
      <c r="F30" s="183"/>
      <c r="H30" s="177"/>
      <c r="I30" s="66"/>
      <c r="J30" s="66">
        <v>22761</v>
      </c>
      <c r="K30" s="66"/>
      <c r="L30" s="69">
        <v>11609</v>
      </c>
      <c r="M30" s="67"/>
      <c r="N30" s="66">
        <v>13210</v>
      </c>
    </row>
    <row r="31" spans="1:14" s="2" customFormat="1" ht="22.5" customHeight="1">
      <c r="A31" s="51" t="s">
        <v>6</v>
      </c>
      <c r="B31" s="51"/>
      <c r="C31" s="51"/>
      <c r="D31" s="51"/>
      <c r="E31" s="51"/>
      <c r="F31" s="185"/>
      <c r="G31" s="12"/>
      <c r="H31" s="179"/>
      <c r="I31" s="74"/>
      <c r="J31" s="73">
        <f>SUM(J19:J30)</f>
        <v>3827994</v>
      </c>
      <c r="K31" s="74"/>
      <c r="L31" s="73">
        <f>SUM(L19:L30)</f>
        <v>2609184</v>
      </c>
      <c r="M31" s="75"/>
      <c r="N31" s="73">
        <f>SUM(N19:N30)</f>
        <v>2333541</v>
      </c>
    </row>
    <row r="32" spans="1:14" s="2" customFormat="1" ht="12" customHeight="1">
      <c r="A32" s="51"/>
      <c r="B32" s="51"/>
      <c r="C32" s="51"/>
      <c r="D32" s="51"/>
      <c r="E32" s="51"/>
      <c r="F32" s="185"/>
      <c r="G32" s="12"/>
      <c r="H32" s="180"/>
      <c r="I32" s="76"/>
      <c r="J32" s="41"/>
      <c r="K32" s="76"/>
      <c r="L32" s="41"/>
      <c r="M32" s="41"/>
      <c r="N32" s="41"/>
    </row>
    <row r="33" spans="1:14" s="2" customFormat="1" ht="22.5" customHeight="1" thickBot="1">
      <c r="A33" s="51" t="s">
        <v>7</v>
      </c>
      <c r="B33" s="51"/>
      <c r="C33" s="51"/>
      <c r="D33" s="51"/>
      <c r="E33" s="51"/>
      <c r="F33" s="185"/>
      <c r="G33" s="12"/>
      <c r="H33" s="181"/>
      <c r="I33" s="74"/>
      <c r="J33" s="77">
        <f>SUM(J16+J31)</f>
        <v>5589718</v>
      </c>
      <c r="K33" s="74"/>
      <c r="L33" s="77">
        <f>SUM(L16+L31)</f>
        <v>3833060</v>
      </c>
      <c r="M33" s="75"/>
      <c r="N33" s="77">
        <f>SUM(N16+N31)</f>
        <v>3695233</v>
      </c>
    </row>
    <row r="34" spans="1:14" s="2" customFormat="1" ht="22.5" customHeight="1" thickTop="1">
      <c r="A34" s="53"/>
      <c r="B34" s="53"/>
      <c r="C34" s="53"/>
      <c r="D34" s="53"/>
      <c r="E34" s="53"/>
      <c r="F34" s="54"/>
      <c r="G34" s="4"/>
      <c r="H34" s="17"/>
      <c r="I34" s="17"/>
      <c r="J34" s="17"/>
      <c r="K34" s="17"/>
      <c r="L34" s="17"/>
      <c r="M34" s="17"/>
      <c r="N34" s="17"/>
    </row>
    <row r="35" spans="1:14" s="1" customFormat="1" ht="22.5" customHeight="1">
      <c r="A35" s="65" t="s">
        <v>50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 s="5" customFormat="1" ht="22.5" customHeight="1">
      <c r="A36" s="65" t="s">
        <v>67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s="13" customFormat="1" ht="22.5" customHeight="1">
      <c r="A37" s="42"/>
      <c r="B37" s="42"/>
      <c r="C37" s="42"/>
      <c r="D37" s="42"/>
      <c r="E37" s="42"/>
      <c r="F37" s="43"/>
      <c r="G37" s="107"/>
      <c r="H37" s="106"/>
      <c r="I37" s="106"/>
      <c r="J37" s="106"/>
      <c r="K37" s="106"/>
      <c r="L37" s="106"/>
      <c r="M37" s="106"/>
      <c r="N37" s="106"/>
    </row>
    <row r="38" spans="1:14" s="13" customFormat="1" ht="22.5" customHeight="1">
      <c r="A38" s="42"/>
      <c r="B38" s="42"/>
      <c r="C38" s="42"/>
      <c r="D38" s="42"/>
      <c r="E38" s="42"/>
      <c r="F38" s="43"/>
      <c r="G38" s="107"/>
      <c r="H38" s="339" t="s">
        <v>14</v>
      </c>
      <c r="I38" s="339"/>
      <c r="J38" s="339"/>
      <c r="K38" s="106"/>
      <c r="L38" s="339" t="s">
        <v>15</v>
      </c>
      <c r="M38" s="339"/>
      <c r="N38" s="339"/>
    </row>
    <row r="39" spans="1:14" s="13" customFormat="1" ht="22.5" customHeight="1">
      <c r="G39" s="18"/>
      <c r="H39" s="338" t="s">
        <v>69</v>
      </c>
      <c r="I39" s="338"/>
      <c r="J39" s="338"/>
      <c r="K39" s="20"/>
      <c r="L39" s="338" t="s">
        <v>69</v>
      </c>
      <c r="M39" s="338"/>
      <c r="N39" s="338"/>
    </row>
    <row r="40" spans="1:14" s="13" customFormat="1" ht="25.5" customHeight="1">
      <c r="A40" s="55" t="s">
        <v>8</v>
      </c>
      <c r="B40" s="45"/>
      <c r="C40" s="45"/>
      <c r="D40" s="45"/>
      <c r="E40" s="45"/>
      <c r="F40" s="182" t="s">
        <v>1</v>
      </c>
      <c r="G40" s="18"/>
      <c r="H40" s="24">
        <v>2559</v>
      </c>
      <c r="I40" s="22"/>
      <c r="J40" s="86">
        <v>2558</v>
      </c>
      <c r="K40" s="22"/>
      <c r="L40" s="24">
        <v>2559</v>
      </c>
      <c r="M40" s="23"/>
      <c r="N40" s="86">
        <v>2558</v>
      </c>
    </row>
    <row r="41" spans="1:14" s="13" customFormat="1" ht="22.5" customHeight="1">
      <c r="A41" s="46"/>
      <c r="B41" s="45"/>
      <c r="C41" s="45"/>
      <c r="D41" s="45"/>
      <c r="E41" s="45"/>
      <c r="F41" s="182"/>
      <c r="G41" s="18"/>
      <c r="H41" s="19"/>
      <c r="I41" s="19"/>
      <c r="J41" s="19" t="s">
        <v>90</v>
      </c>
      <c r="K41" s="19"/>
      <c r="L41" s="19"/>
      <c r="M41" s="19"/>
      <c r="N41" s="19" t="s">
        <v>90</v>
      </c>
    </row>
    <row r="42" spans="1:14" s="13" customFormat="1" ht="22.5" customHeight="1">
      <c r="A42" s="46"/>
      <c r="B42" s="45"/>
      <c r="C42" s="45"/>
      <c r="D42" s="45"/>
      <c r="E42" s="45"/>
      <c r="F42" s="182"/>
      <c r="G42" s="18"/>
      <c r="H42" s="337" t="s">
        <v>70</v>
      </c>
      <c r="I42" s="337"/>
      <c r="J42" s="337"/>
      <c r="K42" s="337"/>
      <c r="L42" s="337"/>
      <c r="M42" s="337"/>
      <c r="N42" s="337"/>
    </row>
    <row r="43" spans="1:14" ht="22.5" customHeight="1">
      <c r="A43" s="47" t="s">
        <v>9</v>
      </c>
      <c r="F43" s="183"/>
      <c r="H43" s="28"/>
      <c r="I43" s="28"/>
      <c r="J43" s="28"/>
      <c r="K43" s="28"/>
      <c r="L43" s="29"/>
      <c r="M43" s="30"/>
      <c r="N43" s="29"/>
    </row>
    <row r="44" spans="1:14" ht="22.5" customHeight="1">
      <c r="A44" s="49" t="s">
        <v>40</v>
      </c>
      <c r="F44" s="184" t="s">
        <v>91</v>
      </c>
      <c r="H44" s="177"/>
      <c r="I44" s="66"/>
      <c r="J44" s="66">
        <v>390644</v>
      </c>
      <c r="K44" s="66"/>
      <c r="L44" s="69">
        <v>52683</v>
      </c>
      <c r="M44" s="67"/>
      <c r="N44" s="66">
        <v>120052</v>
      </c>
    </row>
    <row r="45" spans="1:14" ht="22.5" customHeight="1">
      <c r="A45" s="49" t="s">
        <v>96</v>
      </c>
      <c r="F45" s="184"/>
      <c r="H45" s="177"/>
      <c r="I45" s="66"/>
      <c r="J45" s="66"/>
      <c r="K45" s="66"/>
      <c r="L45" s="69"/>
      <c r="M45" s="67"/>
      <c r="N45" s="66"/>
    </row>
    <row r="46" spans="1:14" ht="22.5" customHeight="1">
      <c r="B46" s="49" t="s">
        <v>95</v>
      </c>
      <c r="F46" s="184"/>
      <c r="H46" s="177"/>
      <c r="I46" s="66"/>
      <c r="J46" s="66">
        <v>369003</v>
      </c>
      <c r="K46" s="66"/>
      <c r="L46" s="69">
        <v>0</v>
      </c>
      <c r="M46" s="67"/>
      <c r="N46" s="69">
        <v>0</v>
      </c>
    </row>
    <row r="47" spans="1:14" ht="22.5" customHeight="1">
      <c r="A47" s="49" t="s">
        <v>65</v>
      </c>
      <c r="F47" s="184"/>
      <c r="H47" s="177"/>
      <c r="I47" s="66"/>
      <c r="J47" s="66"/>
      <c r="K47" s="66"/>
      <c r="L47" s="69"/>
      <c r="M47" s="67"/>
      <c r="N47" s="69"/>
    </row>
    <row r="48" spans="1:14" ht="22.5" customHeight="1">
      <c r="A48" s="3"/>
      <c r="B48" s="49" t="s">
        <v>60</v>
      </c>
      <c r="F48" s="186">
        <v>12</v>
      </c>
      <c r="H48" s="177"/>
      <c r="I48" s="66"/>
      <c r="J48" s="66">
        <v>309247</v>
      </c>
      <c r="K48" s="66"/>
      <c r="L48" s="69">
        <v>190550</v>
      </c>
      <c r="M48" s="67"/>
      <c r="N48" s="66">
        <v>98170</v>
      </c>
    </row>
    <row r="49" spans="1:14" ht="22.5" customHeight="1">
      <c r="A49" s="49" t="s">
        <v>97</v>
      </c>
      <c r="F49" s="183"/>
      <c r="H49" s="177"/>
      <c r="I49" s="66"/>
      <c r="J49" s="78"/>
      <c r="K49" s="66"/>
      <c r="M49" s="67"/>
      <c r="N49" s="66"/>
    </row>
    <row r="50" spans="1:14" ht="22.5" customHeight="1">
      <c r="B50" s="49" t="s">
        <v>60</v>
      </c>
      <c r="F50" s="184" t="s">
        <v>196</v>
      </c>
      <c r="H50" s="177"/>
      <c r="I50" s="66"/>
      <c r="J50" s="66">
        <v>31324</v>
      </c>
      <c r="K50" s="66"/>
      <c r="L50" s="78">
        <v>18336</v>
      </c>
      <c r="M50" s="67"/>
      <c r="N50" s="66">
        <v>22537</v>
      </c>
    </row>
    <row r="51" spans="1:14" ht="22.5" customHeight="1">
      <c r="A51" s="49" t="s">
        <v>18</v>
      </c>
      <c r="F51" s="183"/>
      <c r="H51" s="177"/>
      <c r="I51" s="66"/>
      <c r="J51" s="66">
        <v>568</v>
      </c>
      <c r="K51" s="66"/>
      <c r="L51" s="69">
        <v>0</v>
      </c>
      <c r="M51" s="67"/>
      <c r="N51" s="66">
        <v>0</v>
      </c>
    </row>
    <row r="52" spans="1:14" s="2" customFormat="1" ht="22.5" customHeight="1">
      <c r="A52" s="51" t="s">
        <v>10</v>
      </c>
      <c r="B52" s="51"/>
      <c r="C52" s="51"/>
      <c r="D52" s="51"/>
      <c r="E52" s="51"/>
      <c r="F52" s="183"/>
      <c r="G52" s="12"/>
      <c r="H52" s="179"/>
      <c r="I52" s="74"/>
      <c r="J52" s="73">
        <f>SUM(J44:J51)</f>
        <v>1100786</v>
      </c>
      <c r="K52" s="74"/>
      <c r="L52" s="73">
        <f>SUM(L44:L51)</f>
        <v>261569</v>
      </c>
      <c r="M52" s="75"/>
      <c r="N52" s="73">
        <f>SUM(N44:N51)</f>
        <v>240759</v>
      </c>
    </row>
    <row r="53" spans="1:14" s="2" customFormat="1" ht="22.5" customHeight="1">
      <c r="A53" s="51"/>
      <c r="B53" s="51"/>
      <c r="C53" s="51"/>
      <c r="D53" s="51"/>
      <c r="E53" s="51"/>
      <c r="F53" s="183"/>
      <c r="G53" s="12"/>
      <c r="H53" s="41"/>
      <c r="I53" s="74"/>
      <c r="J53" s="41"/>
      <c r="K53" s="74"/>
      <c r="L53" s="41"/>
      <c r="M53" s="75"/>
      <c r="N53" s="41"/>
    </row>
    <row r="54" spans="1:14" ht="22.5" customHeight="1">
      <c r="A54" s="47" t="s">
        <v>34</v>
      </c>
      <c r="F54" s="183"/>
      <c r="H54" s="66"/>
      <c r="I54" s="66"/>
      <c r="J54" s="66"/>
      <c r="K54" s="66"/>
      <c r="L54" s="68"/>
      <c r="M54" s="67"/>
      <c r="N54" s="68"/>
    </row>
    <row r="55" spans="1:14" ht="22.5" customHeight="1">
      <c r="A55" s="49" t="s">
        <v>98</v>
      </c>
      <c r="F55" s="183"/>
      <c r="H55" s="177"/>
      <c r="I55" s="66"/>
      <c r="J55" s="66">
        <v>47785</v>
      </c>
      <c r="K55" s="66"/>
      <c r="L55" s="68">
        <v>0</v>
      </c>
      <c r="M55" s="67"/>
      <c r="N55" s="68">
        <v>0</v>
      </c>
    </row>
    <row r="56" spans="1:14" ht="22.5" customHeight="1">
      <c r="A56" s="49" t="s">
        <v>101</v>
      </c>
      <c r="F56" s="184"/>
      <c r="H56" s="177"/>
      <c r="I56" s="66"/>
      <c r="J56" s="66"/>
      <c r="K56" s="66"/>
      <c r="L56" s="68"/>
      <c r="M56" s="67"/>
      <c r="N56" s="68"/>
    </row>
    <row r="57" spans="1:14" ht="22.5" customHeight="1">
      <c r="B57" s="49" t="s">
        <v>83</v>
      </c>
      <c r="F57" s="184"/>
      <c r="H57" s="177"/>
      <c r="I57" s="66"/>
      <c r="J57" s="66">
        <v>1146566</v>
      </c>
      <c r="K57" s="66"/>
      <c r="L57" s="68">
        <v>0</v>
      </c>
      <c r="M57" s="67"/>
      <c r="N57" s="68">
        <v>0</v>
      </c>
    </row>
    <row r="58" spans="1:14" ht="22.5" customHeight="1">
      <c r="A58" s="49" t="s">
        <v>65</v>
      </c>
      <c r="F58" s="184" t="s">
        <v>196</v>
      </c>
      <c r="H58" s="177"/>
      <c r="I58" s="66"/>
      <c r="J58" s="66">
        <v>342220</v>
      </c>
      <c r="K58" s="66"/>
      <c r="L58" s="68">
        <v>364980</v>
      </c>
      <c r="M58" s="67"/>
      <c r="N58" s="68">
        <v>342220</v>
      </c>
    </row>
    <row r="59" spans="1:14" ht="22.5" customHeight="1">
      <c r="A59" s="49" t="s">
        <v>61</v>
      </c>
      <c r="F59" s="184" t="s">
        <v>196</v>
      </c>
      <c r="H59" s="177"/>
      <c r="I59" s="66"/>
      <c r="J59" s="66">
        <v>65838</v>
      </c>
      <c r="K59" s="66"/>
      <c r="L59" s="79">
        <v>40763</v>
      </c>
      <c r="M59" s="67"/>
      <c r="N59" s="68">
        <v>59185</v>
      </c>
    </row>
    <row r="60" spans="1:14" ht="22.5" customHeight="1">
      <c r="A60" s="49" t="s">
        <v>48</v>
      </c>
      <c r="F60" s="186" t="s">
        <v>197</v>
      </c>
      <c r="H60" s="177"/>
      <c r="I60" s="66"/>
      <c r="J60" s="66">
        <v>99854</v>
      </c>
      <c r="K60" s="66"/>
      <c r="L60" s="79">
        <v>68993</v>
      </c>
      <c r="M60" s="67"/>
      <c r="N60" s="66">
        <v>93990</v>
      </c>
    </row>
    <row r="61" spans="1:14" s="2" customFormat="1" ht="22.5" customHeight="1">
      <c r="A61" s="51" t="s">
        <v>36</v>
      </c>
      <c r="B61" s="51"/>
      <c r="C61" s="51"/>
      <c r="D61" s="51"/>
      <c r="E61" s="51"/>
      <c r="F61" s="183"/>
      <c r="G61" s="12"/>
      <c r="H61" s="179"/>
      <c r="I61" s="74"/>
      <c r="J61" s="73">
        <f>SUM(J55:J60)</f>
        <v>1702263</v>
      </c>
      <c r="K61" s="74"/>
      <c r="L61" s="73">
        <f>SUM(L55:L60)</f>
        <v>474736</v>
      </c>
      <c r="M61" s="75"/>
      <c r="N61" s="73">
        <f>SUM(N55:N60)</f>
        <v>495395</v>
      </c>
    </row>
    <row r="62" spans="1:14" s="2" customFormat="1" ht="22.5" customHeight="1">
      <c r="A62" s="51"/>
      <c r="B62" s="51"/>
      <c r="C62" s="51"/>
      <c r="D62" s="51"/>
      <c r="E62" s="51"/>
      <c r="F62" s="183"/>
      <c r="G62" s="12"/>
      <c r="H62" s="41"/>
      <c r="I62" s="76"/>
      <c r="J62" s="41"/>
      <c r="K62" s="76"/>
      <c r="L62" s="41"/>
      <c r="M62" s="41"/>
      <c r="N62" s="41"/>
    </row>
    <row r="63" spans="1:14" s="2" customFormat="1" ht="22.5" customHeight="1">
      <c r="A63" s="51" t="s">
        <v>35</v>
      </c>
      <c r="B63" s="51"/>
      <c r="C63" s="51"/>
      <c r="D63" s="51"/>
      <c r="E63" s="51"/>
      <c r="F63" s="183"/>
      <c r="G63" s="12"/>
      <c r="H63" s="188">
        <f>SUM(H52+H61)</f>
        <v>0</v>
      </c>
      <c r="I63" s="74"/>
      <c r="J63" s="80">
        <f>SUM(J52+J61)</f>
        <v>2803049</v>
      </c>
      <c r="K63" s="74"/>
      <c r="L63" s="80">
        <f>SUM(L52+L61)</f>
        <v>736305</v>
      </c>
      <c r="M63" s="75"/>
      <c r="N63" s="80">
        <f>SUM(N52+N61)</f>
        <v>736154</v>
      </c>
    </row>
    <row r="64" spans="1:14" s="2" customFormat="1" ht="22.5" customHeight="1">
      <c r="A64" s="51"/>
      <c r="B64" s="51"/>
      <c r="C64" s="51"/>
      <c r="D64" s="51"/>
      <c r="E64" s="51"/>
      <c r="F64" s="50"/>
      <c r="G64" s="12"/>
      <c r="H64" s="33"/>
      <c r="I64" s="31"/>
      <c r="J64" s="33"/>
      <c r="K64" s="31"/>
      <c r="L64" s="33"/>
      <c r="M64" s="32"/>
      <c r="N64" s="33"/>
    </row>
    <row r="65" spans="1:14" s="1" customFormat="1" ht="22.5" customHeight="1">
      <c r="A65" s="65" t="s">
        <v>50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</row>
    <row r="66" spans="1:14" s="5" customFormat="1" ht="22.5" customHeight="1">
      <c r="A66" s="65" t="s">
        <v>67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</row>
    <row r="67" spans="1:14" s="13" customFormat="1" ht="22.5" customHeight="1">
      <c r="A67" s="42"/>
      <c r="B67" s="42"/>
      <c r="C67" s="42"/>
      <c r="D67" s="42"/>
      <c r="E67" s="42"/>
      <c r="F67" s="43"/>
      <c r="G67" s="107"/>
      <c r="H67" s="106"/>
      <c r="I67" s="106"/>
      <c r="J67" s="106"/>
      <c r="K67" s="106"/>
      <c r="L67" s="106"/>
      <c r="M67" s="106"/>
      <c r="N67" s="106"/>
    </row>
    <row r="68" spans="1:14" s="13" customFormat="1" ht="22.5" customHeight="1">
      <c r="A68" s="42"/>
      <c r="B68" s="42"/>
      <c r="C68" s="42"/>
      <c r="D68" s="42"/>
      <c r="E68" s="42"/>
      <c r="F68" s="189"/>
      <c r="G68" s="107"/>
      <c r="H68" s="339" t="s">
        <v>14</v>
      </c>
      <c r="I68" s="339"/>
      <c r="J68" s="339"/>
      <c r="K68" s="106"/>
      <c r="L68" s="339" t="s">
        <v>15</v>
      </c>
      <c r="M68" s="339"/>
      <c r="N68" s="339"/>
    </row>
    <row r="69" spans="1:14" s="13" customFormat="1" ht="22.5" customHeight="1">
      <c r="F69" s="190"/>
      <c r="G69" s="18"/>
      <c r="H69" s="338" t="s">
        <v>69</v>
      </c>
      <c r="I69" s="338"/>
      <c r="J69" s="338"/>
      <c r="K69" s="20"/>
      <c r="L69" s="338" t="s">
        <v>69</v>
      </c>
      <c r="M69" s="338"/>
      <c r="N69" s="338"/>
    </row>
    <row r="70" spans="1:14" s="13" customFormat="1" ht="25.5" customHeight="1">
      <c r="A70" s="55" t="s">
        <v>8</v>
      </c>
      <c r="B70" s="45"/>
      <c r="C70" s="45"/>
      <c r="D70" s="45"/>
      <c r="E70" s="45"/>
      <c r="F70" s="182" t="s">
        <v>1</v>
      </c>
      <c r="G70" s="18"/>
      <c r="H70" s="24">
        <v>2559</v>
      </c>
      <c r="I70" s="22"/>
      <c r="J70" s="86">
        <v>2558</v>
      </c>
      <c r="K70" s="22"/>
      <c r="L70" s="86">
        <v>2559</v>
      </c>
      <c r="M70" s="23"/>
      <c r="N70" s="86">
        <v>2558</v>
      </c>
    </row>
    <row r="71" spans="1:14" s="13" customFormat="1" ht="22.5" customHeight="1">
      <c r="A71" s="46"/>
      <c r="B71" s="45"/>
      <c r="C71" s="45"/>
      <c r="D71" s="45"/>
      <c r="E71" s="45"/>
      <c r="F71" s="182"/>
      <c r="G71" s="18"/>
      <c r="H71" s="19"/>
      <c r="I71" s="19"/>
      <c r="J71" s="19" t="s">
        <v>90</v>
      </c>
      <c r="K71" s="19"/>
      <c r="L71" s="19"/>
      <c r="M71" s="19"/>
      <c r="N71" s="19" t="s">
        <v>90</v>
      </c>
    </row>
    <row r="72" spans="1:14" s="13" customFormat="1" ht="22.5" customHeight="1">
      <c r="A72" s="46"/>
      <c r="B72" s="45"/>
      <c r="C72" s="45"/>
      <c r="D72" s="45"/>
      <c r="E72" s="45"/>
      <c r="F72" s="182"/>
      <c r="G72" s="18"/>
      <c r="H72" s="337" t="s">
        <v>70</v>
      </c>
      <c r="I72" s="337"/>
      <c r="J72" s="337"/>
      <c r="K72" s="337"/>
      <c r="L72" s="337"/>
      <c r="M72" s="337"/>
      <c r="N72" s="337"/>
    </row>
    <row r="73" spans="1:14" ht="22.5" customHeight="1">
      <c r="A73" s="47" t="s">
        <v>11</v>
      </c>
      <c r="F73" s="183"/>
      <c r="L73" s="10"/>
      <c r="M73" s="9"/>
      <c r="N73" s="10"/>
    </row>
    <row r="74" spans="1:14" ht="22.5" customHeight="1">
      <c r="A74" s="49" t="s">
        <v>12</v>
      </c>
      <c r="F74" s="186">
        <v>14</v>
      </c>
      <c r="H74" s="66"/>
      <c r="I74" s="66"/>
      <c r="J74" s="66"/>
      <c r="K74" s="66"/>
      <c r="L74" s="67"/>
      <c r="M74" s="68"/>
      <c r="N74" s="67"/>
    </row>
    <row r="75" spans="1:14" ht="22.5" customHeight="1" thickBot="1">
      <c r="B75" s="49" t="s">
        <v>41</v>
      </c>
      <c r="F75" s="183"/>
      <c r="H75" s="191"/>
      <c r="I75" s="66"/>
      <c r="J75" s="81">
        <v>452094</v>
      </c>
      <c r="K75" s="66"/>
      <c r="L75" s="81">
        <v>452094</v>
      </c>
      <c r="M75" s="66"/>
      <c r="N75" s="82">
        <v>452094</v>
      </c>
    </row>
    <row r="76" spans="1:14" ht="22.5" customHeight="1" thickTop="1">
      <c r="B76" s="49" t="s">
        <v>42</v>
      </c>
      <c r="C76" s="3"/>
      <c r="F76" s="183"/>
      <c r="H76" s="178"/>
      <c r="I76" s="72"/>
      <c r="J76" s="72">
        <v>417255</v>
      </c>
      <c r="K76" s="72"/>
      <c r="L76" s="68">
        <v>417255</v>
      </c>
      <c r="M76" s="67"/>
      <c r="N76" s="67">
        <v>417255</v>
      </c>
    </row>
    <row r="77" spans="1:14" ht="22.5" customHeight="1">
      <c r="A77" s="49" t="s">
        <v>88</v>
      </c>
      <c r="B77" s="3"/>
      <c r="F77" s="183"/>
      <c r="H77" s="177"/>
      <c r="I77" s="66"/>
      <c r="J77" s="66">
        <v>1840525</v>
      </c>
      <c r="K77" s="66"/>
      <c r="L77" s="69">
        <v>1840525</v>
      </c>
      <c r="M77" s="69"/>
      <c r="N77" s="69">
        <v>1840525</v>
      </c>
    </row>
    <row r="78" spans="1:14" ht="22.5" customHeight="1">
      <c r="A78" s="49" t="s">
        <v>191</v>
      </c>
      <c r="B78" s="3"/>
      <c r="F78" s="183"/>
      <c r="H78" s="66"/>
      <c r="I78" s="66"/>
      <c r="J78" s="66"/>
      <c r="K78" s="66"/>
      <c r="L78" s="69"/>
      <c r="M78" s="69"/>
      <c r="N78" s="69"/>
    </row>
    <row r="79" spans="1:14" ht="22.5" customHeight="1">
      <c r="A79" s="3"/>
      <c r="B79" s="176" t="s">
        <v>192</v>
      </c>
      <c r="D79" s="3"/>
      <c r="F79" s="186">
        <v>4</v>
      </c>
      <c r="G79" s="109"/>
      <c r="H79" s="178"/>
      <c r="I79" s="72"/>
      <c r="J79" s="72">
        <v>0</v>
      </c>
      <c r="K79" s="72"/>
      <c r="L79" s="79">
        <v>0</v>
      </c>
      <c r="M79" s="68"/>
      <c r="N79" s="79">
        <v>0</v>
      </c>
    </row>
    <row r="80" spans="1:14" ht="22.5" customHeight="1">
      <c r="A80" s="49" t="s">
        <v>16</v>
      </c>
      <c r="B80" s="3"/>
      <c r="F80" s="183"/>
      <c r="H80" s="66"/>
      <c r="I80" s="66"/>
      <c r="J80" s="66"/>
      <c r="K80" s="66"/>
      <c r="L80" s="67"/>
      <c r="M80" s="67"/>
      <c r="N80" s="67"/>
    </row>
    <row r="81" spans="1:14" ht="22.5" customHeight="1">
      <c r="B81" s="49" t="s">
        <v>43</v>
      </c>
      <c r="D81" s="3"/>
      <c r="F81" s="183"/>
      <c r="H81" s="66"/>
      <c r="I81" s="66"/>
      <c r="J81" s="66"/>
      <c r="K81" s="66"/>
      <c r="L81" s="67"/>
      <c r="M81" s="67"/>
      <c r="N81" s="67"/>
    </row>
    <row r="82" spans="1:14" ht="22.5" customHeight="1">
      <c r="C82" s="49" t="s">
        <v>44</v>
      </c>
      <c r="D82" s="3"/>
      <c r="F82" s="182"/>
      <c r="G82" s="109"/>
      <c r="H82" s="178"/>
      <c r="I82" s="72"/>
      <c r="J82" s="72">
        <v>41723</v>
      </c>
      <c r="K82" s="72"/>
      <c r="L82" s="187"/>
      <c r="M82" s="79"/>
      <c r="N82" s="79">
        <v>41723</v>
      </c>
    </row>
    <row r="83" spans="1:14" ht="22.5" customHeight="1">
      <c r="B83" s="49" t="s">
        <v>19</v>
      </c>
      <c r="D83" s="3"/>
      <c r="F83" s="182"/>
      <c r="G83" s="109"/>
      <c r="H83" s="178"/>
      <c r="I83" s="72"/>
      <c r="J83" s="72">
        <v>459221</v>
      </c>
      <c r="K83" s="72"/>
      <c r="L83" s="187"/>
      <c r="M83" s="68"/>
      <c r="N83" s="79">
        <v>648015</v>
      </c>
    </row>
    <row r="84" spans="1:14" ht="22.5" customHeight="1">
      <c r="A84" s="49" t="s">
        <v>85</v>
      </c>
      <c r="D84" s="3"/>
      <c r="F84" s="183"/>
      <c r="H84" s="177"/>
      <c r="I84" s="66"/>
      <c r="J84" s="66">
        <v>9826</v>
      </c>
      <c r="K84" s="66"/>
      <c r="L84" s="187"/>
      <c r="M84" s="67"/>
      <c r="N84" s="79">
        <v>11561</v>
      </c>
    </row>
    <row r="85" spans="1:14" s="2" customFormat="1" ht="22.5" customHeight="1">
      <c r="A85" s="51" t="s">
        <v>59</v>
      </c>
      <c r="B85" s="51"/>
      <c r="C85" s="51"/>
      <c r="D85" s="51"/>
      <c r="E85" s="51"/>
      <c r="F85" s="185"/>
      <c r="G85" s="12"/>
      <c r="H85" s="192"/>
      <c r="I85" s="74"/>
      <c r="J85" s="83">
        <f>SUM(J76:J84)</f>
        <v>2768550</v>
      </c>
      <c r="K85" s="74"/>
      <c r="L85" s="192"/>
      <c r="M85" s="84">
        <v>0</v>
      </c>
      <c r="N85" s="83">
        <f>SUM(N76:N84)</f>
        <v>2959079</v>
      </c>
    </row>
    <row r="86" spans="1:14" ht="22.5" customHeight="1">
      <c r="A86" s="49" t="s">
        <v>168</v>
      </c>
      <c r="D86" s="51"/>
      <c r="F86" s="183"/>
      <c r="H86" s="178"/>
      <c r="I86" s="66"/>
      <c r="J86" s="72">
        <v>18119</v>
      </c>
      <c r="K86" s="66"/>
      <c r="L86" s="178"/>
      <c r="M86" s="68"/>
      <c r="N86" s="72">
        <v>0</v>
      </c>
    </row>
    <row r="87" spans="1:14" s="2" customFormat="1" ht="22.5" customHeight="1">
      <c r="A87" s="51" t="s">
        <v>17</v>
      </c>
      <c r="B87" s="51"/>
      <c r="C87" s="51"/>
      <c r="D87" s="51"/>
      <c r="E87" s="51"/>
      <c r="F87" s="185"/>
      <c r="G87" s="12"/>
      <c r="H87" s="179"/>
      <c r="I87" s="74"/>
      <c r="J87" s="73">
        <f>SUM(J85:J86)</f>
        <v>2786669</v>
      </c>
      <c r="K87" s="74"/>
      <c r="L87" s="179"/>
      <c r="M87" s="75"/>
      <c r="N87" s="73">
        <f>SUM(N85:N86)</f>
        <v>2959079</v>
      </c>
    </row>
    <row r="88" spans="1:14" s="2" customFormat="1" ht="22.5" customHeight="1">
      <c r="A88" s="51"/>
      <c r="B88" s="51"/>
      <c r="C88" s="51"/>
      <c r="D88" s="51"/>
      <c r="E88" s="51"/>
      <c r="F88" s="185"/>
      <c r="G88" s="12"/>
      <c r="H88" s="41"/>
      <c r="I88" s="76"/>
      <c r="J88" s="41"/>
      <c r="K88" s="76"/>
      <c r="L88" s="41"/>
      <c r="M88" s="41"/>
      <c r="N88" s="41"/>
    </row>
    <row r="89" spans="1:14" s="2" customFormat="1" ht="22.5" customHeight="1" thickBot="1">
      <c r="A89" s="51" t="s">
        <v>13</v>
      </c>
      <c r="B89" s="51"/>
      <c r="C89" s="51"/>
      <c r="D89" s="51"/>
      <c r="E89" s="51"/>
      <c r="F89" s="185"/>
      <c r="G89" s="12"/>
      <c r="H89" s="181">
        <f>SUM(H63+H87)</f>
        <v>0</v>
      </c>
      <c r="I89" s="74"/>
      <c r="J89" s="77">
        <f>SUM(J63+J87)</f>
        <v>5589718</v>
      </c>
      <c r="K89" s="74"/>
      <c r="L89" s="181">
        <f>SUM(L63+L87)</f>
        <v>736305</v>
      </c>
      <c r="M89" s="75"/>
      <c r="N89" s="77">
        <f>SUM(N63+N87)</f>
        <v>3695233</v>
      </c>
    </row>
    <row r="90" spans="1:14" s="111" customFormat="1" ht="22.5" customHeight="1" thickTop="1">
      <c r="A90" s="112"/>
      <c r="B90" s="112"/>
      <c r="C90" s="112"/>
      <c r="D90" s="112"/>
      <c r="E90" s="112"/>
      <c r="F90" s="113"/>
      <c r="G90" s="114"/>
      <c r="H90" s="115">
        <f>+H33-H89</f>
        <v>0</v>
      </c>
      <c r="I90" s="115"/>
      <c r="J90" s="115">
        <f>+J33-J89</f>
        <v>0</v>
      </c>
      <c r="K90" s="115"/>
      <c r="L90" s="115">
        <f>+L33-L89</f>
        <v>3096755</v>
      </c>
      <c r="M90" s="116"/>
      <c r="N90" s="115">
        <f>+N33-N89</f>
        <v>0</v>
      </c>
    </row>
    <row r="91" spans="1:14" s="2" customFormat="1" ht="22.5" customHeight="1">
      <c r="A91" s="51"/>
      <c r="B91" s="51"/>
      <c r="C91" s="51"/>
      <c r="D91" s="51"/>
      <c r="E91" s="51"/>
      <c r="F91" s="52"/>
      <c r="G91" s="12"/>
      <c r="H91" s="16"/>
      <c r="I91" s="16"/>
      <c r="J91" s="16"/>
      <c r="K91" s="16"/>
      <c r="L91" s="8"/>
      <c r="M91" s="7"/>
      <c r="N91" s="8"/>
    </row>
    <row r="92" spans="1:14" s="2" customFormat="1" ht="22.5" customHeight="1">
      <c r="A92" s="51"/>
      <c r="B92" s="51"/>
      <c r="C92" s="51"/>
      <c r="D92" s="51"/>
      <c r="E92" s="51"/>
      <c r="F92" s="52"/>
      <c r="G92" s="12"/>
      <c r="H92" s="8"/>
      <c r="I92" s="16"/>
      <c r="J92" s="8"/>
      <c r="K92" s="16"/>
      <c r="L92" s="8"/>
      <c r="M92" s="7"/>
      <c r="N92" s="8"/>
    </row>
    <row r="93" spans="1:14" s="2" customFormat="1" ht="22.5" customHeight="1">
      <c r="A93" s="51"/>
      <c r="B93" s="51"/>
      <c r="C93" s="51"/>
      <c r="D93" s="51"/>
      <c r="E93" s="51"/>
      <c r="F93" s="52"/>
      <c r="G93" s="12"/>
      <c r="H93" s="16"/>
      <c r="I93" s="16"/>
      <c r="J93" s="16"/>
      <c r="K93" s="16"/>
      <c r="L93" s="8"/>
      <c r="M93" s="7"/>
      <c r="N93" s="8"/>
    </row>
    <row r="94" spans="1:14" s="2" customFormat="1" ht="22.5" customHeight="1">
      <c r="A94" s="51"/>
      <c r="B94" s="51"/>
      <c r="C94" s="51"/>
      <c r="D94" s="51"/>
      <c r="E94" s="51"/>
      <c r="F94" s="52"/>
      <c r="G94" s="12"/>
      <c r="H94" s="16"/>
      <c r="I94" s="16"/>
      <c r="J94" s="16"/>
      <c r="K94" s="16"/>
      <c r="L94" s="8"/>
      <c r="M94" s="7"/>
      <c r="N94" s="8"/>
    </row>
  </sheetData>
  <mergeCells count="15">
    <mergeCell ref="H72:N72"/>
    <mergeCell ref="H39:J39"/>
    <mergeCell ref="L39:N39"/>
    <mergeCell ref="H4:J4"/>
    <mergeCell ref="L4:N4"/>
    <mergeCell ref="H8:N8"/>
    <mergeCell ref="H38:J38"/>
    <mergeCell ref="L38:N38"/>
    <mergeCell ref="H5:J5"/>
    <mergeCell ref="L5:N5"/>
    <mergeCell ref="L69:N69"/>
    <mergeCell ref="H69:J69"/>
    <mergeCell ref="H42:N42"/>
    <mergeCell ref="H68:J68"/>
    <mergeCell ref="L68:N68"/>
  </mergeCells>
  <printOptions horizontalCentered="1"/>
  <pageMargins left="0.7" right="0.7" top="0.48" bottom="0.5" header="0.5" footer="0.5"/>
  <pageSetup paperSize="9" scale="90" firstPageNumber="3" fitToHeight="0" orientation="portrait" useFirstPageNumber="1" r:id="rId1"/>
  <headerFooter>
    <oddHeader xml:space="preserve">&amp;C&amp;"Angsana New,Bold"&amp;14 </oddHeader>
    <oddFooter>&amp;L&amp;"Angsana New,Regular"&amp;15หมายเหตุประกอบงบการเงินเป็นส่วนหนึ่งของงบการเงินนี้&amp;"Browallia New,Regular"
&amp;C&amp;"Angsana New,Regular"&amp;15&amp;P</oddFooter>
  </headerFooter>
  <rowBreaks count="2" manualBreakCount="2">
    <brk id="34" max="16383" man="1"/>
    <brk id="64" max="16383" man="1"/>
  </rowBreaks>
  <ignoredErrors>
    <ignoredError sqref="F85:F89 F72:F73 F80:F83 F61:F68 F56:F57 F51:F54 F75:F77" numberStoredAsText="1"/>
    <ignoredError sqref="H88:N88 I85:K85 I87 K87 I90 I86 K86 M90:N90 K90 M85:N85 M86:N86 H89:K89 M89:N89 M87:N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view="pageBreakPreview" zoomScaleNormal="70" zoomScaleSheetLayoutView="100" workbookViewId="0"/>
  </sheetViews>
  <sheetFormatPr defaultRowHeight="21.75"/>
  <cols>
    <col min="1" max="1" width="1.7109375" style="234" customWidth="1"/>
    <col min="2" max="2" width="1.5703125" style="234" customWidth="1"/>
    <col min="3" max="3" width="36.7109375" style="234" customWidth="1"/>
    <col min="4" max="4" width="8.28515625" style="194" customWidth="1"/>
    <col min="5" max="5" width="1.140625" style="194" customWidth="1"/>
    <col min="6" max="6" width="15" style="195" customWidth="1"/>
    <col min="7" max="7" width="1.140625" style="195" customWidth="1"/>
    <col min="8" max="8" width="15" style="195" customWidth="1"/>
    <col min="9" max="9" width="1.140625" style="195" customWidth="1"/>
    <col min="10" max="10" width="15" style="195" customWidth="1"/>
    <col min="11" max="13" width="17.7109375" style="235" customWidth="1"/>
    <col min="14" max="16384" width="9.140625" style="235"/>
  </cols>
  <sheetData>
    <row r="1" spans="1:12" s="196" customFormat="1" ht="21.6" customHeight="1">
      <c r="A1" s="65" t="s">
        <v>50</v>
      </c>
      <c r="B1" s="65"/>
      <c r="C1" s="65"/>
      <c r="D1" s="194"/>
      <c r="E1" s="194"/>
      <c r="F1" s="195"/>
      <c r="G1" s="195"/>
      <c r="H1" s="195"/>
      <c r="I1" s="195"/>
      <c r="J1" s="195"/>
    </row>
    <row r="2" spans="1:12" s="196" customFormat="1" ht="21.6" customHeight="1">
      <c r="A2" s="193" t="s">
        <v>67</v>
      </c>
      <c r="B2" s="193"/>
      <c r="C2" s="193"/>
      <c r="D2" s="194"/>
      <c r="E2" s="194"/>
      <c r="F2" s="195"/>
      <c r="G2" s="195"/>
      <c r="H2" s="195"/>
      <c r="I2" s="195"/>
      <c r="J2" s="195"/>
    </row>
    <row r="3" spans="1:12" s="196" customFormat="1" ht="21.6" customHeight="1">
      <c r="A3" s="197"/>
      <c r="B3" s="197"/>
      <c r="C3" s="197"/>
      <c r="D3" s="198"/>
      <c r="E3" s="198"/>
      <c r="F3" s="199"/>
      <c r="G3" s="199"/>
      <c r="H3" s="199"/>
      <c r="I3" s="199"/>
      <c r="J3" s="199"/>
    </row>
    <row r="4" spans="1:12" s="201" customFormat="1">
      <c r="A4" s="200"/>
      <c r="B4" s="200"/>
      <c r="C4" s="200"/>
      <c r="D4" s="194"/>
      <c r="E4" s="194"/>
      <c r="F4" s="341" t="s">
        <v>14</v>
      </c>
      <c r="G4" s="341"/>
      <c r="H4" s="341"/>
      <c r="I4" s="341"/>
      <c r="J4" s="341"/>
    </row>
    <row r="5" spans="1:12" s="201" customFormat="1">
      <c r="A5" s="200"/>
      <c r="B5" s="200"/>
      <c r="C5" s="200"/>
      <c r="D5" s="194"/>
      <c r="E5" s="194"/>
      <c r="F5" s="202" t="s">
        <v>216</v>
      </c>
      <c r="G5" s="202"/>
      <c r="H5" s="202" t="s">
        <v>216</v>
      </c>
      <c r="I5" s="202"/>
      <c r="J5" s="202" t="s">
        <v>217</v>
      </c>
    </row>
    <row r="6" spans="1:12" s="201" customFormat="1" ht="21.6" customHeight="1">
      <c r="A6" s="203" t="s">
        <v>0</v>
      </c>
      <c r="B6" s="203"/>
      <c r="C6" s="203"/>
      <c r="D6" s="198" t="s">
        <v>1</v>
      </c>
      <c r="E6" s="198"/>
      <c r="F6" s="204" t="s">
        <v>222</v>
      </c>
      <c r="G6" s="204"/>
      <c r="H6" s="204" t="s">
        <v>218</v>
      </c>
      <c r="I6" s="204"/>
      <c r="J6" s="204" t="s">
        <v>218</v>
      </c>
    </row>
    <row r="7" spans="1:12" s="201" customFormat="1" ht="21.6" customHeight="1">
      <c r="A7" s="203"/>
      <c r="B7" s="203"/>
      <c r="C7" s="203"/>
      <c r="D7" s="198"/>
      <c r="E7" s="198"/>
      <c r="F7" s="204"/>
      <c r="G7" s="204"/>
      <c r="H7" s="269" t="s">
        <v>90</v>
      </c>
      <c r="I7" s="204"/>
      <c r="J7" s="269" t="s">
        <v>90</v>
      </c>
    </row>
    <row r="8" spans="1:12" s="201" customFormat="1" ht="21.6" customHeight="1">
      <c r="A8" s="200"/>
      <c r="B8" s="200"/>
      <c r="C8" s="200"/>
      <c r="D8" s="205"/>
      <c r="E8" s="205"/>
      <c r="F8" s="340" t="s">
        <v>226</v>
      </c>
      <c r="G8" s="340"/>
      <c r="H8" s="340"/>
      <c r="I8" s="340"/>
      <c r="J8" s="340"/>
    </row>
    <row r="9" spans="1:12" s="209" customFormat="1" ht="21.6" customHeight="1">
      <c r="A9" s="308" t="s">
        <v>2</v>
      </c>
      <c r="B9" s="206"/>
      <c r="C9" s="206"/>
      <c r="D9" s="207"/>
      <c r="E9" s="207"/>
      <c r="F9" s="208"/>
      <c r="G9" s="208"/>
      <c r="H9" s="208"/>
      <c r="I9" s="208"/>
      <c r="J9" s="208"/>
    </row>
    <row r="10" spans="1:12" s="209" customFormat="1" ht="21.6" customHeight="1">
      <c r="A10" s="210" t="s">
        <v>3</v>
      </c>
      <c r="B10" s="210"/>
      <c r="C10" s="210"/>
      <c r="D10" s="207">
        <v>7</v>
      </c>
      <c r="E10" s="207"/>
      <c r="F10" s="211">
        <v>834947923</v>
      </c>
      <c r="G10" s="208"/>
      <c r="H10" s="211">
        <v>876258282</v>
      </c>
      <c r="I10" s="208"/>
      <c r="J10" s="246">
        <v>760403342</v>
      </c>
      <c r="L10" s="212"/>
    </row>
    <row r="11" spans="1:12" s="209" customFormat="1" ht="21.6" customHeight="1">
      <c r="A11" s="210" t="s">
        <v>100</v>
      </c>
      <c r="B11" s="210"/>
      <c r="C11" s="210"/>
      <c r="D11" s="207">
        <v>8</v>
      </c>
      <c r="E11" s="207"/>
      <c r="F11" s="211">
        <v>405905037</v>
      </c>
      <c r="G11" s="208"/>
      <c r="H11" s="211">
        <v>400818567</v>
      </c>
      <c r="I11" s="208"/>
      <c r="J11" s="246">
        <v>96093993</v>
      </c>
    </row>
    <row r="12" spans="1:12" s="209" customFormat="1" ht="21.6" customHeight="1">
      <c r="A12" s="210" t="s">
        <v>219</v>
      </c>
      <c r="B12" s="210"/>
      <c r="C12" s="210"/>
      <c r="D12" s="207" t="s">
        <v>235</v>
      </c>
      <c r="E12" s="207"/>
      <c r="F12" s="211">
        <v>454183293</v>
      </c>
      <c r="G12" s="208"/>
      <c r="H12" s="211">
        <v>436948144</v>
      </c>
      <c r="I12" s="208"/>
      <c r="J12" s="246">
        <v>376022347</v>
      </c>
    </row>
    <row r="13" spans="1:12" s="209" customFormat="1" ht="21.6" customHeight="1">
      <c r="A13" s="158" t="s">
        <v>54</v>
      </c>
      <c r="B13" s="210"/>
      <c r="C13" s="210"/>
      <c r="D13" s="207">
        <v>10</v>
      </c>
      <c r="E13" s="207"/>
      <c r="F13" s="246">
        <v>84767192</v>
      </c>
      <c r="G13" s="208"/>
      <c r="H13" s="211">
        <v>46648772</v>
      </c>
      <c r="I13" s="208"/>
      <c r="J13" s="246">
        <v>55816342</v>
      </c>
    </row>
    <row r="14" spans="1:12" s="217" customFormat="1" ht="21.6" customHeight="1">
      <c r="A14" s="213" t="s">
        <v>4</v>
      </c>
      <c r="B14" s="213"/>
      <c r="C14" s="213"/>
      <c r="D14" s="214"/>
      <c r="E14" s="214"/>
      <c r="F14" s="215">
        <f>SUM(F10:F13)</f>
        <v>1779803445</v>
      </c>
      <c r="G14" s="216"/>
      <c r="H14" s="215">
        <f>SUM(H10:H13)</f>
        <v>1760673765</v>
      </c>
      <c r="I14" s="216"/>
      <c r="J14" s="215">
        <f>SUM(J10:J13)</f>
        <v>1288336024</v>
      </c>
    </row>
    <row r="15" spans="1:12" s="209" customFormat="1" ht="21.6" customHeight="1">
      <c r="A15" s="210"/>
      <c r="B15" s="210"/>
      <c r="C15" s="210"/>
      <c r="D15" s="207"/>
      <c r="E15" s="207"/>
      <c r="F15" s="208"/>
      <c r="G15" s="208"/>
      <c r="H15" s="208"/>
      <c r="I15" s="208"/>
      <c r="J15" s="208"/>
    </row>
    <row r="16" spans="1:12" s="209" customFormat="1" ht="21.6" customHeight="1">
      <c r="A16" s="218" t="s">
        <v>5</v>
      </c>
      <c r="B16" s="218"/>
      <c r="C16" s="218"/>
      <c r="D16" s="207"/>
      <c r="E16" s="207"/>
      <c r="F16" s="208"/>
      <c r="G16" s="208"/>
      <c r="H16" s="208"/>
      <c r="I16" s="208"/>
      <c r="J16" s="208"/>
    </row>
    <row r="17" spans="1:10" s="209" customFormat="1" ht="21.6" customHeight="1">
      <c r="A17" s="236" t="s">
        <v>93</v>
      </c>
      <c r="B17" s="210"/>
      <c r="C17" s="210"/>
      <c r="D17" s="207">
        <v>11</v>
      </c>
      <c r="E17" s="207"/>
      <c r="F17" s="246">
        <v>1843075</v>
      </c>
      <c r="G17" s="208"/>
      <c r="H17" s="219">
        <v>4396677</v>
      </c>
      <c r="I17" s="208"/>
      <c r="J17" s="246">
        <v>97893993</v>
      </c>
    </row>
    <row r="18" spans="1:10" s="209" customFormat="1" ht="21.6" customHeight="1">
      <c r="A18" s="236" t="s">
        <v>78</v>
      </c>
      <c r="B18" s="210"/>
      <c r="C18" s="210"/>
      <c r="D18" s="207">
        <v>12</v>
      </c>
      <c r="E18" s="207"/>
      <c r="F18" s="246">
        <v>36097019</v>
      </c>
      <c r="G18" s="208"/>
      <c r="H18" s="219">
        <v>75023740</v>
      </c>
      <c r="I18" s="208"/>
      <c r="J18" s="246">
        <v>75334949</v>
      </c>
    </row>
    <row r="19" spans="1:10" s="209" customFormat="1" ht="21.6" customHeight="1">
      <c r="A19" s="236" t="s">
        <v>81</v>
      </c>
      <c r="B19" s="220"/>
      <c r="C19" s="220"/>
      <c r="D19" s="207"/>
      <c r="E19" s="207"/>
      <c r="F19" s="246"/>
      <c r="G19" s="208"/>
      <c r="H19" s="219"/>
      <c r="I19" s="208"/>
      <c r="J19" s="246"/>
    </row>
    <row r="20" spans="1:10" s="209" customFormat="1" ht="21.6" customHeight="1">
      <c r="A20" s="236"/>
      <c r="B20" s="158" t="s">
        <v>92</v>
      </c>
      <c r="C20" s="158"/>
      <c r="D20" s="207">
        <v>6</v>
      </c>
      <c r="E20" s="207"/>
      <c r="F20" s="246">
        <v>1500000</v>
      </c>
      <c r="G20" s="208"/>
      <c r="H20" s="219">
        <v>19219497</v>
      </c>
      <c r="I20" s="208"/>
      <c r="J20" s="246">
        <v>26109243</v>
      </c>
    </row>
    <row r="21" spans="1:10" s="209" customFormat="1" ht="21.6" customHeight="1">
      <c r="A21" s="236" t="s">
        <v>79</v>
      </c>
      <c r="B21" s="210"/>
      <c r="C21" s="210"/>
      <c r="D21" s="207">
        <v>14</v>
      </c>
      <c r="E21" s="207"/>
      <c r="F21" s="246">
        <v>1009107141</v>
      </c>
      <c r="G21" s="208"/>
      <c r="H21" s="219">
        <v>997428226.54999995</v>
      </c>
      <c r="I21" s="208"/>
      <c r="J21" s="246">
        <v>760997856</v>
      </c>
    </row>
    <row r="22" spans="1:10" s="209" customFormat="1" ht="21.6" customHeight="1">
      <c r="A22" s="236" t="s">
        <v>94</v>
      </c>
      <c r="B22" s="210"/>
      <c r="C22" s="210"/>
      <c r="D22" s="207">
        <v>15</v>
      </c>
      <c r="E22" s="207"/>
      <c r="F22" s="246">
        <v>311630281</v>
      </c>
      <c r="G22" s="208"/>
      <c r="H22" s="219">
        <v>327912092.44999999</v>
      </c>
      <c r="I22" s="208"/>
      <c r="J22" s="246">
        <v>201603168</v>
      </c>
    </row>
    <row r="23" spans="1:10" s="209" customFormat="1" ht="21.6" customHeight="1">
      <c r="A23" s="236" t="s">
        <v>82</v>
      </c>
      <c r="B23" s="210"/>
      <c r="C23" s="210"/>
      <c r="D23" s="207"/>
      <c r="E23" s="207"/>
      <c r="F23" s="246"/>
      <c r="G23" s="208"/>
      <c r="H23" s="219"/>
      <c r="I23" s="208"/>
      <c r="J23" s="246"/>
    </row>
    <row r="24" spans="1:10" s="209" customFormat="1" ht="21.6" customHeight="1">
      <c r="A24" s="237"/>
      <c r="B24" s="158" t="s">
        <v>83</v>
      </c>
      <c r="C24" s="158"/>
      <c r="D24" s="207">
        <v>16</v>
      </c>
      <c r="E24" s="207"/>
      <c r="F24" s="246">
        <v>1702501510</v>
      </c>
      <c r="G24" s="208"/>
      <c r="H24" s="219">
        <v>1840731530</v>
      </c>
      <c r="I24" s="208"/>
      <c r="J24" s="246">
        <v>1978961549</v>
      </c>
    </row>
    <row r="25" spans="1:10" s="209" customFormat="1" ht="21.6" customHeight="1">
      <c r="A25" s="236" t="s">
        <v>84</v>
      </c>
      <c r="B25" s="210"/>
      <c r="C25" s="210"/>
      <c r="D25" s="207">
        <v>17</v>
      </c>
      <c r="E25" s="207"/>
      <c r="F25" s="246">
        <v>496899168</v>
      </c>
      <c r="G25" s="208"/>
      <c r="H25" s="219">
        <v>457553804</v>
      </c>
      <c r="I25" s="208"/>
      <c r="J25" s="246">
        <v>457425713</v>
      </c>
    </row>
    <row r="26" spans="1:10" s="209" customFormat="1" ht="21.6" customHeight="1">
      <c r="A26" s="236" t="s">
        <v>49</v>
      </c>
      <c r="B26" s="210"/>
      <c r="C26" s="210"/>
      <c r="D26" s="207">
        <v>18</v>
      </c>
      <c r="E26" s="207"/>
      <c r="F26" s="246">
        <v>61198573</v>
      </c>
      <c r="G26" s="208"/>
      <c r="H26" s="219">
        <v>84494082</v>
      </c>
      <c r="I26" s="208"/>
      <c r="J26" s="246">
        <v>84305478</v>
      </c>
    </row>
    <row r="27" spans="1:10" s="209" customFormat="1" ht="21.6" customHeight="1">
      <c r="A27" s="236" t="s">
        <v>55</v>
      </c>
      <c r="B27" s="210"/>
      <c r="C27" s="210"/>
      <c r="D27" s="207"/>
      <c r="E27" s="207"/>
      <c r="F27" s="246">
        <v>21824949</v>
      </c>
      <c r="G27" s="208"/>
      <c r="H27" s="219">
        <v>20923265</v>
      </c>
      <c r="I27" s="208"/>
      <c r="J27" s="246">
        <v>14099172</v>
      </c>
    </row>
    <row r="28" spans="1:10" s="217" customFormat="1" ht="21.6" customHeight="1">
      <c r="A28" s="213" t="s">
        <v>6</v>
      </c>
      <c r="B28" s="213"/>
      <c r="C28" s="213"/>
      <c r="D28" s="214"/>
      <c r="E28" s="214"/>
      <c r="F28" s="215">
        <f>SUM(F17:F27)</f>
        <v>3642601716</v>
      </c>
      <c r="G28" s="216"/>
      <c r="H28" s="215">
        <f>SUM(H17:H27)</f>
        <v>3827682914</v>
      </c>
      <c r="I28" s="216"/>
      <c r="J28" s="215">
        <f>SUM(J17:J27)</f>
        <v>3696731121</v>
      </c>
    </row>
    <row r="29" spans="1:10" s="209" customFormat="1" ht="21.6" customHeight="1">
      <c r="A29" s="210"/>
      <c r="B29" s="210"/>
      <c r="C29" s="210"/>
      <c r="D29" s="207"/>
      <c r="E29" s="207"/>
      <c r="F29" s="219"/>
      <c r="G29" s="208"/>
      <c r="H29" s="219"/>
      <c r="I29" s="208"/>
      <c r="J29" s="219"/>
    </row>
    <row r="30" spans="1:10" s="209" customFormat="1" ht="21.6" customHeight="1" thickBot="1">
      <c r="A30" s="213" t="s">
        <v>7</v>
      </c>
      <c r="B30" s="213"/>
      <c r="C30" s="213"/>
      <c r="D30" s="207"/>
      <c r="E30" s="207"/>
      <c r="F30" s="221">
        <f>F14+F28</f>
        <v>5422405161</v>
      </c>
      <c r="G30" s="216"/>
      <c r="H30" s="221">
        <f>H14+H28</f>
        <v>5588356679</v>
      </c>
      <c r="I30" s="216"/>
      <c r="J30" s="221">
        <f>J14+J28</f>
        <v>4985067145</v>
      </c>
    </row>
    <row r="31" spans="1:10" s="209" customFormat="1" ht="21.6" customHeight="1" thickTop="1">
      <c r="A31" s="213"/>
      <c r="B31" s="213"/>
      <c r="C31" s="213"/>
      <c r="D31" s="207"/>
      <c r="E31" s="207"/>
      <c r="F31" s="208"/>
      <c r="G31" s="208"/>
      <c r="H31" s="208"/>
      <c r="I31" s="208"/>
      <c r="J31" s="208"/>
    </row>
    <row r="32" spans="1:10" s="196" customFormat="1" ht="21.6" customHeight="1">
      <c r="A32" s="65" t="s">
        <v>50</v>
      </c>
      <c r="B32" s="65"/>
      <c r="C32" s="65"/>
      <c r="D32" s="222"/>
      <c r="E32" s="222"/>
      <c r="F32" s="223"/>
      <c r="G32" s="223"/>
      <c r="H32" s="223"/>
      <c r="I32" s="223"/>
      <c r="J32" s="195"/>
    </row>
    <row r="33" spans="1:10" s="196" customFormat="1" ht="21.6" customHeight="1">
      <c r="A33" s="193" t="s">
        <v>67</v>
      </c>
      <c r="B33" s="193"/>
      <c r="C33" s="193"/>
      <c r="D33" s="222"/>
      <c r="E33" s="222"/>
      <c r="F33" s="223"/>
      <c r="G33" s="223"/>
      <c r="H33" s="223"/>
      <c r="I33" s="223"/>
      <c r="J33" s="195"/>
    </row>
    <row r="34" spans="1:10" s="196" customFormat="1" ht="21.6" customHeight="1">
      <c r="A34" s="197" t="s">
        <v>220</v>
      </c>
      <c r="B34" s="197"/>
      <c r="C34" s="197"/>
      <c r="D34" s="224"/>
      <c r="E34" s="224"/>
      <c r="F34" s="225"/>
      <c r="G34" s="225"/>
      <c r="H34" s="225"/>
      <c r="I34" s="225"/>
      <c r="J34" s="199"/>
    </row>
    <row r="35" spans="1:10" s="201" customFormat="1" ht="21.6" customHeight="1">
      <c r="A35" s="200"/>
      <c r="B35" s="200"/>
      <c r="C35" s="200"/>
      <c r="D35" s="194"/>
      <c r="E35" s="194"/>
      <c r="F35" s="341" t="s">
        <v>14</v>
      </c>
      <c r="G35" s="341"/>
      <c r="H35" s="341"/>
      <c r="I35" s="341"/>
      <c r="J35" s="341"/>
    </row>
    <row r="36" spans="1:10" s="201" customFormat="1" ht="21.6" customHeight="1">
      <c r="A36" s="200"/>
      <c r="B36" s="200"/>
      <c r="C36" s="200"/>
      <c r="D36" s="194"/>
      <c r="E36" s="194"/>
      <c r="F36" s="202" t="s">
        <v>216</v>
      </c>
      <c r="G36" s="202"/>
      <c r="H36" s="202" t="s">
        <v>216</v>
      </c>
      <c r="I36" s="202"/>
      <c r="J36" s="202" t="s">
        <v>217</v>
      </c>
    </row>
    <row r="37" spans="1:10" s="201" customFormat="1" ht="21.6" customHeight="1">
      <c r="A37" s="203" t="s">
        <v>221</v>
      </c>
      <c r="B37" s="203"/>
      <c r="C37" s="203"/>
      <c r="D37" s="198" t="s">
        <v>1</v>
      </c>
      <c r="E37" s="198"/>
      <c r="F37" s="204" t="s">
        <v>222</v>
      </c>
      <c r="G37" s="204"/>
      <c r="H37" s="204" t="s">
        <v>218</v>
      </c>
      <c r="I37" s="204"/>
      <c r="J37" s="204" t="s">
        <v>218</v>
      </c>
    </row>
    <row r="38" spans="1:10" s="201" customFormat="1" ht="21.6" customHeight="1">
      <c r="A38" s="203"/>
      <c r="B38" s="203"/>
      <c r="C38" s="203"/>
      <c r="D38" s="198"/>
      <c r="E38" s="198"/>
      <c r="F38" s="204"/>
      <c r="G38" s="204"/>
      <c r="H38" s="269" t="s">
        <v>90</v>
      </c>
      <c r="I38" s="204"/>
      <c r="J38" s="269" t="s">
        <v>90</v>
      </c>
    </row>
    <row r="39" spans="1:10" s="201" customFormat="1" ht="21.6" customHeight="1">
      <c r="A39" s="200"/>
      <c r="B39" s="200"/>
      <c r="C39" s="200"/>
      <c r="D39" s="205"/>
      <c r="E39" s="205"/>
      <c r="F39" s="340" t="s">
        <v>226</v>
      </c>
      <c r="G39" s="340"/>
      <c r="H39" s="340"/>
      <c r="I39" s="340"/>
      <c r="J39" s="340"/>
    </row>
    <row r="40" spans="1:10" s="209" customFormat="1" ht="21.6" customHeight="1">
      <c r="A40" s="218" t="s">
        <v>9</v>
      </c>
      <c r="B40" s="218"/>
      <c r="C40" s="218"/>
      <c r="D40" s="207"/>
      <c r="E40" s="207"/>
      <c r="F40" s="208"/>
      <c r="G40" s="208"/>
      <c r="H40" s="208"/>
      <c r="I40" s="208"/>
      <c r="J40" s="208"/>
    </row>
    <row r="41" spans="1:10" s="209" customFormat="1" ht="21.6" customHeight="1">
      <c r="A41" s="236" t="s">
        <v>223</v>
      </c>
      <c r="B41" s="218"/>
      <c r="C41" s="218"/>
      <c r="D41" s="207">
        <v>19</v>
      </c>
      <c r="E41" s="207"/>
      <c r="F41" s="208">
        <v>0</v>
      </c>
      <c r="G41" s="208"/>
      <c r="H41" s="208">
        <v>0</v>
      </c>
      <c r="I41" s="208"/>
      <c r="J41" s="208">
        <v>249792974</v>
      </c>
    </row>
    <row r="42" spans="1:10" s="209" customFormat="1" ht="21.6" customHeight="1">
      <c r="A42" s="236" t="s">
        <v>40</v>
      </c>
      <c r="B42" s="236"/>
      <c r="C42" s="236"/>
      <c r="D42" s="207" t="s">
        <v>236</v>
      </c>
      <c r="E42" s="207"/>
      <c r="F42" s="246">
        <v>330714957</v>
      </c>
      <c r="G42" s="208"/>
      <c r="H42" s="219">
        <v>391121116</v>
      </c>
      <c r="I42" s="245"/>
      <c r="J42" s="246">
        <v>422794463</v>
      </c>
    </row>
    <row r="43" spans="1:10" s="209" customFormat="1" ht="21.6" customHeight="1">
      <c r="A43" s="236" t="s">
        <v>96</v>
      </c>
      <c r="B43" s="236"/>
      <c r="C43" s="236"/>
      <c r="D43" s="207"/>
      <c r="E43" s="207"/>
      <c r="F43" s="246"/>
      <c r="G43" s="208"/>
      <c r="H43" s="219"/>
      <c r="I43" s="245"/>
      <c r="J43" s="246"/>
    </row>
    <row r="44" spans="1:10" s="209" customFormat="1" ht="21.6" customHeight="1">
      <c r="A44" s="236"/>
      <c r="B44" s="236" t="s">
        <v>95</v>
      </c>
      <c r="C44" s="236"/>
      <c r="D44" s="207">
        <v>16</v>
      </c>
      <c r="E44" s="207"/>
      <c r="F44" s="246">
        <v>388375470</v>
      </c>
      <c r="G44" s="208"/>
      <c r="H44" s="219">
        <v>369002822</v>
      </c>
      <c r="I44" s="245"/>
      <c r="J44" s="246">
        <v>231006000</v>
      </c>
    </row>
    <row r="45" spans="1:10" s="209" customFormat="1" ht="21.6" customHeight="1">
      <c r="A45" s="236" t="s">
        <v>65</v>
      </c>
      <c r="B45" s="236"/>
      <c r="C45" s="236"/>
      <c r="D45" s="207"/>
      <c r="E45" s="207"/>
      <c r="F45" s="219"/>
      <c r="G45" s="208"/>
      <c r="H45" s="219"/>
      <c r="I45" s="208"/>
      <c r="J45" s="219"/>
    </row>
    <row r="46" spans="1:10" s="209" customFormat="1" ht="21.6" customHeight="1">
      <c r="A46" s="237"/>
      <c r="B46" s="236" t="s">
        <v>60</v>
      </c>
      <c r="C46" s="236"/>
      <c r="D46" s="207">
        <v>19</v>
      </c>
      <c r="E46" s="207"/>
      <c r="F46" s="219">
        <v>210112468</v>
      </c>
      <c r="G46" s="208"/>
      <c r="H46" s="219">
        <v>309247142</v>
      </c>
      <c r="I46" s="208"/>
      <c r="J46" s="246">
        <v>10140000</v>
      </c>
    </row>
    <row r="47" spans="1:10" s="209" customFormat="1" ht="21.6" customHeight="1">
      <c r="A47" s="236" t="s">
        <v>97</v>
      </c>
      <c r="B47" s="236"/>
      <c r="C47" s="236"/>
      <c r="D47" s="207"/>
      <c r="E47" s="207"/>
      <c r="F47" s="246"/>
      <c r="G47" s="208"/>
      <c r="H47" s="219"/>
      <c r="I47" s="208"/>
      <c r="J47" s="246"/>
    </row>
    <row r="48" spans="1:10" s="209" customFormat="1" ht="21.6" customHeight="1">
      <c r="A48" s="236"/>
      <c r="B48" s="236" t="s">
        <v>60</v>
      </c>
      <c r="C48" s="236"/>
      <c r="D48" s="207">
        <v>19</v>
      </c>
      <c r="E48" s="207"/>
      <c r="F48" s="246">
        <v>26530272</v>
      </c>
      <c r="G48" s="208"/>
      <c r="H48" s="219">
        <v>31324083</v>
      </c>
      <c r="I48" s="208"/>
      <c r="J48" s="246">
        <v>28395829</v>
      </c>
    </row>
    <row r="49" spans="1:10" s="209" customFormat="1" ht="21.6" customHeight="1">
      <c r="A49" s="236" t="s">
        <v>18</v>
      </c>
      <c r="B49" s="236"/>
      <c r="C49" s="236"/>
      <c r="D49" s="207"/>
      <c r="E49" s="207"/>
      <c r="F49" s="246">
        <v>860895</v>
      </c>
      <c r="G49" s="208"/>
      <c r="H49" s="219">
        <v>567631</v>
      </c>
      <c r="I49" s="208"/>
      <c r="J49" s="246">
        <v>2269030</v>
      </c>
    </row>
    <row r="50" spans="1:10" s="217" customFormat="1" ht="21.6" customHeight="1">
      <c r="A50" s="213" t="s">
        <v>10</v>
      </c>
      <c r="B50" s="213"/>
      <c r="C50" s="213"/>
      <c r="D50" s="214"/>
      <c r="E50" s="214"/>
      <c r="F50" s="260">
        <f>SUM(F41:F49)</f>
        <v>956594062</v>
      </c>
      <c r="G50" s="216"/>
      <c r="H50" s="260">
        <f>SUM(H41:H49)</f>
        <v>1101262794</v>
      </c>
      <c r="I50" s="216"/>
      <c r="J50" s="260">
        <f>SUM(J41:J49)</f>
        <v>944398296</v>
      </c>
    </row>
    <row r="51" spans="1:10" s="209" customFormat="1" ht="9" customHeight="1">
      <c r="A51" s="210"/>
      <c r="B51" s="210"/>
      <c r="C51" s="210"/>
      <c r="D51" s="207"/>
      <c r="E51" s="207"/>
      <c r="F51" s="208"/>
      <c r="G51" s="208"/>
      <c r="H51" s="208"/>
      <c r="I51" s="208"/>
      <c r="J51" s="208"/>
    </row>
    <row r="52" spans="1:10" s="209" customFormat="1" ht="21.6" customHeight="1">
      <c r="A52" s="218" t="s">
        <v>34</v>
      </c>
      <c r="B52" s="218"/>
      <c r="C52" s="218"/>
      <c r="D52" s="207"/>
      <c r="E52" s="207"/>
      <c r="F52" s="208"/>
      <c r="G52" s="208"/>
      <c r="H52" s="208"/>
      <c r="I52" s="208"/>
      <c r="J52" s="208"/>
    </row>
    <row r="53" spans="1:10" s="209" customFormat="1" ht="21.6" customHeight="1">
      <c r="A53" s="236" t="s">
        <v>98</v>
      </c>
      <c r="B53" s="236"/>
      <c r="C53" s="236"/>
      <c r="D53" s="207"/>
      <c r="E53" s="207"/>
      <c r="F53" s="208">
        <v>32670807</v>
      </c>
      <c r="G53" s="208"/>
      <c r="H53" s="208">
        <v>47784679</v>
      </c>
      <c r="I53" s="208"/>
      <c r="J53" s="208">
        <v>62939959</v>
      </c>
    </row>
    <row r="54" spans="1:10" s="209" customFormat="1" ht="21.6" customHeight="1">
      <c r="A54" s="236" t="s">
        <v>101</v>
      </c>
      <c r="B54" s="236"/>
      <c r="C54" s="236"/>
      <c r="D54" s="207"/>
      <c r="E54" s="207"/>
      <c r="F54" s="208"/>
      <c r="G54" s="208"/>
      <c r="H54" s="208"/>
      <c r="I54" s="208"/>
      <c r="J54" s="208"/>
    </row>
    <row r="55" spans="1:10" s="209" customFormat="1" ht="21.6" customHeight="1">
      <c r="A55" s="236"/>
      <c r="B55" s="236" t="s">
        <v>83</v>
      </c>
      <c r="C55" s="236"/>
      <c r="D55" s="207">
        <v>16</v>
      </c>
      <c r="E55" s="207"/>
      <c r="F55" s="208">
        <v>758190921</v>
      </c>
      <c r="G55" s="208"/>
      <c r="H55" s="208">
        <v>1146566391</v>
      </c>
      <c r="I55" s="208"/>
      <c r="J55" s="208">
        <v>1515569213</v>
      </c>
    </row>
    <row r="56" spans="1:10" s="209" customFormat="1" ht="21.6" customHeight="1">
      <c r="A56" s="236" t="s">
        <v>65</v>
      </c>
      <c r="B56" s="236"/>
      <c r="C56" s="236"/>
      <c r="D56" s="207">
        <v>19</v>
      </c>
      <c r="E56" s="207"/>
      <c r="F56" s="246">
        <v>540173853</v>
      </c>
      <c r="G56" s="208"/>
      <c r="H56" s="219">
        <v>340381638</v>
      </c>
      <c r="I56" s="208"/>
      <c r="J56" s="246">
        <v>614296623</v>
      </c>
    </row>
    <row r="57" spans="1:10" s="209" customFormat="1" ht="21.6" customHeight="1">
      <c r="A57" s="236" t="s">
        <v>61</v>
      </c>
      <c r="B57" s="236"/>
      <c r="C57" s="236"/>
      <c r="D57" s="207">
        <v>19</v>
      </c>
      <c r="E57" s="207"/>
      <c r="F57" s="246">
        <v>39242758</v>
      </c>
      <c r="G57" s="208"/>
      <c r="H57" s="219">
        <v>65837756</v>
      </c>
      <c r="I57" s="208"/>
      <c r="J57" s="246">
        <v>79481459</v>
      </c>
    </row>
    <row r="58" spans="1:10" s="209" customFormat="1" ht="21.6" customHeight="1">
      <c r="A58" s="236" t="s">
        <v>48</v>
      </c>
      <c r="B58" s="236"/>
      <c r="C58" s="236"/>
      <c r="D58" s="207">
        <v>21</v>
      </c>
      <c r="E58" s="207"/>
      <c r="F58" s="246">
        <v>109026416</v>
      </c>
      <c r="G58" s="208"/>
      <c r="H58" s="219">
        <v>99853541</v>
      </c>
      <c r="I58" s="208"/>
      <c r="J58" s="246">
        <v>89455841</v>
      </c>
    </row>
    <row r="59" spans="1:10" s="217" customFormat="1" ht="21.6" customHeight="1">
      <c r="A59" s="213" t="s">
        <v>36</v>
      </c>
      <c r="B59" s="213"/>
      <c r="C59" s="213"/>
      <c r="D59" s="214"/>
      <c r="E59" s="214"/>
      <c r="F59" s="260">
        <f>SUM(F53:F58)</f>
        <v>1479304755</v>
      </c>
      <c r="G59" s="216"/>
      <c r="H59" s="260">
        <f>SUM(H53:H58)</f>
        <v>1700424005</v>
      </c>
      <c r="I59" s="216"/>
      <c r="J59" s="260">
        <f>SUM(J53:J58)</f>
        <v>2361743095</v>
      </c>
    </row>
    <row r="60" spans="1:10" s="217" customFormat="1" ht="21.6" customHeight="1">
      <c r="A60" s="213"/>
      <c r="B60" s="213"/>
      <c r="C60" s="213"/>
      <c r="D60" s="214"/>
      <c r="E60" s="214"/>
      <c r="F60" s="230"/>
      <c r="G60" s="216"/>
      <c r="H60" s="296"/>
      <c r="I60" s="216"/>
      <c r="J60" s="230"/>
    </row>
    <row r="61" spans="1:10" s="209" customFormat="1" ht="21.6" customHeight="1">
      <c r="A61" s="213" t="s">
        <v>35</v>
      </c>
      <c r="B61" s="213"/>
      <c r="C61" s="213"/>
      <c r="D61" s="207"/>
      <c r="E61" s="207"/>
      <c r="F61" s="238">
        <f>SUM(F50+F59)</f>
        <v>2435898817</v>
      </c>
      <c r="G61" s="216"/>
      <c r="H61" s="238">
        <f>SUM(H50+H59)</f>
        <v>2801686799</v>
      </c>
      <c r="I61" s="216"/>
      <c r="J61" s="238">
        <f>SUM(J50+J59)</f>
        <v>3306141391</v>
      </c>
    </row>
    <row r="62" spans="1:10" s="209" customFormat="1">
      <c r="A62" s="210"/>
      <c r="B62" s="210"/>
      <c r="C62" s="210"/>
      <c r="D62" s="207"/>
      <c r="E62" s="207"/>
      <c r="F62" s="208"/>
      <c r="G62" s="208"/>
      <c r="H62" s="208"/>
      <c r="I62" s="208"/>
      <c r="J62" s="208"/>
    </row>
    <row r="63" spans="1:10" s="209" customFormat="1" ht="23.25">
      <c r="A63" s="65" t="s">
        <v>50</v>
      </c>
      <c r="B63" s="65"/>
      <c r="C63" s="65"/>
      <c r="D63" s="222"/>
      <c r="E63" s="222"/>
      <c r="F63" s="223"/>
      <c r="G63" s="223"/>
      <c r="H63" s="223"/>
      <c r="I63" s="223"/>
      <c r="J63" s="195"/>
    </row>
    <row r="64" spans="1:10" s="209" customFormat="1" ht="23.25">
      <c r="A64" s="193" t="s">
        <v>67</v>
      </c>
      <c r="B64" s="193"/>
      <c r="C64" s="193"/>
      <c r="D64" s="222"/>
      <c r="E64" s="222"/>
      <c r="F64" s="223"/>
      <c r="G64" s="223"/>
      <c r="H64" s="223"/>
      <c r="I64" s="223"/>
      <c r="J64" s="195"/>
    </row>
    <row r="65" spans="1:10" s="209" customFormat="1" ht="23.25">
      <c r="A65" s="197" t="s">
        <v>220</v>
      </c>
      <c r="B65" s="197"/>
      <c r="C65" s="197"/>
      <c r="D65" s="224"/>
      <c r="E65" s="224"/>
      <c r="F65" s="225"/>
      <c r="G65" s="225"/>
      <c r="H65" s="225"/>
      <c r="I65" s="225"/>
      <c r="J65" s="199"/>
    </row>
    <row r="66" spans="1:10" s="209" customFormat="1">
      <c r="A66" s="200"/>
      <c r="B66" s="200"/>
      <c r="C66" s="200"/>
      <c r="D66" s="194"/>
      <c r="E66" s="194"/>
      <c r="F66" s="341" t="s">
        <v>14</v>
      </c>
      <c r="G66" s="341"/>
      <c r="H66" s="341"/>
      <c r="I66" s="341"/>
      <c r="J66" s="341"/>
    </row>
    <row r="67" spans="1:10" s="209" customFormat="1">
      <c r="B67" s="200"/>
      <c r="C67" s="200"/>
      <c r="D67" s="194"/>
      <c r="E67" s="194"/>
      <c r="F67" s="202" t="s">
        <v>216</v>
      </c>
      <c r="G67" s="202"/>
      <c r="H67" s="202" t="s">
        <v>216</v>
      </c>
      <c r="I67" s="202"/>
      <c r="J67" s="202" t="s">
        <v>217</v>
      </c>
    </row>
    <row r="68" spans="1:10" s="209" customFormat="1" ht="23.25">
      <c r="A68" s="309" t="s">
        <v>8</v>
      </c>
      <c r="B68" s="203"/>
      <c r="C68" s="203"/>
      <c r="D68" s="198" t="s">
        <v>1</v>
      </c>
      <c r="E68" s="198"/>
      <c r="F68" s="204" t="s">
        <v>222</v>
      </c>
      <c r="G68" s="204"/>
      <c r="H68" s="204" t="s">
        <v>218</v>
      </c>
      <c r="I68" s="204"/>
      <c r="J68" s="204" t="s">
        <v>218</v>
      </c>
    </row>
    <row r="69" spans="1:10" s="209" customFormat="1" ht="21.6" customHeight="1">
      <c r="A69" s="218"/>
      <c r="B69" s="218"/>
      <c r="C69" s="218"/>
      <c r="D69" s="207"/>
      <c r="E69" s="207"/>
      <c r="F69" s="204"/>
      <c r="G69" s="204"/>
      <c r="H69" s="269" t="s">
        <v>90</v>
      </c>
      <c r="I69" s="204"/>
      <c r="J69" s="269" t="s">
        <v>90</v>
      </c>
    </row>
    <row r="70" spans="1:10" s="209" customFormat="1" ht="21.6" customHeight="1">
      <c r="A70" s="218"/>
      <c r="B70" s="218"/>
      <c r="C70" s="218"/>
      <c r="D70" s="207"/>
      <c r="E70" s="207"/>
      <c r="F70" s="340" t="s">
        <v>226</v>
      </c>
      <c r="G70" s="340"/>
      <c r="H70" s="340"/>
      <c r="I70" s="340"/>
      <c r="J70" s="340"/>
    </row>
    <row r="71" spans="1:10" s="209" customFormat="1" ht="21.6" customHeight="1">
      <c r="A71" s="167" t="s">
        <v>11</v>
      </c>
      <c r="B71" s="218"/>
      <c r="C71" s="218"/>
      <c r="D71" s="207"/>
      <c r="E71" s="207"/>
      <c r="F71" s="208"/>
      <c r="G71" s="208"/>
      <c r="H71" s="208"/>
      <c r="I71" s="208"/>
      <c r="J71" s="208"/>
    </row>
    <row r="72" spans="1:10" s="209" customFormat="1" ht="21.6" customHeight="1">
      <c r="A72" s="236" t="s">
        <v>12</v>
      </c>
      <c r="B72" s="236"/>
      <c r="C72" s="236"/>
      <c r="D72" s="207">
        <v>22</v>
      </c>
      <c r="E72" s="207"/>
      <c r="F72" s="219"/>
      <c r="G72" s="208"/>
      <c r="H72" s="219"/>
      <c r="I72" s="208"/>
      <c r="J72" s="219"/>
    </row>
    <row r="73" spans="1:10" s="209" customFormat="1" ht="21.6" customHeight="1" thickBot="1">
      <c r="A73" s="236"/>
      <c r="B73" s="236" t="s">
        <v>41</v>
      </c>
      <c r="C73" s="236"/>
      <c r="D73" s="207"/>
      <c r="E73" s="207"/>
      <c r="F73" s="247">
        <v>452094295</v>
      </c>
      <c r="G73" s="208"/>
      <c r="H73" s="226">
        <v>452094295</v>
      </c>
      <c r="I73" s="208"/>
      <c r="J73" s="226">
        <v>298040531</v>
      </c>
    </row>
    <row r="74" spans="1:10" s="209" customFormat="1" ht="21.6" customHeight="1" thickTop="1">
      <c r="A74" s="236"/>
      <c r="B74" s="236" t="s">
        <v>42</v>
      </c>
      <c r="C74" s="237"/>
      <c r="D74" s="207"/>
      <c r="E74" s="207"/>
      <c r="F74" s="246">
        <v>417255236</v>
      </c>
      <c r="G74" s="227"/>
      <c r="H74" s="228">
        <v>417255236</v>
      </c>
      <c r="I74" s="227"/>
      <c r="J74" s="228">
        <v>266040531</v>
      </c>
    </row>
    <row r="75" spans="1:10" s="209" customFormat="1" ht="21.6" customHeight="1">
      <c r="A75" s="236" t="s">
        <v>88</v>
      </c>
      <c r="B75" s="237"/>
      <c r="C75" s="236"/>
      <c r="D75" s="207">
        <v>22</v>
      </c>
      <c r="E75" s="207"/>
      <c r="F75" s="246">
        <v>1840524772</v>
      </c>
      <c r="G75" s="227"/>
      <c r="H75" s="219">
        <v>1840524772</v>
      </c>
      <c r="I75" s="227"/>
      <c r="J75" s="219">
        <v>799687277</v>
      </c>
    </row>
    <row r="76" spans="1:10" s="209" customFormat="1" ht="21.6" customHeight="1">
      <c r="A76" s="236" t="s">
        <v>16</v>
      </c>
      <c r="B76" s="237"/>
      <c r="C76" s="236"/>
      <c r="D76" s="207"/>
      <c r="E76" s="207"/>
      <c r="F76" s="246"/>
      <c r="G76" s="227"/>
      <c r="H76" s="208"/>
      <c r="I76" s="227"/>
      <c r="J76" s="208"/>
    </row>
    <row r="77" spans="1:10" s="209" customFormat="1" ht="21.6" customHeight="1">
      <c r="A77" s="236"/>
      <c r="B77" s="236" t="s">
        <v>43</v>
      </c>
      <c r="C77" s="236"/>
      <c r="D77" s="207"/>
      <c r="E77" s="207"/>
      <c r="F77" s="246"/>
      <c r="G77" s="227"/>
      <c r="H77" s="228"/>
      <c r="I77" s="227"/>
      <c r="J77" s="246"/>
    </row>
    <row r="78" spans="1:10" s="209" customFormat="1" ht="21.6" customHeight="1">
      <c r="A78" s="236"/>
      <c r="B78" s="236"/>
      <c r="C78" s="236" t="s">
        <v>44</v>
      </c>
      <c r="D78" s="207">
        <v>23</v>
      </c>
      <c r="E78" s="207"/>
      <c r="F78" s="246">
        <v>45209430</v>
      </c>
      <c r="G78" s="208"/>
      <c r="H78" s="219">
        <v>41723266</v>
      </c>
      <c r="I78" s="208"/>
      <c r="J78" s="246">
        <v>26350000</v>
      </c>
    </row>
    <row r="79" spans="1:10" s="209" customFormat="1" ht="21.6" customHeight="1">
      <c r="A79" s="236"/>
      <c r="B79" s="236" t="s">
        <v>19</v>
      </c>
      <c r="C79" s="236"/>
      <c r="D79" s="207"/>
      <c r="E79" s="207"/>
      <c r="F79" s="246">
        <v>585592768</v>
      </c>
      <c r="G79" s="208"/>
      <c r="H79" s="219">
        <v>450847317</v>
      </c>
      <c r="I79" s="208"/>
      <c r="J79" s="246">
        <v>533653985</v>
      </c>
    </row>
    <row r="80" spans="1:10" s="209" customFormat="1" ht="21.6" customHeight="1">
      <c r="A80" s="236" t="s">
        <v>85</v>
      </c>
      <c r="B80" s="236"/>
      <c r="C80" s="236"/>
      <c r="D80" s="207"/>
      <c r="E80" s="207"/>
      <c r="F80" s="246">
        <v>91646963</v>
      </c>
      <c r="G80" s="208"/>
      <c r="H80" s="219">
        <v>18200483</v>
      </c>
      <c r="I80" s="208"/>
      <c r="J80" s="246">
        <v>-1734818</v>
      </c>
    </row>
    <row r="81" spans="1:14" s="217" customFormat="1" ht="21.6" customHeight="1">
      <c r="A81" s="241" t="s">
        <v>59</v>
      </c>
      <c r="B81" s="241"/>
      <c r="C81" s="229"/>
      <c r="D81" s="214"/>
      <c r="E81" s="214"/>
      <c r="F81" s="242">
        <f>SUM(F74:F80)</f>
        <v>2980229169</v>
      </c>
      <c r="G81" s="216"/>
      <c r="H81" s="242">
        <f>SUM(H74:H80)</f>
        <v>2768551074</v>
      </c>
      <c r="I81" s="216"/>
      <c r="J81" s="242">
        <f>SUM(J74:J80)</f>
        <v>1623996975</v>
      </c>
    </row>
    <row r="82" spans="1:14" s="209" customFormat="1" ht="21.6" customHeight="1">
      <c r="A82" s="236" t="s">
        <v>168</v>
      </c>
      <c r="B82" s="236"/>
      <c r="C82" s="210"/>
      <c r="D82" s="207">
        <v>26</v>
      </c>
      <c r="E82" s="207"/>
      <c r="F82" s="246">
        <v>6277175</v>
      </c>
      <c r="G82" s="208"/>
      <c r="H82" s="243">
        <v>18118806</v>
      </c>
      <c r="I82" s="208"/>
      <c r="J82" s="270">
        <v>54928779</v>
      </c>
    </row>
    <row r="83" spans="1:14" s="209" customFormat="1" ht="21.6" customHeight="1">
      <c r="A83" s="241" t="s">
        <v>17</v>
      </c>
      <c r="B83" s="241"/>
      <c r="C83" s="213"/>
      <c r="D83" s="207"/>
      <c r="E83" s="207"/>
      <c r="F83" s="260">
        <f>SUM(F81:F82)</f>
        <v>2986506344</v>
      </c>
      <c r="G83" s="216"/>
      <c r="H83" s="260">
        <f>SUM(H81:H82)</f>
        <v>2786669880</v>
      </c>
      <c r="I83" s="216"/>
      <c r="J83" s="260">
        <f>SUM(J81:J82)</f>
        <v>1678925754</v>
      </c>
    </row>
    <row r="84" spans="1:14" s="209" customFormat="1" ht="12" customHeight="1">
      <c r="A84" s="213"/>
      <c r="B84" s="213"/>
      <c r="C84" s="213"/>
      <c r="D84" s="207"/>
      <c r="E84" s="207"/>
      <c r="F84" s="219"/>
      <c r="G84" s="208"/>
      <c r="H84" s="219"/>
      <c r="I84" s="208"/>
      <c r="J84" s="219"/>
    </row>
    <row r="85" spans="1:14" s="209" customFormat="1" ht="21.6" customHeight="1" thickBot="1">
      <c r="A85" s="213" t="s">
        <v>13</v>
      </c>
      <c r="B85" s="213"/>
      <c r="C85" s="213"/>
      <c r="D85" s="207"/>
      <c r="E85" s="207"/>
      <c r="F85" s="271">
        <f>SUM(F61+F83)</f>
        <v>5422405161</v>
      </c>
      <c r="G85" s="216"/>
      <c r="H85" s="271">
        <f>SUM(H61+H83)</f>
        <v>5588356679</v>
      </c>
      <c r="I85" s="216"/>
      <c r="J85" s="271">
        <f>SUM(J61+J83)</f>
        <v>4985067145</v>
      </c>
      <c r="N85" s="231"/>
    </row>
    <row r="86" spans="1:14" s="201" customFormat="1" ht="21.6" customHeight="1" thickTop="1">
      <c r="D86" s="205"/>
      <c r="E86" s="205"/>
      <c r="F86" s="232"/>
      <c r="G86" s="232"/>
      <c r="H86" s="232"/>
      <c r="I86" s="232"/>
      <c r="J86" s="232"/>
    </row>
    <row r="87" spans="1:14" s="201" customFormat="1" ht="21.6" customHeight="1">
      <c r="D87" s="205"/>
      <c r="E87" s="205"/>
      <c r="F87" s="233"/>
      <c r="G87" s="232"/>
      <c r="H87" s="233"/>
      <c r="I87" s="232"/>
      <c r="J87" s="233"/>
    </row>
    <row r="88" spans="1:14" s="201" customFormat="1" ht="21.6" customHeight="1">
      <c r="D88" s="205"/>
      <c r="E88" s="205"/>
      <c r="F88" s="231">
        <f>F85-F30</f>
        <v>0</v>
      </c>
      <c r="G88" s="232"/>
      <c r="H88" s="268">
        <f>H85-H30</f>
        <v>0</v>
      </c>
      <c r="I88" s="232"/>
      <c r="J88" s="268">
        <f>J85-J30</f>
        <v>0</v>
      </c>
    </row>
    <row r="89" spans="1:14" s="201" customFormat="1" ht="21.6" customHeight="1">
      <c r="D89" s="205"/>
      <c r="E89" s="205"/>
      <c r="F89" s="232"/>
      <c r="G89" s="232"/>
      <c r="H89" s="232"/>
      <c r="I89" s="232"/>
      <c r="J89" s="232"/>
    </row>
    <row r="90" spans="1:14" s="201" customFormat="1" ht="21.6" customHeight="1">
      <c r="D90" s="205"/>
      <c r="E90" s="205"/>
      <c r="F90" s="232"/>
      <c r="G90" s="232"/>
      <c r="H90" s="232"/>
      <c r="I90" s="232"/>
      <c r="J90" s="232"/>
    </row>
    <row r="91" spans="1:14" s="201" customFormat="1" ht="21.6" customHeight="1">
      <c r="D91" s="205"/>
      <c r="E91" s="205"/>
      <c r="F91" s="232"/>
      <c r="G91" s="232"/>
      <c r="H91" s="232"/>
      <c r="I91" s="232"/>
      <c r="J91" s="232"/>
    </row>
    <row r="92" spans="1:14" s="201" customFormat="1" ht="21.6" customHeight="1">
      <c r="D92" s="205"/>
      <c r="E92" s="205"/>
      <c r="F92" s="232"/>
      <c r="G92" s="232"/>
      <c r="H92" s="232"/>
      <c r="I92" s="232"/>
      <c r="J92" s="232"/>
    </row>
    <row r="93" spans="1:14" s="201" customFormat="1" ht="21.6" customHeight="1">
      <c r="D93" s="205"/>
      <c r="E93" s="205"/>
      <c r="F93" s="232"/>
      <c r="G93" s="232"/>
      <c r="H93" s="232"/>
      <c r="I93" s="232"/>
      <c r="J93" s="232"/>
    </row>
    <row r="94" spans="1:14" s="201" customFormat="1" ht="21.6" customHeight="1">
      <c r="A94" s="200"/>
      <c r="B94" s="200"/>
      <c r="C94" s="200"/>
      <c r="D94" s="194"/>
      <c r="E94" s="194"/>
      <c r="F94" s="195"/>
      <c r="G94" s="195"/>
      <c r="H94" s="195"/>
      <c r="I94" s="195"/>
      <c r="J94" s="195"/>
    </row>
    <row r="95" spans="1:14" s="201" customFormat="1" ht="21.6" customHeight="1">
      <c r="A95" s="200"/>
      <c r="B95" s="200"/>
      <c r="C95" s="200"/>
      <c r="D95" s="194"/>
      <c r="E95" s="194"/>
      <c r="F95" s="195"/>
      <c r="G95" s="195"/>
      <c r="H95" s="195"/>
      <c r="I95" s="195"/>
      <c r="J95" s="195"/>
    </row>
    <row r="96" spans="1:14" s="201" customFormat="1" ht="21.6" customHeight="1">
      <c r="A96" s="200"/>
      <c r="B96" s="200"/>
      <c r="C96" s="200"/>
      <c r="D96" s="194"/>
      <c r="E96" s="194"/>
      <c r="F96" s="195"/>
      <c r="G96" s="195"/>
      <c r="H96" s="195"/>
      <c r="I96" s="195"/>
      <c r="J96" s="195"/>
    </row>
    <row r="97" spans="1:10" s="201" customFormat="1" ht="21.6" customHeight="1">
      <c r="A97" s="200"/>
      <c r="B97" s="200"/>
      <c r="C97" s="200"/>
      <c r="D97" s="194"/>
      <c r="E97" s="194"/>
      <c r="F97" s="195"/>
      <c r="G97" s="195"/>
      <c r="H97" s="195"/>
      <c r="I97" s="195"/>
      <c r="J97" s="195"/>
    </row>
    <row r="98" spans="1:10" s="201" customFormat="1" ht="21.6" customHeight="1">
      <c r="A98" s="200"/>
      <c r="B98" s="200"/>
      <c r="C98" s="200"/>
      <c r="D98" s="194"/>
      <c r="E98" s="194"/>
      <c r="F98" s="195"/>
      <c r="G98" s="195"/>
      <c r="H98" s="195"/>
      <c r="I98" s="195"/>
      <c r="J98" s="195"/>
    </row>
    <row r="99" spans="1:10" s="201" customFormat="1" ht="21.6" customHeight="1">
      <c r="A99" s="200"/>
      <c r="B99" s="200"/>
      <c r="C99" s="200"/>
      <c r="D99" s="194"/>
      <c r="E99" s="194"/>
      <c r="F99" s="195"/>
      <c r="G99" s="195"/>
      <c r="H99" s="195"/>
      <c r="I99" s="195"/>
      <c r="J99" s="195"/>
    </row>
    <row r="100" spans="1:10" s="201" customFormat="1" ht="21.6" customHeight="1">
      <c r="A100" s="200"/>
      <c r="B100" s="200"/>
      <c r="C100" s="200"/>
      <c r="D100" s="194"/>
      <c r="E100" s="194"/>
      <c r="F100" s="195"/>
      <c r="G100" s="195"/>
      <c r="H100" s="195"/>
      <c r="I100" s="195"/>
      <c r="J100" s="195"/>
    </row>
    <row r="101" spans="1:10" s="201" customFormat="1" ht="21.6" customHeight="1">
      <c r="A101" s="200"/>
      <c r="B101" s="200"/>
      <c r="C101" s="200"/>
      <c r="D101" s="194"/>
      <c r="E101" s="194"/>
      <c r="F101" s="195"/>
      <c r="G101" s="195"/>
      <c r="H101" s="195"/>
      <c r="I101" s="195"/>
      <c r="J101" s="195"/>
    </row>
    <row r="102" spans="1:10" s="201" customFormat="1" ht="21.6" customHeight="1">
      <c r="A102" s="200"/>
      <c r="B102" s="200"/>
      <c r="C102" s="200"/>
      <c r="D102" s="194"/>
      <c r="E102" s="194"/>
      <c r="F102" s="195"/>
      <c r="G102" s="195"/>
      <c r="H102" s="195"/>
      <c r="I102" s="195"/>
      <c r="J102" s="195"/>
    </row>
    <row r="103" spans="1:10" s="201" customFormat="1" ht="21.6" customHeight="1">
      <c r="A103" s="200"/>
      <c r="B103" s="200"/>
      <c r="C103" s="200"/>
      <c r="D103" s="194"/>
      <c r="E103" s="194"/>
      <c r="F103" s="195"/>
      <c r="G103" s="195"/>
      <c r="H103" s="195"/>
      <c r="I103" s="195"/>
      <c r="J103" s="195"/>
    </row>
    <row r="104" spans="1:10" s="201" customFormat="1" ht="21.6" customHeight="1">
      <c r="A104" s="200"/>
      <c r="B104" s="200"/>
      <c r="C104" s="200"/>
      <c r="D104" s="194"/>
      <c r="E104" s="194"/>
      <c r="F104" s="195"/>
      <c r="G104" s="195"/>
      <c r="H104" s="195"/>
      <c r="I104" s="195"/>
      <c r="J104" s="195"/>
    </row>
    <row r="105" spans="1:10" s="201" customFormat="1" ht="21.6" customHeight="1">
      <c r="A105" s="200"/>
      <c r="B105" s="200"/>
      <c r="C105" s="200"/>
      <c r="D105" s="194"/>
      <c r="E105" s="194"/>
      <c r="F105" s="195"/>
      <c r="G105" s="195"/>
      <c r="H105" s="195"/>
      <c r="I105" s="195"/>
      <c r="J105" s="195"/>
    </row>
    <row r="106" spans="1:10" s="201" customFormat="1" ht="21.6" customHeight="1">
      <c r="A106" s="200"/>
      <c r="B106" s="200"/>
      <c r="C106" s="200"/>
      <c r="D106" s="194"/>
      <c r="E106" s="194"/>
      <c r="F106" s="195"/>
      <c r="G106" s="195"/>
      <c r="H106" s="195"/>
      <c r="I106" s="195"/>
      <c r="J106" s="195"/>
    </row>
    <row r="107" spans="1:10" s="201" customFormat="1" ht="21.6" customHeight="1">
      <c r="A107" s="200"/>
      <c r="B107" s="200"/>
      <c r="C107" s="200"/>
      <c r="D107" s="194"/>
      <c r="E107" s="194"/>
      <c r="F107" s="195"/>
      <c r="G107" s="195"/>
      <c r="H107" s="195"/>
      <c r="I107" s="195"/>
      <c r="J107" s="195"/>
    </row>
    <row r="108" spans="1:10" s="201" customFormat="1" ht="21.6" customHeight="1">
      <c r="A108" s="200"/>
      <c r="B108" s="200"/>
      <c r="C108" s="200"/>
      <c r="D108" s="194"/>
      <c r="E108" s="194"/>
      <c r="F108" s="195"/>
      <c r="G108" s="195"/>
      <c r="H108" s="195"/>
      <c r="I108" s="195"/>
      <c r="J108" s="195"/>
    </row>
    <row r="109" spans="1:10" s="201" customFormat="1" ht="21.6" customHeight="1">
      <c r="A109" s="200"/>
      <c r="B109" s="200"/>
      <c r="C109" s="200"/>
      <c r="D109" s="194"/>
      <c r="E109" s="194"/>
      <c r="F109" s="195"/>
      <c r="G109" s="195"/>
      <c r="H109" s="195"/>
      <c r="I109" s="195"/>
      <c r="J109" s="195"/>
    </row>
    <row r="110" spans="1:10" s="201" customFormat="1" ht="21.6" customHeight="1">
      <c r="A110" s="200"/>
      <c r="B110" s="200"/>
      <c r="C110" s="200"/>
      <c r="D110" s="194"/>
      <c r="E110" s="194"/>
      <c r="F110" s="195"/>
      <c r="G110" s="195"/>
      <c r="H110" s="195"/>
      <c r="I110" s="195"/>
      <c r="J110" s="195"/>
    </row>
    <row r="111" spans="1:10" s="201" customFormat="1" ht="21.6" customHeight="1">
      <c r="A111" s="200"/>
      <c r="B111" s="200"/>
      <c r="C111" s="200"/>
      <c r="D111" s="194"/>
      <c r="E111" s="194"/>
      <c r="F111" s="195"/>
      <c r="G111" s="195"/>
      <c r="H111" s="195"/>
      <c r="I111" s="195"/>
      <c r="J111" s="195"/>
    </row>
    <row r="112" spans="1:10" s="201" customFormat="1" ht="21.6" customHeight="1">
      <c r="A112" s="200"/>
      <c r="B112" s="200"/>
      <c r="C112" s="200"/>
      <c r="D112" s="194"/>
      <c r="E112" s="194"/>
      <c r="F112" s="195"/>
      <c r="G112" s="195"/>
      <c r="H112" s="195"/>
      <c r="I112" s="195"/>
      <c r="J112" s="195"/>
    </row>
    <row r="113" spans="1:10" s="201" customFormat="1" ht="21.6" customHeight="1">
      <c r="A113" s="200"/>
      <c r="B113" s="200"/>
      <c r="C113" s="200"/>
      <c r="D113" s="194"/>
      <c r="E113" s="194"/>
      <c r="F113" s="195"/>
      <c r="G113" s="195"/>
      <c r="H113" s="195"/>
      <c r="I113" s="195"/>
      <c r="J113" s="195"/>
    </row>
    <row r="114" spans="1:10" s="201" customFormat="1" ht="21.6" customHeight="1">
      <c r="A114" s="200"/>
      <c r="B114" s="200"/>
      <c r="C114" s="200"/>
      <c r="D114" s="194"/>
      <c r="E114" s="194"/>
      <c r="F114" s="195"/>
      <c r="G114" s="195"/>
      <c r="H114" s="195"/>
      <c r="I114" s="195"/>
      <c r="J114" s="195"/>
    </row>
    <row r="115" spans="1:10" s="201" customFormat="1" ht="21.6" customHeight="1">
      <c r="A115" s="200"/>
      <c r="B115" s="200"/>
      <c r="C115" s="200"/>
      <c r="D115" s="194"/>
      <c r="E115" s="194"/>
      <c r="F115" s="195"/>
      <c r="G115" s="195"/>
      <c r="H115" s="195"/>
      <c r="I115" s="195"/>
      <c r="J115" s="195"/>
    </row>
    <row r="116" spans="1:10" s="201" customFormat="1" ht="21.6" customHeight="1">
      <c r="A116" s="200"/>
      <c r="B116" s="200"/>
      <c r="C116" s="200"/>
      <c r="D116" s="194"/>
      <c r="E116" s="194"/>
      <c r="F116" s="195"/>
      <c r="G116" s="195"/>
      <c r="H116" s="195"/>
      <c r="I116" s="195"/>
      <c r="J116" s="195"/>
    </row>
    <row r="117" spans="1:10" s="201" customFormat="1" ht="21.6" customHeight="1">
      <c r="A117" s="200"/>
      <c r="B117" s="200"/>
      <c r="C117" s="200"/>
      <c r="D117" s="194"/>
      <c r="E117" s="194"/>
      <c r="F117" s="195"/>
      <c r="G117" s="195"/>
      <c r="H117" s="195"/>
      <c r="I117" s="195"/>
      <c r="J117" s="195"/>
    </row>
    <row r="118" spans="1:10" s="201" customFormat="1" ht="21.6" customHeight="1">
      <c r="A118" s="200"/>
      <c r="B118" s="200"/>
      <c r="C118" s="200"/>
      <c r="D118" s="194"/>
      <c r="E118" s="194"/>
      <c r="F118" s="195"/>
      <c r="G118" s="195"/>
      <c r="H118" s="195"/>
      <c r="I118" s="195"/>
      <c r="J118" s="195"/>
    </row>
    <row r="119" spans="1:10" s="201" customFormat="1" ht="21.6" customHeight="1">
      <c r="A119" s="200"/>
      <c r="B119" s="200"/>
      <c r="C119" s="200"/>
      <c r="D119" s="194"/>
      <c r="E119" s="194"/>
      <c r="F119" s="195"/>
      <c r="G119" s="195"/>
      <c r="H119" s="195"/>
      <c r="I119" s="195"/>
      <c r="J119" s="195"/>
    </row>
    <row r="120" spans="1:10" s="201" customFormat="1" ht="21.6" customHeight="1">
      <c r="A120" s="200"/>
      <c r="B120" s="200"/>
      <c r="C120" s="200"/>
      <c r="D120" s="194"/>
      <c r="E120" s="194"/>
      <c r="F120" s="195"/>
      <c r="G120" s="195"/>
      <c r="H120" s="195"/>
      <c r="I120" s="195"/>
      <c r="J120" s="195"/>
    </row>
    <row r="121" spans="1:10" s="201" customFormat="1" ht="21.6" customHeight="1">
      <c r="A121" s="200"/>
      <c r="B121" s="200"/>
      <c r="C121" s="200"/>
      <c r="D121" s="194"/>
      <c r="E121" s="194"/>
      <c r="F121" s="195"/>
      <c r="G121" s="195"/>
      <c r="H121" s="195"/>
      <c r="I121" s="195"/>
      <c r="J121" s="195"/>
    </row>
  </sheetData>
  <mergeCells count="6">
    <mergeCell ref="F70:J70"/>
    <mergeCell ref="F4:J4"/>
    <mergeCell ref="F8:J8"/>
    <mergeCell ref="F35:J35"/>
    <mergeCell ref="F39:J39"/>
    <mergeCell ref="F66:J66"/>
  </mergeCells>
  <pageMargins left="0.7" right="0.7" top="0.75" bottom="0.75" header="0.3" footer="0.3"/>
  <pageSetup paperSize="9" scale="90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9" man="1"/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view="pageBreakPreview" zoomScaleNormal="100" zoomScaleSheetLayoutView="100" workbookViewId="0"/>
  </sheetViews>
  <sheetFormatPr defaultRowHeight="21.75"/>
  <cols>
    <col min="1" max="1" width="1.7109375" style="234" customWidth="1"/>
    <col min="2" max="2" width="1.5703125" style="234" customWidth="1"/>
    <col min="3" max="3" width="36.7109375" style="234" customWidth="1"/>
    <col min="4" max="4" width="8.28515625" style="194" customWidth="1"/>
    <col min="5" max="5" width="1.140625" style="194" customWidth="1"/>
    <col min="6" max="6" width="14.85546875" style="195" customWidth="1"/>
    <col min="7" max="7" width="1.140625" style="195" customWidth="1"/>
    <col min="8" max="8" width="14.85546875" style="195" customWidth="1"/>
    <col min="9" max="9" width="1.140625" style="195" customWidth="1"/>
    <col min="10" max="10" width="14.85546875" style="195" customWidth="1"/>
    <col min="11" max="11" width="12.5703125" style="235" customWidth="1"/>
    <col min="12" max="12" width="16.140625" style="235" bestFit="1" customWidth="1"/>
    <col min="13" max="13" width="1.5703125" style="235" customWidth="1"/>
    <col min="14" max="14" width="12.5703125" style="235" customWidth="1"/>
    <col min="15" max="15" width="4.28515625" style="235" customWidth="1"/>
    <col min="16" max="16" width="11.7109375" style="235" customWidth="1"/>
    <col min="17" max="17" width="11.85546875" style="235" customWidth="1"/>
    <col min="18" max="18" width="9.140625" style="235"/>
    <col min="19" max="19" width="14.28515625" style="235" bestFit="1" customWidth="1"/>
    <col min="20" max="16384" width="9.140625" style="235"/>
  </cols>
  <sheetData>
    <row r="1" spans="1:19" s="196" customFormat="1" ht="21.6" customHeight="1">
      <c r="A1" s="65" t="s">
        <v>50</v>
      </c>
      <c r="B1" s="65"/>
      <c r="C1" s="65"/>
      <c r="D1" s="194"/>
      <c r="E1" s="194"/>
      <c r="F1" s="195"/>
      <c r="G1" s="195"/>
      <c r="H1" s="195"/>
      <c r="I1" s="195"/>
      <c r="J1" s="195"/>
    </row>
    <row r="2" spans="1:19" s="196" customFormat="1" ht="21.6" customHeight="1">
      <c r="A2" s="193" t="s">
        <v>67</v>
      </c>
      <c r="B2" s="193"/>
      <c r="C2" s="193"/>
      <c r="D2" s="194"/>
      <c r="E2" s="194"/>
      <c r="F2" s="195"/>
      <c r="G2" s="195"/>
      <c r="H2" s="195"/>
      <c r="I2" s="195"/>
      <c r="J2" s="195"/>
    </row>
    <row r="3" spans="1:19" s="196" customFormat="1" ht="21.6" customHeight="1">
      <c r="A3" s="197"/>
      <c r="B3" s="197"/>
      <c r="C3" s="197"/>
      <c r="D3" s="198"/>
      <c r="E3" s="198"/>
      <c r="F3" s="199"/>
      <c r="G3" s="199"/>
      <c r="H3" s="199"/>
      <c r="I3" s="199"/>
      <c r="J3" s="199"/>
    </row>
    <row r="4" spans="1:19" s="201" customFormat="1">
      <c r="A4" s="200"/>
      <c r="B4" s="200"/>
      <c r="C4" s="200"/>
      <c r="D4" s="194"/>
      <c r="E4" s="194"/>
      <c r="F4" s="341" t="s">
        <v>15</v>
      </c>
      <c r="G4" s="341"/>
      <c r="H4" s="341"/>
      <c r="I4" s="341"/>
      <c r="J4" s="341"/>
    </row>
    <row r="5" spans="1:19" s="201" customFormat="1">
      <c r="A5" s="200"/>
      <c r="B5" s="200"/>
      <c r="C5" s="200"/>
      <c r="D5" s="194"/>
      <c r="E5" s="194"/>
      <c r="F5" s="202" t="s">
        <v>216</v>
      </c>
      <c r="G5" s="202"/>
      <c r="H5" s="202" t="s">
        <v>216</v>
      </c>
      <c r="I5" s="202"/>
      <c r="J5" s="202" t="s">
        <v>217</v>
      </c>
    </row>
    <row r="6" spans="1:19" s="201" customFormat="1" ht="21.6" customHeight="1">
      <c r="A6" s="203" t="s">
        <v>0</v>
      </c>
      <c r="B6" s="203"/>
      <c r="C6" s="203"/>
      <c r="D6" s="198" t="s">
        <v>1</v>
      </c>
      <c r="E6" s="198"/>
      <c r="F6" s="204" t="s">
        <v>222</v>
      </c>
      <c r="G6" s="204"/>
      <c r="H6" s="204" t="s">
        <v>218</v>
      </c>
      <c r="I6" s="204"/>
      <c r="J6" s="204" t="s">
        <v>218</v>
      </c>
    </row>
    <row r="7" spans="1:19" s="201" customFormat="1" ht="21.6" customHeight="1">
      <c r="A7" s="203"/>
      <c r="B7" s="203"/>
      <c r="C7" s="203"/>
      <c r="D7" s="198"/>
      <c r="E7" s="198"/>
      <c r="F7" s="204"/>
      <c r="G7" s="204"/>
      <c r="H7" s="269" t="s">
        <v>90</v>
      </c>
      <c r="I7" s="204"/>
      <c r="J7" s="269" t="s">
        <v>90</v>
      </c>
    </row>
    <row r="8" spans="1:19" s="201" customFormat="1" ht="21.6" customHeight="1">
      <c r="A8" s="200"/>
      <c r="B8" s="200"/>
      <c r="C8" s="200"/>
      <c r="D8" s="205"/>
      <c r="E8" s="205"/>
      <c r="F8" s="340" t="s">
        <v>226</v>
      </c>
      <c r="G8" s="340"/>
      <c r="H8" s="340"/>
      <c r="I8" s="340"/>
      <c r="J8" s="340"/>
    </row>
    <row r="9" spans="1:19" s="209" customFormat="1" ht="21.6" customHeight="1">
      <c r="A9" s="308" t="s">
        <v>2</v>
      </c>
      <c r="B9" s="206"/>
      <c r="C9" s="206"/>
      <c r="D9" s="207"/>
      <c r="E9" s="207"/>
      <c r="F9" s="208"/>
      <c r="G9" s="208"/>
      <c r="H9" s="208"/>
      <c r="I9" s="208"/>
      <c r="J9" s="208"/>
      <c r="N9" s="252"/>
      <c r="Q9" s="249"/>
    </row>
    <row r="10" spans="1:19" s="209" customFormat="1" ht="21.6" customHeight="1">
      <c r="A10" s="210" t="s">
        <v>3</v>
      </c>
      <c r="B10" s="210"/>
      <c r="C10" s="210"/>
      <c r="D10" s="207">
        <v>7</v>
      </c>
      <c r="E10" s="207"/>
      <c r="F10" s="211">
        <v>556155620</v>
      </c>
      <c r="G10" s="208"/>
      <c r="H10" s="211">
        <v>575733868</v>
      </c>
      <c r="I10" s="208"/>
      <c r="J10" s="246">
        <v>389206919</v>
      </c>
      <c r="L10" s="248"/>
      <c r="N10" s="219"/>
      <c r="P10" s="251"/>
      <c r="Q10" s="251"/>
      <c r="S10" s="249">
        <v>96063992.75</v>
      </c>
    </row>
    <row r="11" spans="1:19" s="209" customFormat="1" ht="21.6" customHeight="1">
      <c r="A11" s="210" t="s">
        <v>100</v>
      </c>
      <c r="B11" s="210"/>
      <c r="C11" s="210"/>
      <c r="D11" s="207">
        <v>8</v>
      </c>
      <c r="E11" s="207"/>
      <c r="F11" s="211">
        <v>405905037</v>
      </c>
      <c r="G11" s="208"/>
      <c r="H11" s="211">
        <v>400818567</v>
      </c>
      <c r="I11" s="208"/>
      <c r="J11" s="246">
        <v>96093993</v>
      </c>
      <c r="L11" s="251"/>
      <c r="N11" s="219"/>
      <c r="P11" s="251"/>
      <c r="Q11" s="251"/>
    </row>
    <row r="12" spans="1:19" s="209" customFormat="1" ht="21.6" customHeight="1">
      <c r="A12" s="210" t="s">
        <v>219</v>
      </c>
      <c r="B12" s="210"/>
      <c r="C12" s="210"/>
      <c r="D12" s="207" t="s">
        <v>235</v>
      </c>
      <c r="E12" s="207"/>
      <c r="F12" s="211">
        <v>256701715</v>
      </c>
      <c r="G12" s="208"/>
      <c r="H12" s="211">
        <v>323396767</v>
      </c>
      <c r="I12" s="208"/>
      <c r="J12" s="246">
        <v>485913288</v>
      </c>
      <c r="L12" s="251"/>
      <c r="N12" s="219"/>
      <c r="P12" s="251"/>
      <c r="Q12" s="251"/>
      <c r="R12" s="254"/>
    </row>
    <row r="13" spans="1:19" s="209" customFormat="1" ht="21.6" customHeight="1">
      <c r="A13" s="236" t="s">
        <v>20</v>
      </c>
      <c r="B13" s="236"/>
      <c r="C13" s="236"/>
      <c r="D13" s="207"/>
      <c r="E13" s="207"/>
      <c r="F13" s="211"/>
      <c r="G13" s="208"/>
      <c r="H13" s="211"/>
      <c r="I13" s="208"/>
      <c r="J13" s="246"/>
      <c r="L13" s="251"/>
      <c r="P13" s="251"/>
      <c r="Q13" s="251"/>
    </row>
    <row r="14" spans="1:19" s="209" customFormat="1" ht="21.6" customHeight="1">
      <c r="A14" s="236"/>
      <c r="B14" s="236" t="s">
        <v>80</v>
      </c>
      <c r="C14" s="236"/>
      <c r="D14" s="207">
        <v>6</v>
      </c>
      <c r="E14" s="207"/>
      <c r="F14" s="211">
        <v>0</v>
      </c>
      <c r="G14" s="208"/>
      <c r="H14" s="211">
        <v>2504734</v>
      </c>
      <c r="I14" s="208"/>
      <c r="J14" s="246">
        <v>34389948</v>
      </c>
      <c r="L14" s="251"/>
      <c r="N14" s="219"/>
      <c r="P14" s="251"/>
      <c r="Q14" s="251"/>
    </row>
    <row r="15" spans="1:19" s="209" customFormat="1" ht="21.6" customHeight="1">
      <c r="A15" s="158" t="s">
        <v>54</v>
      </c>
      <c r="B15" s="210"/>
      <c r="C15" s="210"/>
      <c r="D15" s="207">
        <v>10</v>
      </c>
      <c r="E15" s="207"/>
      <c r="F15" s="246">
        <v>9563913</v>
      </c>
      <c r="G15" s="208"/>
      <c r="H15" s="211">
        <v>59237622</v>
      </c>
      <c r="I15" s="208"/>
      <c r="J15" s="246">
        <v>42245733</v>
      </c>
      <c r="L15" s="251"/>
      <c r="N15" s="219"/>
      <c r="P15" s="251"/>
      <c r="Q15" s="251"/>
    </row>
    <row r="16" spans="1:19" s="217" customFormat="1" ht="21.6" customHeight="1">
      <c r="A16" s="213" t="s">
        <v>4</v>
      </c>
      <c r="B16" s="213"/>
      <c r="C16" s="213"/>
      <c r="D16" s="214"/>
      <c r="E16" s="214"/>
      <c r="F16" s="215">
        <f>SUM(F10:F15)</f>
        <v>1228326285</v>
      </c>
      <c r="G16" s="216"/>
      <c r="H16" s="215">
        <f>SUM(H10:H15)</f>
        <v>1361691558</v>
      </c>
      <c r="I16" s="216"/>
      <c r="J16" s="215">
        <f>SUM(J10:J15)</f>
        <v>1047849881</v>
      </c>
      <c r="L16" s="215"/>
      <c r="P16" s="215"/>
      <c r="Q16" s="258"/>
    </row>
    <row r="17" spans="1:17" s="209" customFormat="1" ht="21.6" customHeight="1">
      <c r="A17" s="210"/>
      <c r="B17" s="210"/>
      <c r="C17" s="210"/>
      <c r="D17" s="207"/>
      <c r="E17" s="207"/>
      <c r="F17" s="208"/>
      <c r="G17" s="208"/>
      <c r="H17" s="208"/>
      <c r="I17" s="208"/>
      <c r="J17" s="208"/>
      <c r="Q17" s="251"/>
    </row>
    <row r="18" spans="1:17" s="209" customFormat="1" ht="21.6" customHeight="1">
      <c r="A18" s="218" t="s">
        <v>5</v>
      </c>
      <c r="B18" s="218"/>
      <c r="C18" s="218"/>
      <c r="D18" s="207"/>
      <c r="E18" s="207"/>
      <c r="F18" s="208"/>
      <c r="G18" s="208"/>
      <c r="H18" s="208"/>
      <c r="I18" s="208"/>
      <c r="J18" s="208"/>
      <c r="L18" s="251"/>
      <c r="Q18" s="251"/>
    </row>
    <row r="19" spans="1:17" s="209" customFormat="1" ht="21.6" customHeight="1">
      <c r="A19" s="236" t="s">
        <v>93</v>
      </c>
      <c r="B19" s="210"/>
      <c r="C19" s="210"/>
      <c r="D19" s="207">
        <v>11</v>
      </c>
      <c r="E19" s="207"/>
      <c r="F19" s="246">
        <v>0</v>
      </c>
      <c r="G19" s="208"/>
      <c r="H19" s="219">
        <v>2573510</v>
      </c>
      <c r="I19" s="208"/>
      <c r="J19" s="246">
        <v>96093993</v>
      </c>
      <c r="L19" s="251"/>
      <c r="N19" s="219"/>
      <c r="P19" s="251"/>
      <c r="Q19" s="251"/>
    </row>
    <row r="20" spans="1:17" s="209" customFormat="1" ht="21.6" customHeight="1">
      <c r="A20" s="236" t="s">
        <v>78</v>
      </c>
      <c r="B20" s="210"/>
      <c r="C20" s="210"/>
      <c r="D20" s="207">
        <v>12</v>
      </c>
      <c r="E20" s="207"/>
      <c r="F20" s="246">
        <v>1050000</v>
      </c>
      <c r="G20" s="208"/>
      <c r="H20" s="219">
        <v>9150000</v>
      </c>
      <c r="I20" s="208"/>
      <c r="J20" s="219">
        <v>9150000</v>
      </c>
      <c r="L20" s="251"/>
      <c r="N20" s="219"/>
      <c r="P20" s="251"/>
      <c r="Q20" s="251"/>
    </row>
    <row r="21" spans="1:17" s="209" customFormat="1" ht="21.6" customHeight="1">
      <c r="A21" s="236" t="s">
        <v>77</v>
      </c>
      <c r="B21" s="210"/>
      <c r="C21" s="210"/>
      <c r="D21" s="207">
        <v>13</v>
      </c>
      <c r="E21" s="207"/>
      <c r="F21" s="246">
        <v>757465817</v>
      </c>
      <c r="G21" s="208"/>
      <c r="H21" s="219">
        <v>484406503</v>
      </c>
      <c r="I21" s="208"/>
      <c r="J21" s="246">
        <v>420934388</v>
      </c>
      <c r="L21" s="251"/>
      <c r="N21" s="219"/>
      <c r="P21" s="251"/>
      <c r="Q21" s="251"/>
    </row>
    <row r="22" spans="1:17" s="209" customFormat="1" ht="21.6" customHeight="1">
      <c r="A22" s="236" t="s">
        <v>81</v>
      </c>
      <c r="B22" s="220"/>
      <c r="C22" s="220"/>
      <c r="D22" s="207"/>
      <c r="E22" s="207"/>
      <c r="F22" s="246"/>
      <c r="G22" s="208"/>
      <c r="H22" s="219"/>
      <c r="I22" s="208"/>
      <c r="J22" s="246"/>
      <c r="L22" s="251"/>
      <c r="P22" s="251"/>
      <c r="Q22" s="251"/>
    </row>
    <row r="23" spans="1:17" s="209" customFormat="1" ht="21.6" customHeight="1">
      <c r="A23" s="236"/>
      <c r="B23" s="158" t="s">
        <v>92</v>
      </c>
      <c r="C23" s="158"/>
      <c r="D23" s="207">
        <v>6</v>
      </c>
      <c r="E23" s="207"/>
      <c r="F23" s="246">
        <v>992845789</v>
      </c>
      <c r="G23" s="208"/>
      <c r="H23" s="219">
        <v>833068987</v>
      </c>
      <c r="I23" s="208"/>
      <c r="J23" s="246">
        <v>479154476</v>
      </c>
      <c r="L23" s="251"/>
      <c r="N23" s="219"/>
      <c r="P23" s="251"/>
      <c r="Q23" s="251"/>
    </row>
    <row r="24" spans="1:17" s="209" customFormat="1" ht="21.6" customHeight="1">
      <c r="A24" s="236" t="s">
        <v>79</v>
      </c>
      <c r="B24" s="210"/>
      <c r="C24" s="210"/>
      <c r="D24" s="207">
        <v>14</v>
      </c>
      <c r="E24" s="207"/>
      <c r="F24" s="246">
        <v>809801974</v>
      </c>
      <c r="G24" s="208"/>
      <c r="H24" s="219">
        <v>956686104</v>
      </c>
      <c r="I24" s="208"/>
      <c r="J24" s="246">
        <v>724317009</v>
      </c>
      <c r="L24" s="251"/>
      <c r="N24" s="219"/>
      <c r="P24" s="251"/>
      <c r="Q24" s="251"/>
    </row>
    <row r="25" spans="1:17" s="209" customFormat="1" ht="21.6" customHeight="1">
      <c r="A25" s="236" t="s">
        <v>84</v>
      </c>
      <c r="B25" s="210"/>
      <c r="C25" s="210"/>
      <c r="D25" s="207">
        <v>17</v>
      </c>
      <c r="E25" s="207"/>
      <c r="F25" s="246">
        <v>42884974</v>
      </c>
      <c r="G25" s="208"/>
      <c r="H25" s="219">
        <v>19225204</v>
      </c>
      <c r="I25" s="208"/>
      <c r="J25" s="246">
        <v>17059358</v>
      </c>
      <c r="L25" s="251"/>
      <c r="N25" s="219"/>
      <c r="P25" s="251"/>
      <c r="Q25" s="251"/>
    </row>
    <row r="26" spans="1:17" s="209" customFormat="1" ht="21.6" customHeight="1">
      <c r="A26" s="236" t="s">
        <v>49</v>
      </c>
      <c r="B26" s="210"/>
      <c r="C26" s="210"/>
      <c r="D26" s="207">
        <v>18</v>
      </c>
      <c r="E26" s="207"/>
      <c r="F26" s="246">
        <v>4500415</v>
      </c>
      <c r="G26" s="208"/>
      <c r="H26" s="219">
        <v>15219663</v>
      </c>
      <c r="I26" s="208"/>
      <c r="J26" s="246">
        <v>19190128</v>
      </c>
      <c r="L26" s="251"/>
      <c r="N26" s="219"/>
      <c r="P26" s="251"/>
      <c r="Q26" s="251"/>
    </row>
    <row r="27" spans="1:17" s="209" customFormat="1" ht="21.6" customHeight="1">
      <c r="A27" s="236" t="s">
        <v>55</v>
      </c>
      <c r="B27" s="210"/>
      <c r="C27" s="210"/>
      <c r="D27" s="207"/>
      <c r="E27" s="207"/>
      <c r="F27" s="246">
        <v>11609017</v>
      </c>
      <c r="G27" s="208"/>
      <c r="H27" s="219">
        <v>13210798</v>
      </c>
      <c r="I27" s="208"/>
      <c r="J27" s="246">
        <v>8066317</v>
      </c>
      <c r="L27" s="251"/>
      <c r="N27" s="219"/>
      <c r="P27" s="251"/>
      <c r="Q27" s="251"/>
    </row>
    <row r="28" spans="1:17" s="217" customFormat="1" ht="21.6" customHeight="1">
      <c r="A28" s="213" t="s">
        <v>6</v>
      </c>
      <c r="B28" s="213"/>
      <c r="C28" s="213"/>
      <c r="D28" s="214"/>
      <c r="E28" s="214"/>
      <c r="F28" s="215">
        <f>SUM(F19:F27)</f>
        <v>2620157986</v>
      </c>
      <c r="G28" s="216"/>
      <c r="H28" s="215">
        <f>SUM(H19:H27)</f>
        <v>2333540769</v>
      </c>
      <c r="I28" s="216"/>
      <c r="J28" s="215">
        <f>SUM(J19:J27)</f>
        <v>1773965669</v>
      </c>
      <c r="L28" s="215"/>
      <c r="P28" s="215"/>
    </row>
    <row r="29" spans="1:17" s="209" customFormat="1" ht="21.6" customHeight="1">
      <c r="A29" s="210"/>
      <c r="B29" s="210"/>
      <c r="C29" s="210"/>
      <c r="D29" s="207"/>
      <c r="E29" s="207"/>
      <c r="F29" s="219"/>
      <c r="G29" s="208"/>
      <c r="H29" s="219"/>
      <c r="I29" s="208"/>
      <c r="J29" s="219"/>
    </row>
    <row r="30" spans="1:17" s="209" customFormat="1" ht="21.6" customHeight="1" thickBot="1">
      <c r="A30" s="213" t="s">
        <v>7</v>
      </c>
      <c r="B30" s="213"/>
      <c r="C30" s="213"/>
      <c r="D30" s="207"/>
      <c r="E30" s="207"/>
      <c r="F30" s="221">
        <f>F16+F28</f>
        <v>3848484271</v>
      </c>
      <c r="G30" s="216"/>
      <c r="H30" s="221">
        <f>H16+H28</f>
        <v>3695232327</v>
      </c>
      <c r="I30" s="216"/>
      <c r="J30" s="221">
        <f>J16+J28</f>
        <v>2821815550</v>
      </c>
      <c r="L30" s="221"/>
      <c r="P30" s="221"/>
    </row>
    <row r="31" spans="1:17" s="209" customFormat="1" ht="21.6" customHeight="1" thickTop="1">
      <c r="A31" s="213"/>
      <c r="B31" s="213"/>
      <c r="C31" s="213"/>
      <c r="D31" s="207"/>
      <c r="E31" s="207"/>
      <c r="F31" s="208"/>
      <c r="G31" s="208"/>
      <c r="H31" s="208"/>
      <c r="I31" s="208"/>
      <c r="J31" s="208"/>
    </row>
    <row r="32" spans="1:17" s="196" customFormat="1" ht="21.6" customHeight="1">
      <c r="A32" s="65" t="s">
        <v>50</v>
      </c>
      <c r="B32" s="65"/>
      <c r="C32" s="65"/>
      <c r="D32" s="222"/>
      <c r="E32" s="222"/>
      <c r="F32" s="223"/>
      <c r="G32" s="223"/>
      <c r="H32" s="223"/>
      <c r="I32" s="223"/>
      <c r="J32" s="223"/>
    </row>
    <row r="33" spans="1:17" s="196" customFormat="1" ht="21.6" customHeight="1">
      <c r="A33" s="193" t="s">
        <v>67</v>
      </c>
      <c r="B33" s="193"/>
      <c r="C33" s="193"/>
      <c r="D33" s="222"/>
      <c r="E33" s="222"/>
      <c r="F33" s="223"/>
      <c r="G33" s="223"/>
      <c r="H33" s="223"/>
      <c r="I33" s="223"/>
      <c r="J33" s="223"/>
      <c r="L33" s="251"/>
      <c r="P33" s="259"/>
    </row>
    <row r="34" spans="1:17" s="196" customFormat="1" ht="21.6" customHeight="1">
      <c r="A34" s="197" t="s">
        <v>220</v>
      </c>
      <c r="B34" s="197"/>
      <c r="C34" s="197"/>
      <c r="D34" s="224"/>
      <c r="E34" s="224"/>
      <c r="F34" s="225"/>
      <c r="G34" s="225"/>
      <c r="H34" s="225"/>
      <c r="I34" s="225"/>
      <c r="J34" s="225"/>
      <c r="L34" s="255"/>
      <c r="P34" s="259"/>
    </row>
    <row r="35" spans="1:17" s="201" customFormat="1" ht="21.6" customHeight="1">
      <c r="A35" s="200"/>
      <c r="B35" s="200"/>
      <c r="C35" s="200"/>
      <c r="D35" s="194"/>
      <c r="E35" s="194"/>
      <c r="F35" s="341" t="s">
        <v>15</v>
      </c>
      <c r="G35" s="341"/>
      <c r="H35" s="341"/>
      <c r="I35" s="341"/>
      <c r="J35" s="341"/>
      <c r="L35" s="256"/>
      <c r="N35" s="257"/>
      <c r="P35" s="256"/>
    </row>
    <row r="36" spans="1:17" s="201" customFormat="1" ht="21.6" customHeight="1">
      <c r="A36" s="200"/>
      <c r="B36" s="200"/>
      <c r="C36" s="200"/>
      <c r="D36" s="194"/>
      <c r="E36" s="194"/>
      <c r="F36" s="202" t="s">
        <v>216</v>
      </c>
      <c r="G36" s="202"/>
      <c r="H36" s="202" t="s">
        <v>216</v>
      </c>
      <c r="I36" s="202"/>
      <c r="J36" s="202" t="s">
        <v>217</v>
      </c>
    </row>
    <row r="37" spans="1:17" s="201" customFormat="1" ht="21.6" customHeight="1">
      <c r="A37" s="203" t="s">
        <v>221</v>
      </c>
      <c r="B37" s="203"/>
      <c r="C37" s="203"/>
      <c r="D37" s="198" t="s">
        <v>1</v>
      </c>
      <c r="E37" s="198"/>
      <c r="F37" s="204" t="s">
        <v>222</v>
      </c>
      <c r="G37" s="204"/>
      <c r="H37" s="204" t="s">
        <v>218</v>
      </c>
      <c r="I37" s="204"/>
      <c r="J37" s="204" t="s">
        <v>218</v>
      </c>
    </row>
    <row r="38" spans="1:17" s="201" customFormat="1" ht="21.6" customHeight="1">
      <c r="A38" s="203"/>
      <c r="B38" s="203"/>
      <c r="C38" s="203"/>
      <c r="D38" s="198"/>
      <c r="E38" s="198"/>
      <c r="F38" s="204"/>
      <c r="G38" s="204"/>
      <c r="H38" s="269" t="s">
        <v>90</v>
      </c>
      <c r="I38" s="204"/>
      <c r="J38" s="269" t="s">
        <v>90</v>
      </c>
    </row>
    <row r="39" spans="1:17" s="201" customFormat="1" ht="21.6" customHeight="1">
      <c r="A39" s="200"/>
      <c r="B39" s="200"/>
      <c r="C39" s="200"/>
      <c r="D39" s="205"/>
      <c r="E39" s="205"/>
      <c r="F39" s="340" t="s">
        <v>226</v>
      </c>
      <c r="G39" s="340"/>
      <c r="H39" s="340"/>
      <c r="I39" s="340"/>
      <c r="J39" s="340"/>
    </row>
    <row r="40" spans="1:17" s="209" customFormat="1" ht="21.6" customHeight="1">
      <c r="A40" s="218" t="s">
        <v>9</v>
      </c>
      <c r="B40" s="218"/>
      <c r="C40" s="218"/>
      <c r="D40" s="207"/>
      <c r="E40" s="207"/>
      <c r="F40" s="208"/>
      <c r="G40" s="208"/>
      <c r="H40" s="208"/>
      <c r="I40" s="208"/>
      <c r="J40" s="208"/>
      <c r="P40" s="251"/>
    </row>
    <row r="41" spans="1:17" s="209" customFormat="1" ht="21.6" customHeight="1">
      <c r="A41" s="236" t="s">
        <v>223</v>
      </c>
      <c r="B41" s="218"/>
      <c r="C41" s="218"/>
      <c r="D41" s="207">
        <v>19</v>
      </c>
      <c r="E41" s="207"/>
      <c r="F41" s="208">
        <v>0</v>
      </c>
      <c r="G41" s="208"/>
      <c r="H41" s="208">
        <v>0</v>
      </c>
      <c r="I41" s="208"/>
      <c r="J41" s="208">
        <v>247792974</v>
      </c>
      <c r="P41" s="251"/>
      <c r="Q41" s="251"/>
    </row>
    <row r="42" spans="1:17" s="209" customFormat="1" ht="21.6" customHeight="1">
      <c r="A42" s="236" t="s">
        <v>40</v>
      </c>
      <c r="B42" s="236"/>
      <c r="C42" s="236"/>
      <c r="D42" s="207" t="s">
        <v>236</v>
      </c>
      <c r="E42" s="207"/>
      <c r="F42" s="246">
        <v>50646027</v>
      </c>
      <c r="G42" s="208"/>
      <c r="H42" s="219">
        <v>120051549</v>
      </c>
      <c r="I42" s="245"/>
      <c r="J42" s="246">
        <v>187526583</v>
      </c>
      <c r="L42" s="251"/>
      <c r="N42" s="219"/>
      <c r="P42" s="250"/>
      <c r="Q42" s="251"/>
    </row>
    <row r="43" spans="1:17" s="209" customFormat="1" ht="21.6" customHeight="1">
      <c r="A43" s="236" t="s">
        <v>65</v>
      </c>
      <c r="B43" s="236"/>
      <c r="C43" s="236"/>
      <c r="D43" s="207"/>
      <c r="E43" s="207"/>
      <c r="F43" s="219"/>
      <c r="G43" s="208"/>
      <c r="H43" s="219"/>
      <c r="I43" s="208"/>
      <c r="J43" s="219"/>
      <c r="L43" s="251"/>
      <c r="N43" s="219"/>
      <c r="P43" s="250"/>
      <c r="Q43" s="251"/>
    </row>
    <row r="44" spans="1:17" s="209" customFormat="1" ht="21.6" customHeight="1">
      <c r="A44" s="237"/>
      <c r="B44" s="236" t="s">
        <v>60</v>
      </c>
      <c r="C44" s="236"/>
      <c r="D44" s="207">
        <v>19</v>
      </c>
      <c r="E44" s="207"/>
      <c r="F44" s="219">
        <v>190550000</v>
      </c>
      <c r="G44" s="208"/>
      <c r="H44" s="219">
        <v>98170000</v>
      </c>
      <c r="I44" s="208"/>
      <c r="J44" s="246">
        <v>10140000</v>
      </c>
      <c r="L44" s="251"/>
      <c r="N44" s="219"/>
      <c r="P44" s="250"/>
      <c r="Q44" s="251"/>
    </row>
    <row r="45" spans="1:17" s="209" customFormat="1" ht="21.6" customHeight="1">
      <c r="A45" s="236" t="s">
        <v>97</v>
      </c>
      <c r="B45" s="236"/>
      <c r="C45" s="236"/>
      <c r="D45" s="207"/>
      <c r="E45" s="207"/>
      <c r="F45" s="246"/>
      <c r="G45" s="208"/>
      <c r="H45" s="219"/>
      <c r="I45" s="208"/>
      <c r="J45" s="246"/>
      <c r="L45" s="251"/>
      <c r="N45" s="219"/>
      <c r="P45" s="250"/>
      <c r="Q45" s="251"/>
    </row>
    <row r="46" spans="1:17" s="209" customFormat="1" ht="21.6" customHeight="1">
      <c r="A46" s="236"/>
      <c r="B46" s="236" t="s">
        <v>60</v>
      </c>
      <c r="C46" s="236"/>
      <c r="D46" s="207">
        <v>19</v>
      </c>
      <c r="E46" s="207"/>
      <c r="F46" s="246">
        <v>21182905</v>
      </c>
      <c r="G46" s="208"/>
      <c r="H46" s="219">
        <v>22536912</v>
      </c>
      <c r="I46" s="208"/>
      <c r="J46" s="246">
        <v>20541229</v>
      </c>
      <c r="L46" s="251"/>
      <c r="N46" s="219"/>
      <c r="P46" s="250"/>
      <c r="Q46" s="251"/>
    </row>
    <row r="47" spans="1:17" s="217" customFormat="1" ht="21.6" customHeight="1">
      <c r="A47" s="213" t="s">
        <v>10</v>
      </c>
      <c r="B47" s="213"/>
      <c r="C47" s="213"/>
      <c r="D47" s="214"/>
      <c r="E47" s="214"/>
      <c r="F47" s="260">
        <f>SUM(F42:F46)</f>
        <v>262378932</v>
      </c>
      <c r="G47" s="216"/>
      <c r="H47" s="260">
        <f>SUM(H42:H46)</f>
        <v>240758461</v>
      </c>
      <c r="I47" s="216"/>
      <c r="J47" s="260">
        <f>SUM(J41:J46)</f>
        <v>466000786</v>
      </c>
      <c r="L47" s="142"/>
      <c r="P47" s="142"/>
    </row>
    <row r="48" spans="1:17" s="209" customFormat="1" ht="9" customHeight="1">
      <c r="A48" s="210"/>
      <c r="B48" s="210"/>
      <c r="C48" s="210"/>
      <c r="D48" s="207"/>
      <c r="E48" s="207"/>
      <c r="F48" s="208"/>
      <c r="G48" s="208"/>
      <c r="H48" s="208"/>
      <c r="I48" s="208"/>
      <c r="J48" s="208"/>
    </row>
    <row r="49" spans="1:17" s="209" customFormat="1" ht="21.6" customHeight="1">
      <c r="A49" s="218" t="s">
        <v>34</v>
      </c>
      <c r="B49" s="218"/>
      <c r="C49" s="218"/>
      <c r="D49" s="207"/>
      <c r="E49" s="207"/>
      <c r="F49" s="208"/>
      <c r="G49" s="208"/>
      <c r="H49" s="208"/>
      <c r="I49" s="208"/>
      <c r="J49" s="208"/>
    </row>
    <row r="50" spans="1:17" s="209" customFormat="1" ht="21.6" customHeight="1">
      <c r="A50" s="236" t="s">
        <v>65</v>
      </c>
      <c r="B50" s="236"/>
      <c r="C50" s="236"/>
      <c r="D50" s="207">
        <v>19</v>
      </c>
      <c r="E50" s="207"/>
      <c r="F50" s="246">
        <v>364980000</v>
      </c>
      <c r="G50" s="208"/>
      <c r="H50" s="219">
        <v>342220000</v>
      </c>
      <c r="I50" s="208"/>
      <c r="J50" s="246">
        <v>404485000</v>
      </c>
      <c r="L50" s="251"/>
      <c r="N50" s="219"/>
      <c r="P50" s="251"/>
      <c r="Q50" s="251"/>
    </row>
    <row r="51" spans="1:17" s="209" customFormat="1" ht="21.6" customHeight="1">
      <c r="A51" s="236" t="s">
        <v>61</v>
      </c>
      <c r="B51" s="236"/>
      <c r="C51" s="236"/>
      <c r="D51" s="207">
        <v>19</v>
      </c>
      <c r="E51" s="207"/>
      <c r="F51" s="246">
        <v>37916463</v>
      </c>
      <c r="G51" s="208"/>
      <c r="H51" s="219">
        <v>59185266</v>
      </c>
      <c r="I51" s="208"/>
      <c r="J51" s="246">
        <v>65005199</v>
      </c>
      <c r="L51" s="251"/>
      <c r="N51" s="219"/>
      <c r="P51" s="251"/>
      <c r="Q51" s="251"/>
    </row>
    <row r="52" spans="1:17" s="209" customFormat="1" ht="21.6" customHeight="1">
      <c r="A52" s="236" t="s">
        <v>48</v>
      </c>
      <c r="B52" s="236"/>
      <c r="C52" s="236"/>
      <c r="D52" s="207">
        <v>21</v>
      </c>
      <c r="E52" s="207"/>
      <c r="F52" s="246">
        <v>68992837</v>
      </c>
      <c r="G52" s="208"/>
      <c r="H52" s="219">
        <v>93989808</v>
      </c>
      <c r="I52" s="208"/>
      <c r="J52" s="246">
        <v>84914424</v>
      </c>
      <c r="N52" s="219"/>
      <c r="P52" s="251"/>
      <c r="Q52" s="251"/>
    </row>
    <row r="53" spans="1:17" s="217" customFormat="1" ht="21.6" customHeight="1">
      <c r="A53" s="213" t="s">
        <v>36</v>
      </c>
      <c r="B53" s="213"/>
      <c r="C53" s="213"/>
      <c r="D53" s="214"/>
      <c r="E53" s="214"/>
      <c r="F53" s="260">
        <f>SUM(F50:F52)</f>
        <v>471889300</v>
      </c>
      <c r="G53" s="216"/>
      <c r="H53" s="260">
        <f>SUM(H50:H52)</f>
        <v>495395074</v>
      </c>
      <c r="I53" s="216"/>
      <c r="J53" s="260">
        <f>SUM(J50:J52)</f>
        <v>554404623</v>
      </c>
      <c r="L53" s="142"/>
      <c r="P53" s="142"/>
    </row>
    <row r="54" spans="1:17" s="217" customFormat="1" ht="21.6" customHeight="1">
      <c r="A54" s="213"/>
      <c r="B54" s="213"/>
      <c r="C54" s="213"/>
      <c r="D54" s="214"/>
      <c r="E54" s="214"/>
      <c r="F54" s="230"/>
      <c r="G54" s="216"/>
      <c r="H54" s="296"/>
      <c r="I54" s="216"/>
      <c r="J54" s="230"/>
    </row>
    <row r="55" spans="1:17" s="209" customFormat="1" ht="21.6" customHeight="1">
      <c r="A55" s="213" t="s">
        <v>35</v>
      </c>
      <c r="B55" s="213"/>
      <c r="C55" s="213"/>
      <c r="D55" s="207"/>
      <c r="E55" s="207"/>
      <c r="F55" s="238">
        <f>SUM(F47+F53)</f>
        <v>734268232</v>
      </c>
      <c r="G55" s="216"/>
      <c r="H55" s="238">
        <f>SUM(H47+H53)</f>
        <v>736153535</v>
      </c>
      <c r="I55" s="216"/>
      <c r="J55" s="238">
        <f>SUM(J47+J53)</f>
        <v>1020405409</v>
      </c>
      <c r="L55" s="238"/>
      <c r="P55" s="238"/>
    </row>
    <row r="56" spans="1:17" s="209" customFormat="1">
      <c r="A56" s="210"/>
      <c r="B56" s="210"/>
      <c r="C56" s="210"/>
      <c r="D56" s="207"/>
      <c r="E56" s="207"/>
      <c r="F56" s="208"/>
      <c r="G56" s="208"/>
      <c r="H56" s="208"/>
      <c r="I56" s="208"/>
      <c r="J56" s="208"/>
    </row>
    <row r="57" spans="1:17" s="209" customFormat="1" ht="23.25">
      <c r="A57" s="65" t="s">
        <v>50</v>
      </c>
      <c r="B57" s="65"/>
      <c r="C57" s="65"/>
      <c r="D57" s="222"/>
      <c r="E57" s="222"/>
      <c r="F57" s="223"/>
      <c r="G57" s="223"/>
      <c r="H57" s="223"/>
      <c r="I57" s="223"/>
      <c r="J57" s="223"/>
    </row>
    <row r="58" spans="1:17" s="209" customFormat="1" ht="23.25">
      <c r="A58" s="193" t="s">
        <v>67</v>
      </c>
      <c r="B58" s="193"/>
      <c r="C58" s="193"/>
      <c r="D58" s="222"/>
      <c r="E58" s="222"/>
      <c r="F58" s="223"/>
      <c r="G58" s="223"/>
      <c r="H58" s="223"/>
      <c r="I58" s="223"/>
      <c r="J58" s="223"/>
    </row>
    <row r="59" spans="1:17" s="209" customFormat="1" ht="23.25">
      <c r="A59" s="197" t="s">
        <v>220</v>
      </c>
      <c r="B59" s="197"/>
      <c r="C59" s="197"/>
      <c r="D59" s="224"/>
      <c r="E59" s="224"/>
      <c r="F59" s="225"/>
      <c r="G59" s="225"/>
      <c r="H59" s="225"/>
      <c r="I59" s="225"/>
      <c r="J59" s="225"/>
    </row>
    <row r="60" spans="1:17" s="209" customFormat="1">
      <c r="A60" s="200"/>
      <c r="B60" s="200"/>
      <c r="C60" s="200"/>
      <c r="D60" s="194"/>
      <c r="E60" s="194"/>
      <c r="F60" s="341" t="s">
        <v>15</v>
      </c>
      <c r="G60" s="341"/>
      <c r="H60" s="341"/>
      <c r="I60" s="341"/>
      <c r="J60" s="341"/>
    </row>
    <row r="61" spans="1:17" s="209" customFormat="1" ht="23.25">
      <c r="A61" s="239"/>
      <c r="B61" s="200"/>
      <c r="C61" s="200"/>
      <c r="D61" s="194"/>
      <c r="E61" s="194"/>
      <c r="F61" s="202" t="s">
        <v>216</v>
      </c>
      <c r="G61" s="202"/>
      <c r="H61" s="202" t="s">
        <v>216</v>
      </c>
      <c r="I61" s="202"/>
      <c r="J61" s="202" t="s">
        <v>217</v>
      </c>
    </row>
    <row r="62" spans="1:17" s="209" customFormat="1" ht="23.25">
      <c r="A62" s="203" t="s">
        <v>221</v>
      </c>
      <c r="B62" s="203"/>
      <c r="C62" s="203"/>
      <c r="D62" s="198" t="s">
        <v>1</v>
      </c>
      <c r="E62" s="198"/>
      <c r="F62" s="204" t="s">
        <v>222</v>
      </c>
      <c r="G62" s="204"/>
      <c r="H62" s="204" t="s">
        <v>218</v>
      </c>
      <c r="I62" s="204"/>
      <c r="J62" s="204" t="s">
        <v>218</v>
      </c>
    </row>
    <row r="63" spans="1:17" s="209" customFormat="1" ht="21.6" customHeight="1">
      <c r="A63" s="218"/>
      <c r="B63" s="218"/>
      <c r="C63" s="218"/>
      <c r="D63" s="207"/>
      <c r="E63" s="207"/>
      <c r="F63" s="204"/>
      <c r="G63" s="204"/>
      <c r="H63" s="269" t="s">
        <v>90</v>
      </c>
      <c r="I63" s="204"/>
      <c r="J63" s="269" t="s">
        <v>90</v>
      </c>
    </row>
    <row r="64" spans="1:17" s="209" customFormat="1" ht="21.6" customHeight="1">
      <c r="A64" s="218"/>
      <c r="B64" s="218"/>
      <c r="C64" s="218"/>
      <c r="D64" s="207"/>
      <c r="E64" s="207"/>
      <c r="F64" s="340" t="s">
        <v>226</v>
      </c>
      <c r="G64" s="340"/>
      <c r="H64" s="340"/>
      <c r="I64" s="340"/>
      <c r="J64" s="340"/>
    </row>
    <row r="65" spans="1:16" s="209" customFormat="1" ht="21.6" customHeight="1">
      <c r="A65" s="167" t="s">
        <v>11</v>
      </c>
      <c r="B65" s="218"/>
      <c r="C65" s="218"/>
      <c r="D65" s="207"/>
      <c r="E65" s="207"/>
      <c r="F65" s="208"/>
      <c r="G65" s="208"/>
      <c r="H65" s="208"/>
      <c r="I65" s="208"/>
      <c r="J65" s="208"/>
    </row>
    <row r="66" spans="1:16" s="209" customFormat="1" ht="21.6" customHeight="1">
      <c r="A66" s="236" t="s">
        <v>12</v>
      </c>
      <c r="B66" s="236"/>
      <c r="C66" s="236"/>
      <c r="D66" s="207">
        <v>22</v>
      </c>
      <c r="E66" s="207"/>
      <c r="F66" s="219"/>
      <c r="G66" s="208"/>
      <c r="H66" s="219"/>
      <c r="I66" s="208"/>
      <c r="J66" s="219"/>
    </row>
    <row r="67" spans="1:16" s="209" customFormat="1" ht="21.6" customHeight="1" thickBot="1">
      <c r="A67" s="236"/>
      <c r="B67" s="236" t="s">
        <v>41</v>
      </c>
      <c r="C67" s="236"/>
      <c r="D67" s="207"/>
      <c r="E67" s="207"/>
      <c r="F67" s="247">
        <v>452094295</v>
      </c>
      <c r="G67" s="208"/>
      <c r="H67" s="226">
        <v>452094295</v>
      </c>
      <c r="I67" s="208"/>
      <c r="J67" s="226">
        <v>298040531</v>
      </c>
      <c r="L67" s="253"/>
      <c r="P67" s="226"/>
    </row>
    <row r="68" spans="1:16" s="209" customFormat="1" ht="21.6" customHeight="1" thickTop="1">
      <c r="A68" s="236"/>
      <c r="B68" s="236" t="s">
        <v>42</v>
      </c>
      <c r="C68" s="237"/>
      <c r="D68" s="207"/>
      <c r="E68" s="207"/>
      <c r="F68" s="246">
        <v>417255236</v>
      </c>
      <c r="G68" s="227"/>
      <c r="H68" s="228">
        <v>417255236</v>
      </c>
      <c r="I68" s="227"/>
      <c r="J68" s="228">
        <v>266040531</v>
      </c>
      <c r="L68" s="251"/>
      <c r="P68" s="228"/>
    </row>
    <row r="69" spans="1:16" s="209" customFormat="1" ht="21.6" customHeight="1">
      <c r="A69" s="236" t="s">
        <v>88</v>
      </c>
      <c r="B69" s="237"/>
      <c r="C69" s="236"/>
      <c r="D69" s="207">
        <v>22</v>
      </c>
      <c r="E69" s="207"/>
      <c r="F69" s="246">
        <v>1840524772</v>
      </c>
      <c r="G69" s="227"/>
      <c r="H69" s="219">
        <v>1840524772</v>
      </c>
      <c r="I69" s="227"/>
      <c r="J69" s="219">
        <v>799687277</v>
      </c>
      <c r="L69" s="251"/>
      <c r="P69" s="219"/>
    </row>
    <row r="70" spans="1:16" s="209" customFormat="1" ht="21.6" customHeight="1">
      <c r="A70" s="236" t="s">
        <v>191</v>
      </c>
      <c r="B70" s="237"/>
      <c r="C70" s="236"/>
      <c r="D70" s="207"/>
      <c r="E70" s="207"/>
      <c r="F70" s="246"/>
      <c r="G70" s="227"/>
      <c r="H70" s="228"/>
      <c r="I70" s="227"/>
      <c r="J70" s="228"/>
      <c r="L70" s="251"/>
      <c r="P70" s="228"/>
    </row>
    <row r="71" spans="1:16" s="209" customFormat="1" ht="21.6" customHeight="1">
      <c r="A71" s="237"/>
      <c r="B71" s="240" t="s">
        <v>192</v>
      </c>
      <c r="C71" s="236"/>
      <c r="D71" s="207">
        <v>4</v>
      </c>
      <c r="E71" s="207"/>
      <c r="F71" s="246">
        <v>3804778</v>
      </c>
      <c r="G71" s="227"/>
      <c r="H71" s="208">
        <v>0</v>
      </c>
      <c r="I71" s="227"/>
      <c r="J71" s="208">
        <v>0</v>
      </c>
      <c r="L71" s="251"/>
      <c r="P71" s="208"/>
    </row>
    <row r="72" spans="1:16" s="209" customFormat="1" ht="21.6" customHeight="1">
      <c r="A72" s="236" t="s">
        <v>16</v>
      </c>
      <c r="B72" s="237"/>
      <c r="C72" s="236"/>
      <c r="D72" s="207"/>
      <c r="E72" s="207"/>
      <c r="F72" s="246"/>
      <c r="G72" s="227"/>
      <c r="H72" s="208"/>
      <c r="I72" s="227"/>
      <c r="J72" s="208"/>
      <c r="L72" s="251"/>
      <c r="P72" s="208"/>
    </row>
    <row r="73" spans="1:16" s="209" customFormat="1" ht="21.6" customHeight="1">
      <c r="A73" s="236"/>
      <c r="B73" s="236" t="s">
        <v>43</v>
      </c>
      <c r="C73" s="236"/>
      <c r="D73" s="207"/>
      <c r="E73" s="207"/>
      <c r="F73" s="246"/>
      <c r="G73" s="227"/>
      <c r="H73" s="228"/>
      <c r="I73" s="227"/>
      <c r="J73" s="245"/>
      <c r="L73" s="251"/>
      <c r="P73" s="245"/>
    </row>
    <row r="74" spans="1:16" s="209" customFormat="1" ht="21.6" customHeight="1">
      <c r="A74" s="236"/>
      <c r="B74" s="236"/>
      <c r="C74" s="236" t="s">
        <v>44</v>
      </c>
      <c r="D74" s="207">
        <v>23</v>
      </c>
      <c r="E74" s="207"/>
      <c r="F74" s="246">
        <v>45209430</v>
      </c>
      <c r="G74" s="208"/>
      <c r="H74" s="219">
        <v>41723266</v>
      </c>
      <c r="I74" s="208"/>
      <c r="J74" s="246">
        <v>26350000</v>
      </c>
      <c r="L74" s="251"/>
      <c r="P74" s="246"/>
    </row>
    <row r="75" spans="1:16" s="209" customFormat="1" ht="21.6" customHeight="1">
      <c r="A75" s="236"/>
      <c r="B75" s="236" t="s">
        <v>19</v>
      </c>
      <c r="C75" s="236"/>
      <c r="D75" s="207"/>
      <c r="E75" s="207"/>
      <c r="F75" s="246">
        <v>714040042</v>
      </c>
      <c r="G75" s="208"/>
      <c r="H75" s="219">
        <v>639640217</v>
      </c>
      <c r="I75" s="208"/>
      <c r="J75" s="246">
        <v>709332333</v>
      </c>
      <c r="L75" s="251"/>
      <c r="P75" s="246"/>
    </row>
    <row r="76" spans="1:16" s="209" customFormat="1" ht="21.6" customHeight="1">
      <c r="A76" s="236" t="s">
        <v>85</v>
      </c>
      <c r="B76" s="236"/>
      <c r="C76" s="236"/>
      <c r="D76" s="207"/>
      <c r="E76" s="207"/>
      <c r="F76" s="246">
        <v>93381781</v>
      </c>
      <c r="G76" s="208"/>
      <c r="H76" s="219">
        <v>19935301</v>
      </c>
      <c r="I76" s="208"/>
      <c r="J76" s="246">
        <v>0</v>
      </c>
      <c r="L76" s="251"/>
      <c r="P76" s="246"/>
    </row>
    <row r="77" spans="1:16" s="209" customFormat="1" ht="21.6" customHeight="1">
      <c r="A77" s="241" t="s">
        <v>17</v>
      </c>
      <c r="B77" s="241"/>
      <c r="C77" s="213"/>
      <c r="D77" s="207"/>
      <c r="E77" s="207"/>
      <c r="F77" s="260">
        <f>SUM(F68:F76)</f>
        <v>3114216039</v>
      </c>
      <c r="G77" s="216"/>
      <c r="H77" s="260">
        <f>SUM(H68:H76)</f>
        <v>2959078792</v>
      </c>
      <c r="I77" s="216"/>
      <c r="J77" s="260">
        <f>SUM(J68:J76)</f>
        <v>1801410141</v>
      </c>
      <c r="L77" s="142"/>
      <c r="P77" s="142"/>
    </row>
    <row r="78" spans="1:16" s="209" customFormat="1" ht="12" customHeight="1">
      <c r="A78" s="213"/>
      <c r="B78" s="213"/>
      <c r="C78" s="213"/>
      <c r="D78" s="207"/>
      <c r="E78" s="207"/>
      <c r="F78" s="219"/>
      <c r="G78" s="208"/>
      <c r="H78" s="219"/>
      <c r="I78" s="208"/>
      <c r="J78" s="219"/>
      <c r="P78" s="219"/>
    </row>
    <row r="79" spans="1:16" s="209" customFormat="1" ht="21.6" customHeight="1" thickBot="1">
      <c r="A79" s="213" t="s">
        <v>13</v>
      </c>
      <c r="B79" s="213"/>
      <c r="C79" s="213"/>
      <c r="D79" s="207"/>
      <c r="E79" s="207"/>
      <c r="F79" s="271">
        <f>SUM(F55+F77)</f>
        <v>3848484271</v>
      </c>
      <c r="G79" s="216"/>
      <c r="H79" s="271">
        <f>SUM(H55+H77)</f>
        <v>3695232327</v>
      </c>
      <c r="I79" s="216"/>
      <c r="J79" s="271">
        <f>SUM(J55+J77)</f>
        <v>2821815550</v>
      </c>
      <c r="K79" s="231"/>
      <c r="L79" s="244"/>
      <c r="M79" s="231"/>
      <c r="N79" s="231"/>
      <c r="P79" s="244"/>
    </row>
    <row r="80" spans="1:16" s="201" customFormat="1" ht="21.6" customHeight="1" thickTop="1">
      <c r="D80" s="205"/>
      <c r="E80" s="205"/>
      <c r="F80" s="232"/>
      <c r="G80" s="232"/>
      <c r="H80" s="232"/>
      <c r="I80" s="232"/>
      <c r="J80" s="232"/>
    </row>
    <row r="81" spans="1:10" s="201" customFormat="1" ht="21.6" customHeight="1">
      <c r="D81" s="205"/>
      <c r="E81" s="205"/>
      <c r="F81" s="233"/>
      <c r="G81" s="232"/>
      <c r="H81" s="233"/>
      <c r="I81" s="232"/>
      <c r="J81" s="233"/>
    </row>
    <row r="82" spans="1:10" s="201" customFormat="1" ht="21.6" customHeight="1">
      <c r="D82" s="205"/>
      <c r="E82" s="205"/>
      <c r="F82" s="233">
        <f>F79-F30</f>
        <v>0</v>
      </c>
      <c r="G82" s="232"/>
      <c r="H82" s="233">
        <f>H79-H30</f>
        <v>0</v>
      </c>
      <c r="I82" s="232"/>
      <c r="J82" s="233">
        <f>J79-J30</f>
        <v>0</v>
      </c>
    </row>
    <row r="83" spans="1:10" s="201" customFormat="1" ht="21.6" customHeight="1">
      <c r="D83" s="205"/>
      <c r="E83" s="205"/>
      <c r="F83" s="232"/>
      <c r="G83" s="232"/>
      <c r="H83" s="232"/>
      <c r="I83" s="232"/>
      <c r="J83" s="232"/>
    </row>
    <row r="84" spans="1:10" s="201" customFormat="1" ht="21.6" customHeight="1">
      <c r="D84" s="205"/>
      <c r="E84" s="205"/>
      <c r="F84" s="232"/>
      <c r="G84" s="232"/>
      <c r="H84" s="232"/>
      <c r="I84" s="232"/>
      <c r="J84" s="232"/>
    </row>
    <row r="85" spans="1:10" s="201" customFormat="1" ht="21.6" customHeight="1">
      <c r="D85" s="205"/>
      <c r="E85" s="205"/>
      <c r="F85" s="232"/>
      <c r="G85" s="232"/>
      <c r="H85" s="232"/>
      <c r="I85" s="232"/>
      <c r="J85" s="232"/>
    </row>
    <row r="86" spans="1:10" s="201" customFormat="1" ht="21.6" customHeight="1">
      <c r="D86" s="205"/>
      <c r="E86" s="205"/>
      <c r="F86" s="232"/>
      <c r="G86" s="232"/>
      <c r="H86" s="232"/>
      <c r="I86" s="232"/>
      <c r="J86" s="232"/>
    </row>
    <row r="87" spans="1:10" s="201" customFormat="1" ht="21.6" customHeight="1">
      <c r="D87" s="205"/>
      <c r="E87" s="205"/>
      <c r="F87" s="232"/>
      <c r="G87" s="232"/>
      <c r="H87" s="232"/>
      <c r="I87" s="232"/>
      <c r="J87" s="232"/>
    </row>
    <row r="88" spans="1:10" s="201" customFormat="1" ht="21.6" customHeight="1">
      <c r="A88" s="200"/>
      <c r="B88" s="200"/>
      <c r="C88" s="200"/>
      <c r="D88" s="194"/>
      <c r="E88" s="194"/>
      <c r="F88" s="195"/>
      <c r="G88" s="195"/>
      <c r="H88" s="195"/>
      <c r="I88" s="195"/>
      <c r="J88" s="195"/>
    </row>
    <row r="89" spans="1:10" s="201" customFormat="1" ht="21.6" customHeight="1">
      <c r="A89" s="200"/>
      <c r="B89" s="200"/>
      <c r="C89" s="200"/>
      <c r="D89" s="194"/>
      <c r="E89" s="194"/>
      <c r="F89" s="195"/>
      <c r="G89" s="195"/>
      <c r="H89" s="195"/>
      <c r="I89" s="195"/>
      <c r="J89" s="195"/>
    </row>
    <row r="90" spans="1:10" s="201" customFormat="1" ht="21.6" customHeight="1">
      <c r="A90" s="200"/>
      <c r="B90" s="200"/>
      <c r="C90" s="200"/>
      <c r="D90" s="194"/>
      <c r="E90" s="194"/>
      <c r="F90" s="195"/>
      <c r="G90" s="195"/>
      <c r="H90" s="195"/>
      <c r="I90" s="195"/>
      <c r="J90" s="195"/>
    </row>
    <row r="91" spans="1:10" s="201" customFormat="1" ht="21.6" customHeight="1">
      <c r="A91" s="200"/>
      <c r="B91" s="200"/>
      <c r="C91" s="200"/>
      <c r="D91" s="194"/>
      <c r="E91" s="194"/>
      <c r="F91" s="195"/>
      <c r="G91" s="195"/>
      <c r="H91" s="195"/>
      <c r="I91" s="195"/>
      <c r="J91" s="195"/>
    </row>
    <row r="92" spans="1:10" s="201" customFormat="1" ht="21.6" customHeight="1">
      <c r="A92" s="200"/>
      <c r="B92" s="200"/>
      <c r="C92" s="200"/>
      <c r="D92" s="194"/>
      <c r="E92" s="194"/>
      <c r="F92" s="195"/>
      <c r="G92" s="195"/>
      <c r="H92" s="195"/>
      <c r="I92" s="195"/>
      <c r="J92" s="195"/>
    </row>
    <row r="93" spans="1:10" s="201" customFormat="1" ht="21.6" customHeight="1">
      <c r="A93" s="200"/>
      <c r="B93" s="200"/>
      <c r="C93" s="200"/>
      <c r="D93" s="194"/>
      <c r="E93" s="194"/>
      <c r="F93" s="195"/>
      <c r="G93" s="195"/>
      <c r="H93" s="195"/>
      <c r="I93" s="195"/>
      <c r="J93" s="195"/>
    </row>
    <row r="94" spans="1:10" s="201" customFormat="1" ht="21.6" customHeight="1">
      <c r="A94" s="200"/>
      <c r="B94" s="200"/>
      <c r="C94" s="200"/>
      <c r="D94" s="194"/>
      <c r="E94" s="194"/>
      <c r="F94" s="195"/>
      <c r="G94" s="195"/>
      <c r="H94" s="195"/>
      <c r="I94" s="195"/>
      <c r="J94" s="195"/>
    </row>
    <row r="95" spans="1:10" s="201" customFormat="1" ht="21.6" customHeight="1">
      <c r="A95" s="200"/>
      <c r="B95" s="200"/>
      <c r="C95" s="200"/>
      <c r="D95" s="194"/>
      <c r="E95" s="194"/>
      <c r="F95" s="195"/>
      <c r="G95" s="195"/>
      <c r="H95" s="195"/>
      <c r="I95" s="195"/>
      <c r="J95" s="195"/>
    </row>
    <row r="96" spans="1:10" s="201" customFormat="1" ht="21.6" customHeight="1">
      <c r="A96" s="200"/>
      <c r="B96" s="200"/>
      <c r="C96" s="200"/>
      <c r="D96" s="194"/>
      <c r="E96" s="194"/>
      <c r="F96" s="195"/>
      <c r="G96" s="195"/>
      <c r="H96" s="195"/>
      <c r="I96" s="195"/>
      <c r="J96" s="195"/>
    </row>
    <row r="97" spans="1:10" s="201" customFormat="1" ht="21.6" customHeight="1">
      <c r="A97" s="200"/>
      <c r="B97" s="200"/>
      <c r="C97" s="200"/>
      <c r="D97" s="194"/>
      <c r="E97" s="194"/>
      <c r="F97" s="195"/>
      <c r="G97" s="195"/>
      <c r="H97" s="195"/>
      <c r="I97" s="195"/>
      <c r="J97" s="195"/>
    </row>
    <row r="98" spans="1:10" s="201" customFormat="1" ht="21.6" customHeight="1">
      <c r="A98" s="200"/>
      <c r="B98" s="200"/>
      <c r="C98" s="200"/>
      <c r="D98" s="194"/>
      <c r="E98" s="194"/>
      <c r="F98" s="195"/>
      <c r="G98" s="195"/>
      <c r="H98" s="195"/>
      <c r="I98" s="195"/>
      <c r="J98" s="195"/>
    </row>
    <row r="99" spans="1:10" s="201" customFormat="1" ht="21.6" customHeight="1">
      <c r="A99" s="200"/>
      <c r="B99" s="200"/>
      <c r="C99" s="200"/>
      <c r="D99" s="194"/>
      <c r="E99" s="194"/>
      <c r="F99" s="195"/>
      <c r="G99" s="195"/>
      <c r="H99" s="195"/>
      <c r="I99" s="195"/>
      <c r="J99" s="195"/>
    </row>
    <row r="100" spans="1:10" s="201" customFormat="1" ht="21.6" customHeight="1">
      <c r="A100" s="200"/>
      <c r="B100" s="200"/>
      <c r="C100" s="200"/>
      <c r="D100" s="194"/>
      <c r="E100" s="194"/>
      <c r="F100" s="195"/>
      <c r="G100" s="195"/>
      <c r="H100" s="195"/>
      <c r="I100" s="195"/>
      <c r="J100" s="195"/>
    </row>
    <row r="101" spans="1:10" s="201" customFormat="1" ht="21.6" customHeight="1">
      <c r="A101" s="200"/>
      <c r="B101" s="200"/>
      <c r="C101" s="200"/>
      <c r="D101" s="194"/>
      <c r="E101" s="194"/>
      <c r="F101" s="195"/>
      <c r="G101" s="195"/>
      <c r="H101" s="195"/>
      <c r="I101" s="195"/>
      <c r="J101" s="195"/>
    </row>
    <row r="102" spans="1:10" s="201" customFormat="1" ht="21.6" customHeight="1">
      <c r="A102" s="200"/>
      <c r="B102" s="200"/>
      <c r="C102" s="200"/>
      <c r="D102" s="194"/>
      <c r="E102" s="194"/>
      <c r="F102" s="195"/>
      <c r="G102" s="195"/>
      <c r="H102" s="195"/>
      <c r="I102" s="195"/>
      <c r="J102" s="195"/>
    </row>
    <row r="103" spans="1:10" s="201" customFormat="1" ht="21.6" customHeight="1">
      <c r="A103" s="200"/>
      <c r="B103" s="200"/>
      <c r="C103" s="200"/>
      <c r="D103" s="194"/>
      <c r="E103" s="194"/>
      <c r="F103" s="195"/>
      <c r="G103" s="195"/>
      <c r="H103" s="195"/>
      <c r="I103" s="195"/>
      <c r="J103" s="195"/>
    </row>
    <row r="104" spans="1:10" s="201" customFormat="1" ht="21.6" customHeight="1">
      <c r="A104" s="200"/>
      <c r="B104" s="200"/>
      <c r="C104" s="200"/>
      <c r="D104" s="194"/>
      <c r="E104" s="194"/>
      <c r="F104" s="195"/>
      <c r="G104" s="195"/>
      <c r="H104" s="195"/>
      <c r="I104" s="195"/>
      <c r="J104" s="195"/>
    </row>
    <row r="105" spans="1:10" s="201" customFormat="1" ht="21.6" customHeight="1">
      <c r="A105" s="200"/>
      <c r="B105" s="200"/>
      <c r="C105" s="200"/>
      <c r="D105" s="194"/>
      <c r="E105" s="194"/>
      <c r="F105" s="195"/>
      <c r="G105" s="195"/>
      <c r="H105" s="195"/>
      <c r="I105" s="195"/>
      <c r="J105" s="195"/>
    </row>
    <row r="106" spans="1:10" s="201" customFormat="1" ht="21.6" customHeight="1">
      <c r="A106" s="200"/>
      <c r="B106" s="200"/>
      <c r="C106" s="200"/>
      <c r="D106" s="194"/>
      <c r="E106" s="194"/>
      <c r="F106" s="195"/>
      <c r="G106" s="195"/>
      <c r="H106" s="195"/>
      <c r="I106" s="195"/>
      <c r="J106" s="195"/>
    </row>
    <row r="107" spans="1:10" s="201" customFormat="1" ht="21.6" customHeight="1">
      <c r="A107" s="200"/>
      <c r="B107" s="200"/>
      <c r="C107" s="200"/>
      <c r="D107" s="194"/>
      <c r="E107" s="194"/>
      <c r="F107" s="195"/>
      <c r="G107" s="195"/>
      <c r="H107" s="195"/>
      <c r="I107" s="195"/>
      <c r="J107" s="195"/>
    </row>
    <row r="108" spans="1:10" s="201" customFormat="1" ht="21.6" customHeight="1">
      <c r="A108" s="200"/>
      <c r="B108" s="200"/>
      <c r="C108" s="200"/>
      <c r="D108" s="194"/>
      <c r="E108" s="194"/>
      <c r="F108" s="195"/>
      <c r="G108" s="195"/>
      <c r="H108" s="195"/>
      <c r="I108" s="195"/>
      <c r="J108" s="195"/>
    </row>
    <row r="109" spans="1:10" s="201" customFormat="1" ht="21.6" customHeight="1">
      <c r="A109" s="200"/>
      <c r="B109" s="200"/>
      <c r="C109" s="200"/>
      <c r="D109" s="194"/>
      <c r="E109" s="194"/>
      <c r="F109" s="195"/>
      <c r="G109" s="195"/>
      <c r="H109" s="195"/>
      <c r="I109" s="195"/>
      <c r="J109" s="195"/>
    </row>
    <row r="110" spans="1:10" s="201" customFormat="1" ht="21.6" customHeight="1">
      <c r="A110" s="200"/>
      <c r="B110" s="200"/>
      <c r="C110" s="200"/>
      <c r="D110" s="194"/>
      <c r="E110" s="194"/>
      <c r="F110" s="195"/>
      <c r="G110" s="195"/>
      <c r="H110" s="195"/>
      <c r="I110" s="195"/>
      <c r="J110" s="195"/>
    </row>
    <row r="111" spans="1:10" s="201" customFormat="1" ht="21.6" customHeight="1">
      <c r="A111" s="200"/>
      <c r="B111" s="200"/>
      <c r="C111" s="200"/>
      <c r="D111" s="194"/>
      <c r="E111" s="194"/>
      <c r="F111" s="195"/>
      <c r="G111" s="195"/>
      <c r="H111" s="195"/>
      <c r="I111" s="195"/>
      <c r="J111" s="195"/>
    </row>
    <row r="112" spans="1:10" s="201" customFormat="1" ht="21.6" customHeight="1">
      <c r="A112" s="200"/>
      <c r="B112" s="200"/>
      <c r="C112" s="200"/>
      <c r="D112" s="194"/>
      <c r="E112" s="194"/>
      <c r="F112" s="195"/>
      <c r="G112" s="195"/>
      <c r="H112" s="195"/>
      <c r="I112" s="195"/>
      <c r="J112" s="195"/>
    </row>
    <row r="113" spans="1:10" s="201" customFormat="1" ht="21.6" customHeight="1">
      <c r="A113" s="200"/>
      <c r="B113" s="200"/>
      <c r="C113" s="200"/>
      <c r="D113" s="194"/>
      <c r="E113" s="194"/>
      <c r="F113" s="195"/>
      <c r="G113" s="195"/>
      <c r="H113" s="195"/>
      <c r="I113" s="195"/>
      <c r="J113" s="195"/>
    </row>
    <row r="114" spans="1:10" s="201" customFormat="1" ht="21.6" customHeight="1">
      <c r="A114" s="200"/>
      <c r="B114" s="200"/>
      <c r="C114" s="200"/>
      <c r="D114" s="194"/>
      <c r="E114" s="194"/>
      <c r="F114" s="195"/>
      <c r="G114" s="195"/>
      <c r="H114" s="195"/>
      <c r="I114" s="195"/>
      <c r="J114" s="195"/>
    </row>
    <row r="115" spans="1:10" s="201" customFormat="1" ht="21.6" customHeight="1">
      <c r="A115" s="200"/>
      <c r="B115" s="200"/>
      <c r="C115" s="200"/>
      <c r="D115" s="194"/>
      <c r="E115" s="194"/>
      <c r="F115" s="195"/>
      <c r="G115" s="195"/>
      <c r="H115" s="195"/>
      <c r="I115" s="195"/>
      <c r="J115" s="195"/>
    </row>
  </sheetData>
  <mergeCells count="6">
    <mergeCell ref="F64:J64"/>
    <mergeCell ref="F4:J4"/>
    <mergeCell ref="F8:J8"/>
    <mergeCell ref="F35:J35"/>
    <mergeCell ref="F39:J39"/>
    <mergeCell ref="F60:J60"/>
  </mergeCells>
  <pageMargins left="0.7" right="0.7" top="0.75" bottom="0.75" header="0.3" footer="0.3"/>
  <pageSetup paperSize="9" scale="90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9" man="1"/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72"/>
  <sheetViews>
    <sheetView showGridLines="0" view="pageBreakPreview" zoomScale="90" zoomScaleNormal="100" zoomScaleSheetLayoutView="90" workbookViewId="0"/>
  </sheetViews>
  <sheetFormatPr defaultColWidth="9" defaultRowHeight="22.5" customHeight="1"/>
  <cols>
    <col min="1" max="4" width="1.7109375" style="49" customWidth="1"/>
    <col min="5" max="5" width="35.7109375" style="49" customWidth="1"/>
    <col min="6" max="6" width="8" style="314" customWidth="1"/>
    <col min="7" max="7" width="1.140625" style="110" customWidth="1"/>
    <col min="8" max="8" width="14.85546875" style="295" customWidth="1"/>
    <col min="9" max="9" width="1.140625" style="110" customWidth="1"/>
    <col min="10" max="10" width="14.85546875" style="110" customWidth="1"/>
    <col min="11" max="11" width="1.140625" style="110" customWidth="1"/>
    <col min="12" max="12" width="14.85546875" style="3" customWidth="1"/>
    <col min="13" max="13" width="1.140625" style="3" customWidth="1"/>
    <col min="14" max="14" width="14.85546875" style="3" customWidth="1"/>
    <col min="15" max="15" width="11" style="3" bestFit="1" customWidth="1"/>
    <col min="16" max="16" width="16.28515625" style="3" customWidth="1"/>
    <col min="17" max="16384" width="9" style="3"/>
  </cols>
  <sheetData>
    <row r="1" spans="1:16" s="85" customFormat="1" ht="22.5" customHeight="1">
      <c r="A1" s="65" t="s">
        <v>50</v>
      </c>
      <c r="B1" s="65"/>
      <c r="C1" s="65"/>
      <c r="D1" s="65"/>
      <c r="E1" s="65"/>
      <c r="F1" s="274"/>
      <c r="G1" s="65"/>
      <c r="H1" s="274"/>
      <c r="I1" s="65"/>
      <c r="J1" s="65"/>
      <c r="K1" s="65"/>
      <c r="L1" s="65"/>
      <c r="M1" s="65"/>
      <c r="N1" s="65"/>
    </row>
    <row r="2" spans="1:16" s="85" customFormat="1" ht="22.5" customHeight="1">
      <c r="A2" s="65" t="s">
        <v>205</v>
      </c>
      <c r="B2" s="65"/>
      <c r="C2" s="65"/>
      <c r="D2" s="65"/>
      <c r="E2" s="65"/>
      <c r="F2" s="274"/>
      <c r="G2" s="65"/>
      <c r="H2" s="274"/>
      <c r="I2" s="65"/>
      <c r="J2" s="65"/>
      <c r="K2" s="65"/>
      <c r="L2" s="65"/>
      <c r="M2" s="65"/>
      <c r="N2" s="65"/>
    </row>
    <row r="3" spans="1:16" s="13" customFormat="1" ht="20.25" customHeight="1">
      <c r="A3" s="56"/>
      <c r="B3" s="45"/>
      <c r="C3" s="45"/>
      <c r="D3" s="45"/>
      <c r="E3" s="45"/>
      <c r="F3" s="310"/>
      <c r="G3" s="6"/>
      <c r="H3" s="342" t="s">
        <v>14</v>
      </c>
      <c r="I3" s="342"/>
      <c r="J3" s="342"/>
      <c r="K3" s="6"/>
      <c r="L3" s="342" t="s">
        <v>15</v>
      </c>
      <c r="M3" s="342"/>
      <c r="N3" s="342"/>
    </row>
    <row r="4" spans="1:16" s="13" customFormat="1" ht="20.25" customHeight="1">
      <c r="A4" s="56"/>
      <c r="B4" s="45"/>
      <c r="C4" s="45"/>
      <c r="D4" s="45"/>
      <c r="E4" s="45"/>
      <c r="F4" s="310"/>
      <c r="G4" s="6"/>
      <c r="H4" s="343" t="s">
        <v>206</v>
      </c>
      <c r="I4" s="343"/>
      <c r="J4" s="343"/>
      <c r="K4" s="18"/>
      <c r="L4" s="343" t="s">
        <v>206</v>
      </c>
      <c r="M4" s="343"/>
      <c r="N4" s="343"/>
    </row>
    <row r="5" spans="1:16" s="37" customFormat="1" ht="20.25" customHeight="1">
      <c r="A5" s="46"/>
      <c r="B5" s="46"/>
      <c r="C5" s="46"/>
      <c r="D5" s="46"/>
      <c r="E5" s="46"/>
      <c r="F5" s="311" t="s">
        <v>1</v>
      </c>
      <c r="G5" s="35"/>
      <c r="H5" s="275">
        <v>2559</v>
      </c>
      <c r="I5" s="36"/>
      <c r="J5" s="24">
        <v>2558</v>
      </c>
      <c r="K5" s="36"/>
      <c r="L5" s="24">
        <v>2559</v>
      </c>
      <c r="M5" s="36"/>
      <c r="N5" s="24">
        <v>2558</v>
      </c>
    </row>
    <row r="6" spans="1:16" s="37" customFormat="1" ht="20.25" customHeight="1">
      <c r="A6" s="46"/>
      <c r="B6" s="46"/>
      <c r="C6" s="46"/>
      <c r="D6" s="46"/>
      <c r="E6" s="46"/>
      <c r="F6" s="312"/>
      <c r="G6" s="35"/>
      <c r="H6" s="275"/>
      <c r="I6" s="36"/>
      <c r="J6" s="19" t="s">
        <v>90</v>
      </c>
      <c r="K6" s="36"/>
      <c r="L6" s="24"/>
      <c r="M6" s="36"/>
      <c r="N6" s="19" t="s">
        <v>90</v>
      </c>
    </row>
    <row r="7" spans="1:16" s="38" customFormat="1" ht="20.25" customHeight="1">
      <c r="A7" s="57"/>
      <c r="B7" s="57"/>
      <c r="C7" s="57"/>
      <c r="D7" s="57"/>
      <c r="E7" s="57"/>
      <c r="F7" s="312"/>
      <c r="G7" s="35"/>
      <c r="H7" s="344" t="s">
        <v>226</v>
      </c>
      <c r="I7" s="344"/>
      <c r="J7" s="344"/>
      <c r="K7" s="344"/>
      <c r="L7" s="344"/>
      <c r="M7" s="344"/>
      <c r="N7" s="344"/>
    </row>
    <row r="8" spans="1:16" s="21" customFormat="1" ht="20.25" customHeight="1">
      <c r="A8" s="58" t="s">
        <v>71</v>
      </c>
      <c r="B8" s="58"/>
      <c r="C8" s="58"/>
      <c r="D8" s="58"/>
      <c r="E8" s="58"/>
      <c r="F8" s="310"/>
      <c r="G8" s="25"/>
      <c r="H8" s="276"/>
      <c r="I8" s="40"/>
      <c r="J8" s="40"/>
      <c r="K8" s="40"/>
      <c r="L8" s="40"/>
      <c r="M8" s="40"/>
      <c r="N8" s="40"/>
    </row>
    <row r="9" spans="1:16" ht="20.25" customHeight="1">
      <c r="A9" s="49" t="s">
        <v>21</v>
      </c>
      <c r="F9" s="313"/>
      <c r="H9" s="277">
        <f>2392621582+(-931708)</f>
        <v>2391689874</v>
      </c>
      <c r="I9" s="66"/>
      <c r="J9" s="87">
        <v>2124548833</v>
      </c>
      <c r="K9" s="66"/>
      <c r="L9" s="69">
        <f>929895149+(-931708)</f>
        <v>928963441</v>
      </c>
      <c r="M9" s="87"/>
      <c r="N9" s="69">
        <v>1177356600</v>
      </c>
    </row>
    <row r="10" spans="1:16" ht="20.25" customHeight="1">
      <c r="A10" s="49" t="s">
        <v>22</v>
      </c>
      <c r="F10" s="313"/>
      <c r="H10" s="277">
        <v>3561601</v>
      </c>
      <c r="I10" s="66"/>
      <c r="J10" s="87">
        <v>7999868</v>
      </c>
      <c r="K10" s="66"/>
      <c r="L10" s="69">
        <v>3561601</v>
      </c>
      <c r="M10" s="87"/>
      <c r="N10" s="67">
        <v>0</v>
      </c>
    </row>
    <row r="11" spans="1:16" ht="20.25" customHeight="1">
      <c r="A11" s="49" t="s">
        <v>33</v>
      </c>
      <c r="F11" s="313"/>
      <c r="H11" s="277">
        <v>12337888</v>
      </c>
      <c r="I11" s="66"/>
      <c r="J11" s="87">
        <v>5049900</v>
      </c>
      <c r="K11" s="66"/>
      <c r="L11" s="69">
        <v>0</v>
      </c>
      <c r="M11" s="87"/>
      <c r="N11" s="67">
        <v>0</v>
      </c>
    </row>
    <row r="12" spans="1:16" ht="20.25" customHeight="1">
      <c r="A12" s="49" t="s">
        <v>31</v>
      </c>
      <c r="F12" s="313"/>
      <c r="H12" s="277">
        <v>0</v>
      </c>
      <c r="I12" s="66"/>
      <c r="J12" s="87">
        <v>20117290</v>
      </c>
      <c r="K12" s="66"/>
      <c r="L12" s="69">
        <v>0</v>
      </c>
      <c r="M12" s="87"/>
      <c r="N12" s="67">
        <v>0</v>
      </c>
    </row>
    <row r="13" spans="1:16" ht="21" customHeight="1">
      <c r="A13" s="49" t="s">
        <v>155</v>
      </c>
      <c r="F13" s="313"/>
      <c r="H13" s="277">
        <v>119727127</v>
      </c>
      <c r="I13" s="66"/>
      <c r="J13" s="87">
        <v>167922715</v>
      </c>
      <c r="K13" s="66"/>
      <c r="L13" s="69">
        <v>19792056</v>
      </c>
      <c r="M13" s="87"/>
      <c r="N13" s="67">
        <v>21210000</v>
      </c>
    </row>
    <row r="14" spans="1:16" ht="20.25" customHeight="1">
      <c r="A14" s="49" t="s">
        <v>23</v>
      </c>
      <c r="F14" s="313"/>
      <c r="H14" s="277">
        <v>106219965</v>
      </c>
      <c r="I14" s="66"/>
      <c r="J14" s="87">
        <v>108062833</v>
      </c>
      <c r="K14" s="66"/>
      <c r="L14" s="69">
        <v>50598717</v>
      </c>
      <c r="M14" s="69"/>
      <c r="N14" s="69">
        <v>110845832</v>
      </c>
    </row>
    <row r="15" spans="1:16" s="2" customFormat="1" ht="20.25" customHeight="1">
      <c r="A15" s="51" t="s">
        <v>46</v>
      </c>
      <c r="B15" s="51"/>
      <c r="C15" s="51"/>
      <c r="D15" s="51"/>
      <c r="E15" s="51"/>
      <c r="F15" s="313"/>
      <c r="G15" s="12"/>
      <c r="H15" s="278">
        <f>SUM(H9:H14)</f>
        <v>2633536455</v>
      </c>
      <c r="I15" s="74"/>
      <c r="J15" s="88">
        <f>SUM(J9:J14)</f>
        <v>2433701439</v>
      </c>
      <c r="K15" s="74"/>
      <c r="L15" s="88">
        <f>SUM(L9:L14)</f>
        <v>1002915815</v>
      </c>
      <c r="M15" s="84"/>
      <c r="N15" s="88">
        <f>SUM(N9:N14)</f>
        <v>1309412432</v>
      </c>
      <c r="P15" s="3"/>
    </row>
    <row r="16" spans="1:16" s="2" customFormat="1" ht="6.75" customHeight="1">
      <c r="A16" s="51"/>
      <c r="B16" s="51"/>
      <c r="C16" s="51"/>
      <c r="D16" s="51"/>
      <c r="E16" s="51"/>
      <c r="F16" s="313"/>
      <c r="G16" s="12"/>
      <c r="H16" s="279"/>
      <c r="I16" s="74"/>
      <c r="J16" s="89"/>
      <c r="K16" s="74"/>
      <c r="L16" s="89"/>
      <c r="M16" s="84"/>
      <c r="N16" s="89"/>
      <c r="P16" s="3"/>
    </row>
    <row r="17" spans="1:16" s="21" customFormat="1" ht="20.25" customHeight="1">
      <c r="A17" s="47" t="s">
        <v>86</v>
      </c>
      <c r="B17" s="47"/>
      <c r="C17" s="47"/>
      <c r="D17" s="47"/>
      <c r="E17" s="47"/>
      <c r="F17" s="313"/>
      <c r="G17" s="26"/>
      <c r="H17" s="280"/>
      <c r="I17" s="91"/>
      <c r="J17" s="90"/>
      <c r="K17" s="91"/>
      <c r="L17" s="90"/>
      <c r="M17" s="92"/>
      <c r="N17" s="90"/>
      <c r="P17" s="27"/>
    </row>
    <row r="18" spans="1:16" ht="20.25" customHeight="1">
      <c r="A18" s="49" t="s">
        <v>25</v>
      </c>
      <c r="H18" s="281">
        <v>-1318035691</v>
      </c>
      <c r="I18" s="72"/>
      <c r="J18" s="93">
        <v>-1153706096</v>
      </c>
      <c r="K18" s="72"/>
      <c r="L18" s="93">
        <v>-544878049</v>
      </c>
      <c r="M18" s="79"/>
      <c r="N18" s="93">
        <v>-672596135</v>
      </c>
    </row>
    <row r="19" spans="1:16" ht="21" customHeight="1">
      <c r="A19" s="49" t="s">
        <v>26</v>
      </c>
      <c r="H19" s="281">
        <v>-1597145</v>
      </c>
      <c r="I19" s="66"/>
      <c r="J19" s="93">
        <v>-3707947</v>
      </c>
      <c r="K19" s="66"/>
      <c r="L19" s="79">
        <v>-1597145</v>
      </c>
      <c r="M19" s="69"/>
      <c r="N19" s="67">
        <v>0</v>
      </c>
    </row>
    <row r="20" spans="1:16" ht="20.25" customHeight="1">
      <c r="A20" s="49" t="s">
        <v>27</v>
      </c>
      <c r="H20" s="281">
        <v>-6773552</v>
      </c>
      <c r="I20" s="66"/>
      <c r="J20" s="93">
        <v>-3492270</v>
      </c>
      <c r="K20" s="66"/>
      <c r="L20" s="79">
        <v>0</v>
      </c>
      <c r="M20" s="69"/>
      <c r="N20" s="67">
        <v>0</v>
      </c>
    </row>
    <row r="21" spans="1:16" ht="21" customHeight="1">
      <c r="A21" s="49" t="s">
        <v>32</v>
      </c>
      <c r="H21" s="281">
        <v>0</v>
      </c>
      <c r="I21" s="66"/>
      <c r="J21" s="93">
        <v>-16651113</v>
      </c>
      <c r="K21" s="66"/>
      <c r="L21" s="79">
        <v>0</v>
      </c>
      <c r="M21" s="69"/>
      <c r="N21" s="67">
        <v>0</v>
      </c>
    </row>
    <row r="22" spans="1:16" ht="20.25" customHeight="1">
      <c r="A22" s="49" t="s">
        <v>102</v>
      </c>
      <c r="H22" s="281">
        <v>-81899615</v>
      </c>
      <c r="I22" s="66"/>
      <c r="J22" s="93">
        <v>-113706526</v>
      </c>
      <c r="K22" s="66"/>
      <c r="L22" s="79">
        <v>-17827991</v>
      </c>
      <c r="M22" s="69"/>
      <c r="N22" s="67">
        <v>-18154411</v>
      </c>
    </row>
    <row r="23" spans="1:16" ht="20.25" customHeight="1">
      <c r="A23" s="49" t="s">
        <v>28</v>
      </c>
      <c r="H23" s="282">
        <v>-87851177</v>
      </c>
      <c r="I23" s="66"/>
      <c r="J23" s="94">
        <v>-84597448</v>
      </c>
      <c r="K23" s="69"/>
      <c r="L23" s="94">
        <v>-45073262</v>
      </c>
      <c r="M23" s="69"/>
      <c r="N23" s="94">
        <v>-94584652</v>
      </c>
    </row>
    <row r="24" spans="1:16" s="2" customFormat="1" ht="20.25" customHeight="1">
      <c r="A24" s="51" t="s">
        <v>47</v>
      </c>
      <c r="B24" s="51"/>
      <c r="C24" s="51"/>
      <c r="D24" s="51"/>
      <c r="E24" s="51"/>
      <c r="F24" s="314" t="s">
        <v>239</v>
      </c>
      <c r="G24" s="12"/>
      <c r="H24" s="278">
        <f>SUM(H18:H23)</f>
        <v>-1496157180</v>
      </c>
      <c r="I24" s="95"/>
      <c r="J24" s="88">
        <f>SUM(J18:J23)</f>
        <v>-1375861400</v>
      </c>
      <c r="K24" s="95"/>
      <c r="L24" s="88">
        <f>SUM(L18:L23)</f>
        <v>-609376447</v>
      </c>
      <c r="M24" s="95"/>
      <c r="N24" s="88">
        <f>SUM(N18:N23)</f>
        <v>-785335198</v>
      </c>
      <c r="P24" s="3"/>
    </row>
    <row r="25" spans="1:16" s="2" customFormat="1" ht="20.25" customHeight="1">
      <c r="A25" s="51"/>
      <c r="B25" s="51"/>
      <c r="C25" s="51"/>
      <c r="D25" s="51"/>
      <c r="E25" s="51"/>
      <c r="F25" s="315"/>
      <c r="G25" s="12"/>
      <c r="H25" s="283"/>
      <c r="I25" s="95"/>
      <c r="J25" s="39"/>
      <c r="K25" s="95"/>
      <c r="L25" s="39"/>
      <c r="M25" s="95"/>
      <c r="N25" s="39"/>
      <c r="P25" s="3"/>
    </row>
    <row r="26" spans="1:16" s="2" customFormat="1" ht="21" customHeight="1">
      <c r="A26" s="51" t="s">
        <v>39</v>
      </c>
      <c r="B26" s="51"/>
      <c r="C26" s="51"/>
      <c r="D26" s="51"/>
      <c r="E26" s="51"/>
      <c r="F26" s="313"/>
      <c r="G26" s="304"/>
      <c r="H26" s="284">
        <f>SUM(H15+H24)</f>
        <v>1137379275</v>
      </c>
      <c r="I26" s="76"/>
      <c r="J26" s="96">
        <f>SUM(J15+J24)</f>
        <v>1057840039</v>
      </c>
      <c r="K26" s="76"/>
      <c r="L26" s="96">
        <f>SUM(L15+L24)</f>
        <v>393539368</v>
      </c>
      <c r="M26" s="97"/>
      <c r="N26" s="96">
        <f>SUM(N15+N24)</f>
        <v>524077234</v>
      </c>
      <c r="P26" s="3"/>
    </row>
    <row r="27" spans="1:16" s="2" customFormat="1" ht="21" customHeight="1">
      <c r="A27" s="51"/>
      <c r="B27" s="51"/>
      <c r="C27" s="51"/>
      <c r="D27" s="51"/>
      <c r="E27" s="51"/>
      <c r="F27" s="313"/>
      <c r="G27" s="304"/>
      <c r="H27" s="284"/>
      <c r="I27" s="298"/>
      <c r="J27" s="284"/>
      <c r="K27" s="298"/>
      <c r="L27" s="284"/>
      <c r="M27" s="299"/>
      <c r="N27" s="284"/>
      <c r="P27" s="3"/>
    </row>
    <row r="28" spans="1:16" s="2" customFormat="1" ht="20.25" customHeight="1">
      <c r="A28" s="49" t="s">
        <v>24</v>
      </c>
      <c r="B28" s="49"/>
      <c r="C28" s="49"/>
      <c r="D28" s="49"/>
      <c r="E28" s="49"/>
      <c r="F28" s="316" t="s">
        <v>237</v>
      </c>
      <c r="G28" s="295"/>
      <c r="H28" s="281">
        <v>50620433</v>
      </c>
      <c r="I28" s="300"/>
      <c r="J28" s="281">
        <v>20375687</v>
      </c>
      <c r="K28" s="300"/>
      <c r="L28" s="300">
        <f>213063110-(-931708)</f>
        <v>213994818</v>
      </c>
      <c r="M28" s="301"/>
      <c r="N28" s="302">
        <v>111339226</v>
      </c>
      <c r="P28" s="3"/>
    </row>
    <row r="29" spans="1:16" ht="20.25" customHeight="1">
      <c r="A29" s="49" t="s">
        <v>99</v>
      </c>
      <c r="F29" s="317" t="s">
        <v>238</v>
      </c>
      <c r="H29" s="281">
        <v>0</v>
      </c>
      <c r="I29" s="300"/>
      <c r="J29" s="281">
        <v>0</v>
      </c>
      <c r="K29" s="300"/>
      <c r="L29" s="281">
        <v>67876075</v>
      </c>
      <c r="M29" s="301"/>
      <c r="N29" s="281">
        <v>26706300</v>
      </c>
    </row>
    <row r="30" spans="1:16" ht="20.25" customHeight="1">
      <c r="A30" s="49" t="s">
        <v>29</v>
      </c>
      <c r="F30" s="314" t="s">
        <v>239</v>
      </c>
      <c r="H30" s="281">
        <v>-237198234</v>
      </c>
      <c r="I30" s="300"/>
      <c r="J30" s="281">
        <v>-221445642</v>
      </c>
      <c r="K30" s="300"/>
      <c r="L30" s="281">
        <v>-48771390</v>
      </c>
      <c r="M30" s="301"/>
      <c r="N30" s="281">
        <v>-52444196</v>
      </c>
    </row>
    <row r="31" spans="1:16" ht="20.25" customHeight="1">
      <c r="A31" s="49" t="s">
        <v>30</v>
      </c>
      <c r="F31" s="314" t="s">
        <v>239</v>
      </c>
      <c r="H31" s="281">
        <v>-585115109</v>
      </c>
      <c r="I31" s="300"/>
      <c r="J31" s="281">
        <v>-542235371</v>
      </c>
      <c r="K31" s="300"/>
      <c r="L31" s="281">
        <v>-423767572</v>
      </c>
      <c r="M31" s="301"/>
      <c r="N31" s="281">
        <v>-374072551</v>
      </c>
    </row>
    <row r="32" spans="1:16" ht="20.25" customHeight="1">
      <c r="A32" s="49" t="s">
        <v>37</v>
      </c>
      <c r="F32" s="314" t="s">
        <v>240</v>
      </c>
      <c r="H32" s="281">
        <v>-112669528</v>
      </c>
      <c r="I32" s="300"/>
      <c r="J32" s="281">
        <v>-132469532</v>
      </c>
      <c r="K32" s="300"/>
      <c r="L32" s="281">
        <v>-31782384</v>
      </c>
      <c r="M32" s="301"/>
      <c r="N32" s="281">
        <v>-27854843</v>
      </c>
    </row>
    <row r="33" spans="1:16" ht="21" customHeight="1">
      <c r="A33" s="49" t="s">
        <v>253</v>
      </c>
      <c r="F33" s="318">
        <v>12</v>
      </c>
      <c r="H33" s="281">
        <v>2139065</v>
      </c>
      <c r="I33" s="301"/>
      <c r="J33" s="281">
        <v>14429831</v>
      </c>
      <c r="K33" s="300"/>
      <c r="L33" s="300">
        <v>0</v>
      </c>
      <c r="M33" s="301"/>
      <c r="N33" s="303">
        <v>0</v>
      </c>
    </row>
    <row r="34" spans="1:16" s="2" customFormat="1" ht="21" customHeight="1">
      <c r="A34" s="51" t="s">
        <v>162</v>
      </c>
      <c r="B34" s="51"/>
      <c r="C34" s="51"/>
      <c r="D34" s="51"/>
      <c r="E34" s="51"/>
      <c r="F34" s="315"/>
      <c r="G34" s="12"/>
      <c r="H34" s="285">
        <f>SUM(H26:H33)</f>
        <v>255155902</v>
      </c>
      <c r="I34" s="74"/>
      <c r="J34" s="98">
        <f>SUM(J26:J33)</f>
        <v>196495012</v>
      </c>
      <c r="K34" s="74"/>
      <c r="L34" s="98">
        <f>SUM(L26:L33)</f>
        <v>171088915</v>
      </c>
      <c r="M34" s="84"/>
      <c r="N34" s="98">
        <f>SUM(N26:N33)</f>
        <v>207751170</v>
      </c>
      <c r="P34" s="3"/>
    </row>
    <row r="35" spans="1:16" ht="20.25" customHeight="1">
      <c r="A35" s="49" t="s">
        <v>161</v>
      </c>
      <c r="F35" s="319">
        <v>32</v>
      </c>
      <c r="H35" s="286">
        <v>-52118000</v>
      </c>
      <c r="I35" s="95"/>
      <c r="J35" s="94">
        <v>-45381762</v>
      </c>
      <c r="K35" s="95"/>
      <c r="L35" s="94">
        <v>-30614641</v>
      </c>
      <c r="M35" s="95"/>
      <c r="N35" s="94">
        <v>-45060209</v>
      </c>
    </row>
    <row r="36" spans="1:16" s="2" customFormat="1" ht="20.25" customHeight="1" thickBot="1">
      <c r="A36" s="51" t="s">
        <v>227</v>
      </c>
      <c r="B36" s="51"/>
      <c r="C36" s="51"/>
      <c r="D36" s="51"/>
      <c r="E36" s="51"/>
      <c r="F36" s="315"/>
      <c r="G36" s="12"/>
      <c r="H36" s="287">
        <f>SUM(H34:H35)</f>
        <v>203037902</v>
      </c>
      <c r="I36" s="76"/>
      <c r="J36" s="100">
        <f>SUM(J34:J35)</f>
        <v>151113250</v>
      </c>
      <c r="K36" s="76"/>
      <c r="L36" s="100">
        <f>SUM(L34:L35)</f>
        <v>140474274</v>
      </c>
      <c r="M36" s="76"/>
      <c r="N36" s="100">
        <f>SUM(N34:N35)</f>
        <v>162690961</v>
      </c>
      <c r="P36" s="3"/>
    </row>
    <row r="37" spans="1:16" s="13" customFormat="1" ht="22.5" customHeight="1" thickTop="1">
      <c r="A37" s="63"/>
      <c r="B37" s="63"/>
      <c r="C37" s="63"/>
      <c r="D37" s="63"/>
      <c r="E37" s="63"/>
      <c r="F37" s="320"/>
      <c r="G37" s="107"/>
      <c r="H37" s="283"/>
      <c r="I37" s="76"/>
      <c r="J37" s="39"/>
      <c r="K37" s="76"/>
      <c r="L37" s="39"/>
      <c r="M37" s="76"/>
      <c r="N37" s="39"/>
      <c r="P37" s="34"/>
    </row>
    <row r="38" spans="1:16" s="11" customFormat="1" ht="22.5" customHeight="1">
      <c r="A38" s="65" t="s">
        <v>50</v>
      </c>
      <c r="B38" s="65"/>
      <c r="C38" s="65"/>
      <c r="D38" s="65"/>
      <c r="E38" s="65"/>
      <c r="F38" s="274"/>
      <c r="G38" s="65"/>
      <c r="H38" s="288"/>
      <c r="I38" s="261"/>
      <c r="J38" s="261"/>
      <c r="K38" s="261"/>
      <c r="L38" s="261"/>
      <c r="M38" s="261"/>
      <c r="N38" s="261"/>
    </row>
    <row r="39" spans="1:16" s="11" customFormat="1" ht="22.5" customHeight="1">
      <c r="A39" s="65" t="s">
        <v>205</v>
      </c>
      <c r="B39" s="65"/>
      <c r="C39" s="65"/>
      <c r="D39" s="65"/>
      <c r="E39" s="65"/>
      <c r="F39" s="274"/>
      <c r="G39" s="65"/>
      <c r="H39" s="288"/>
      <c r="I39" s="261"/>
      <c r="J39" s="261"/>
      <c r="K39" s="261"/>
      <c r="L39" s="261"/>
      <c r="M39" s="261"/>
      <c r="N39" s="261"/>
    </row>
    <row r="40" spans="1:16" s="11" customFormat="1" ht="22.5" customHeight="1">
      <c r="A40" s="65"/>
      <c r="B40" s="65"/>
      <c r="C40" s="65"/>
      <c r="D40" s="65"/>
      <c r="E40" s="65"/>
      <c r="F40" s="274"/>
      <c r="G40" s="65"/>
      <c r="H40" s="288"/>
      <c r="I40" s="261"/>
      <c r="J40" s="261"/>
      <c r="K40" s="261"/>
      <c r="L40" s="261"/>
      <c r="M40" s="261"/>
      <c r="N40" s="261"/>
    </row>
    <row r="41" spans="1:16" s="13" customFormat="1" ht="22.5" customHeight="1">
      <c r="A41" s="56"/>
      <c r="B41" s="45"/>
      <c r="C41" s="45"/>
      <c r="D41" s="45"/>
      <c r="E41" s="45"/>
      <c r="F41" s="310"/>
      <c r="G41" s="6"/>
      <c r="H41" s="342" t="s">
        <v>14</v>
      </c>
      <c r="I41" s="342"/>
      <c r="J41" s="342"/>
      <c r="K41" s="6"/>
      <c r="L41" s="342" t="s">
        <v>15</v>
      </c>
      <c r="M41" s="342"/>
      <c r="N41" s="342"/>
    </row>
    <row r="42" spans="1:16" s="13" customFormat="1" ht="22.5" customHeight="1">
      <c r="A42" s="56"/>
      <c r="B42" s="45"/>
      <c r="C42" s="45"/>
      <c r="D42" s="45"/>
      <c r="E42" s="45"/>
      <c r="F42" s="310"/>
      <c r="G42" s="6"/>
      <c r="H42" s="343" t="s">
        <v>206</v>
      </c>
      <c r="I42" s="343"/>
      <c r="J42" s="343"/>
      <c r="K42" s="18"/>
      <c r="L42" s="343" t="s">
        <v>206</v>
      </c>
      <c r="M42" s="343"/>
      <c r="N42" s="343"/>
    </row>
    <row r="43" spans="1:16" s="37" customFormat="1" ht="22.5" customHeight="1">
      <c r="A43" s="46"/>
      <c r="B43" s="46"/>
      <c r="C43" s="46"/>
      <c r="D43" s="46"/>
      <c r="E43" s="46"/>
      <c r="F43" s="311" t="s">
        <v>1</v>
      </c>
      <c r="G43" s="35"/>
      <c r="H43" s="275">
        <v>2559</v>
      </c>
      <c r="I43" s="36"/>
      <c r="J43" s="24">
        <v>2558</v>
      </c>
      <c r="K43" s="36"/>
      <c r="L43" s="24">
        <v>2559</v>
      </c>
      <c r="M43" s="36"/>
      <c r="N43" s="24">
        <v>2558</v>
      </c>
    </row>
    <row r="44" spans="1:16" s="37" customFormat="1" ht="22.5" customHeight="1">
      <c r="A44" s="46"/>
      <c r="B44" s="46"/>
      <c r="C44" s="46"/>
      <c r="D44" s="46"/>
      <c r="E44" s="46"/>
      <c r="F44" s="312"/>
      <c r="G44" s="35"/>
      <c r="H44" s="275"/>
      <c r="I44" s="36"/>
      <c r="J44" s="19" t="s">
        <v>90</v>
      </c>
      <c r="K44" s="36"/>
      <c r="L44" s="24"/>
      <c r="M44" s="36"/>
      <c r="N44" s="19" t="s">
        <v>90</v>
      </c>
    </row>
    <row r="45" spans="1:16" s="38" customFormat="1" ht="22.5" customHeight="1">
      <c r="A45" s="57"/>
      <c r="B45" s="57"/>
      <c r="C45" s="57"/>
      <c r="D45" s="57"/>
      <c r="E45" s="57"/>
      <c r="F45" s="312"/>
      <c r="G45" s="35"/>
      <c r="H45" s="344" t="s">
        <v>226</v>
      </c>
      <c r="I45" s="344"/>
      <c r="J45" s="344"/>
      <c r="K45" s="344"/>
      <c r="L45" s="344"/>
      <c r="M45" s="344"/>
      <c r="N45" s="344"/>
    </row>
    <row r="46" spans="1:16" s="38" customFormat="1" ht="22.5" customHeight="1">
      <c r="A46" s="157" t="s">
        <v>227</v>
      </c>
      <c r="B46" s="57"/>
      <c r="C46" s="57"/>
      <c r="D46" s="57"/>
      <c r="E46" s="57"/>
      <c r="F46" s="312"/>
      <c r="G46" s="35"/>
      <c r="H46" s="289">
        <f>H36</f>
        <v>203037902</v>
      </c>
      <c r="I46" s="108"/>
      <c r="J46" s="152">
        <f>J36</f>
        <v>151113250</v>
      </c>
      <c r="K46" s="108"/>
      <c r="L46" s="152">
        <f>L36</f>
        <v>140474274</v>
      </c>
      <c r="M46" s="108"/>
      <c r="N46" s="152">
        <f>N36</f>
        <v>162690961</v>
      </c>
    </row>
    <row r="47" spans="1:16" s="38" customFormat="1" ht="22.5" customHeight="1">
      <c r="A47" s="157"/>
      <c r="B47" s="57"/>
      <c r="C47" s="57"/>
      <c r="D47" s="57"/>
      <c r="E47" s="57"/>
      <c r="F47" s="312"/>
      <c r="G47" s="35"/>
      <c r="H47" s="290"/>
      <c r="I47" s="108"/>
      <c r="J47" s="108"/>
      <c r="K47" s="108"/>
      <c r="L47" s="108"/>
      <c r="M47" s="108"/>
      <c r="N47" s="108"/>
    </row>
    <row r="48" spans="1:16" s="38" customFormat="1" ht="22.5" customHeight="1">
      <c r="A48" s="157" t="s">
        <v>68</v>
      </c>
      <c r="B48" s="57"/>
      <c r="C48" s="57"/>
      <c r="D48" s="57"/>
      <c r="E48" s="57"/>
      <c r="F48" s="311"/>
      <c r="G48" s="35"/>
      <c r="H48" s="290"/>
      <c r="I48" s="108"/>
      <c r="J48" s="108"/>
      <c r="K48" s="108"/>
      <c r="L48" s="108"/>
      <c r="M48" s="108"/>
      <c r="N48" s="108"/>
    </row>
    <row r="49" spans="1:16" s="38" customFormat="1" ht="22.5" customHeight="1">
      <c r="A49" s="167" t="s">
        <v>171</v>
      </c>
      <c r="B49" s="57"/>
      <c r="C49" s="57"/>
      <c r="D49" s="57"/>
      <c r="E49" s="57"/>
      <c r="F49" s="311"/>
      <c r="G49" s="35"/>
      <c r="H49" s="290"/>
      <c r="I49" s="108"/>
      <c r="J49" s="108"/>
      <c r="K49" s="108"/>
      <c r="L49" s="108"/>
      <c r="M49" s="108"/>
      <c r="N49" s="108"/>
    </row>
    <row r="50" spans="1:16" s="38" customFormat="1" ht="22.5" customHeight="1">
      <c r="A50" s="169" t="s">
        <v>173</v>
      </c>
      <c r="B50" s="57"/>
      <c r="C50" s="57"/>
      <c r="D50" s="57"/>
      <c r="E50" s="57"/>
      <c r="F50" s="311"/>
      <c r="G50" s="35"/>
      <c r="H50" s="290"/>
      <c r="I50" s="108"/>
      <c r="J50" s="108"/>
      <c r="K50" s="108"/>
      <c r="L50" s="108"/>
      <c r="M50" s="108"/>
      <c r="N50" s="108"/>
    </row>
    <row r="51" spans="1:16" s="38" customFormat="1" ht="22.5" customHeight="1">
      <c r="A51" s="158" t="s">
        <v>172</v>
      </c>
      <c r="B51" s="57"/>
      <c r="C51" s="57"/>
      <c r="D51" s="57"/>
      <c r="E51" s="57"/>
      <c r="F51" s="311"/>
      <c r="G51" s="35"/>
      <c r="H51" s="290"/>
      <c r="I51" s="108"/>
      <c r="J51" s="108"/>
      <c r="K51" s="108"/>
      <c r="L51" s="108"/>
      <c r="M51" s="108"/>
      <c r="N51" s="108"/>
    </row>
    <row r="52" spans="1:16" s="38" customFormat="1" ht="22.5" customHeight="1">
      <c r="A52" s="168" t="s">
        <v>176</v>
      </c>
      <c r="B52" s="57"/>
      <c r="C52" s="57"/>
      <c r="D52" s="57"/>
      <c r="E52" s="57"/>
      <c r="F52" s="311" t="s">
        <v>241</v>
      </c>
      <c r="G52" s="35"/>
      <c r="H52" s="281">
        <v>0</v>
      </c>
      <c r="I52" s="108"/>
      <c r="J52" s="93">
        <v>-7745935</v>
      </c>
      <c r="K52" s="108"/>
      <c r="L52" s="93">
        <v>0</v>
      </c>
      <c r="M52" s="108"/>
      <c r="N52" s="93">
        <v>-6625767</v>
      </c>
    </row>
    <row r="53" spans="1:16" s="38" customFormat="1" ht="22.5" customHeight="1">
      <c r="A53" s="168" t="s">
        <v>174</v>
      </c>
      <c r="B53" s="57"/>
      <c r="C53" s="57"/>
      <c r="D53" s="57"/>
      <c r="E53" s="57"/>
      <c r="F53" s="311"/>
      <c r="G53" s="35"/>
      <c r="H53" s="281"/>
      <c r="I53" s="108"/>
      <c r="J53" s="93"/>
      <c r="K53" s="108"/>
      <c r="L53" s="93"/>
      <c r="M53" s="108"/>
      <c r="N53" s="93"/>
    </row>
    <row r="54" spans="1:16" s="38" customFormat="1" ht="22.5" customHeight="1">
      <c r="A54" s="168" t="s">
        <v>175</v>
      </c>
      <c r="B54" s="57"/>
      <c r="C54" s="57"/>
      <c r="D54" s="57"/>
      <c r="E54" s="57"/>
      <c r="F54" s="311" t="s">
        <v>242</v>
      </c>
      <c r="G54" s="35"/>
      <c r="H54" s="282">
        <v>0</v>
      </c>
      <c r="I54" s="108"/>
      <c r="J54" s="94">
        <v>1549187</v>
      </c>
      <c r="K54" s="108"/>
      <c r="L54" s="94">
        <v>0</v>
      </c>
      <c r="M54" s="108"/>
      <c r="N54" s="94">
        <v>1325153</v>
      </c>
    </row>
    <row r="55" spans="1:16" s="38" customFormat="1" ht="22.5" customHeight="1">
      <c r="A55" s="158" t="s">
        <v>244</v>
      </c>
      <c r="B55" s="57"/>
      <c r="C55" s="57"/>
      <c r="D55" s="57"/>
      <c r="E55" s="57"/>
      <c r="F55" s="311"/>
      <c r="G55" s="35"/>
      <c r="H55" s="282">
        <f>SUM(H52:H54)</f>
        <v>0</v>
      </c>
      <c r="I55" s="108"/>
      <c r="J55" s="94">
        <f>SUM(J52:J54)</f>
        <v>-6196748</v>
      </c>
      <c r="K55" s="108"/>
      <c r="L55" s="94">
        <f>SUM(L52:L54)</f>
        <v>0</v>
      </c>
      <c r="M55" s="108"/>
      <c r="N55" s="94">
        <f>SUM(N52:N54)</f>
        <v>-5300614</v>
      </c>
    </row>
    <row r="56" spans="1:16" s="38" customFormat="1" ht="22.5" customHeight="1">
      <c r="A56" s="157"/>
      <c r="B56" s="57"/>
      <c r="C56" s="57"/>
      <c r="D56" s="57"/>
      <c r="E56" s="57"/>
      <c r="F56" s="312"/>
      <c r="G56" s="35"/>
      <c r="H56" s="290"/>
      <c r="I56" s="108"/>
      <c r="J56" s="108"/>
      <c r="K56" s="108"/>
      <c r="L56" s="108"/>
      <c r="M56" s="108"/>
      <c r="N56" s="108"/>
    </row>
    <row r="57" spans="1:16" s="38" customFormat="1" ht="22.5" customHeight="1" thickBot="1">
      <c r="A57" s="157" t="s">
        <v>228</v>
      </c>
      <c r="B57" s="57"/>
      <c r="C57" s="57"/>
      <c r="D57" s="57"/>
      <c r="E57" s="57"/>
      <c r="F57" s="312"/>
      <c r="G57" s="35"/>
      <c r="H57" s="291">
        <f>+H46+H55</f>
        <v>203037902</v>
      </c>
      <c r="I57" s="108"/>
      <c r="J57" s="151">
        <f>J46+J55</f>
        <v>144916502</v>
      </c>
      <c r="K57" s="108"/>
      <c r="L57" s="151">
        <f>+L46+L55</f>
        <v>140474274</v>
      </c>
      <c r="M57" s="108"/>
      <c r="N57" s="151">
        <f>N46+N55</f>
        <v>157390347</v>
      </c>
    </row>
    <row r="58" spans="1:16" s="38" customFormat="1" ht="22.5" customHeight="1" thickTop="1">
      <c r="A58" s="57"/>
      <c r="B58" s="57"/>
      <c r="C58" s="57"/>
      <c r="D58" s="57"/>
      <c r="E58" s="57"/>
      <c r="F58" s="312"/>
      <c r="G58" s="35"/>
      <c r="H58" s="290"/>
      <c r="I58" s="108"/>
      <c r="J58" s="108"/>
      <c r="K58" s="108"/>
      <c r="L58" s="108"/>
      <c r="M58" s="108"/>
      <c r="N58" s="108"/>
    </row>
    <row r="59" spans="1:16" s="38" customFormat="1" ht="22.5" customHeight="1">
      <c r="A59" s="117" t="s">
        <v>163</v>
      </c>
      <c r="B59" s="57"/>
      <c r="C59" s="57"/>
      <c r="D59" s="57"/>
      <c r="E59" s="57"/>
      <c r="F59" s="312"/>
      <c r="G59" s="35"/>
      <c r="H59" s="290"/>
      <c r="I59" s="108"/>
      <c r="J59" s="108"/>
      <c r="K59" s="108"/>
      <c r="L59" s="108"/>
      <c r="M59" s="108"/>
      <c r="N59" s="108"/>
    </row>
    <row r="60" spans="1:16" s="38" customFormat="1" ht="22.5" customHeight="1">
      <c r="A60" s="104"/>
      <c r="B60" s="104" t="s">
        <v>45</v>
      </c>
      <c r="C60" s="57"/>
      <c r="D60" s="57"/>
      <c r="E60" s="57"/>
      <c r="F60" s="312"/>
      <c r="G60" s="35"/>
      <c r="H60" s="243">
        <f>H62-H61</f>
        <v>198630796</v>
      </c>
      <c r="I60" s="290"/>
      <c r="J60" s="281">
        <f>J62-J61</f>
        <v>150341020</v>
      </c>
      <c r="K60" s="290"/>
      <c r="L60" s="243">
        <f>L46</f>
        <v>140474274</v>
      </c>
      <c r="M60" s="290"/>
      <c r="N60" s="281">
        <f>N46</f>
        <v>162690961</v>
      </c>
    </row>
    <row r="61" spans="1:16" s="2" customFormat="1" ht="22.5" customHeight="1">
      <c r="A61" s="49"/>
      <c r="B61" s="49" t="s">
        <v>38</v>
      </c>
      <c r="C61" s="51"/>
      <c r="D61" s="51"/>
      <c r="E61" s="51"/>
      <c r="F61" s="314" t="s">
        <v>251</v>
      </c>
      <c r="G61" s="12"/>
      <c r="H61" s="281">
        <v>4407106</v>
      </c>
      <c r="I61" s="298"/>
      <c r="J61" s="281">
        <v>772230</v>
      </c>
      <c r="K61" s="298"/>
      <c r="L61" s="282">
        <v>0</v>
      </c>
      <c r="M61" s="298"/>
      <c r="N61" s="282">
        <v>0</v>
      </c>
      <c r="P61" s="3"/>
    </row>
    <row r="62" spans="1:16" s="2" customFormat="1" ht="22.5" customHeight="1" thickBot="1">
      <c r="A62" s="51" t="s">
        <v>227</v>
      </c>
      <c r="B62" s="51"/>
      <c r="C62" s="51"/>
      <c r="D62" s="51"/>
      <c r="E62" s="51"/>
      <c r="F62" s="315"/>
      <c r="G62" s="12"/>
      <c r="H62" s="287">
        <f>H46</f>
        <v>203037902</v>
      </c>
      <c r="I62" s="298"/>
      <c r="J62" s="287">
        <f>J46</f>
        <v>151113250</v>
      </c>
      <c r="K62" s="298"/>
      <c r="L62" s="287">
        <f>SUM(L60:L61)</f>
        <v>140474274</v>
      </c>
      <c r="M62" s="298"/>
      <c r="N62" s="287">
        <f>SUM(N60:N61)</f>
        <v>162690961</v>
      </c>
      <c r="P62" s="3"/>
    </row>
    <row r="63" spans="1:16" s="2" customFormat="1" ht="13.5" customHeight="1" thickTop="1">
      <c r="A63" s="49"/>
      <c r="B63" s="51"/>
      <c r="C63" s="51"/>
      <c r="D63" s="51"/>
      <c r="E63" s="51"/>
      <c r="F63" s="315"/>
      <c r="G63" s="12"/>
      <c r="H63" s="283"/>
      <c r="I63" s="298"/>
      <c r="J63" s="281"/>
      <c r="K63" s="298"/>
      <c r="L63" s="283"/>
      <c r="M63" s="298"/>
      <c r="N63" s="281"/>
      <c r="P63" s="3"/>
    </row>
    <row r="64" spans="1:16" s="2" customFormat="1" ht="22.5" customHeight="1">
      <c r="A64" s="117" t="s">
        <v>164</v>
      </c>
      <c r="B64" s="57"/>
      <c r="C64" s="57"/>
      <c r="D64" s="57"/>
      <c r="E64" s="57"/>
      <c r="F64" s="312"/>
      <c r="G64" s="35"/>
      <c r="H64" s="290"/>
      <c r="I64" s="290"/>
      <c r="J64" s="290"/>
      <c r="K64" s="290"/>
      <c r="L64" s="290"/>
      <c r="M64" s="290"/>
      <c r="N64" s="290"/>
      <c r="P64" s="3"/>
    </row>
    <row r="65" spans="1:16" s="2" customFormat="1" ht="22.5" customHeight="1">
      <c r="B65" s="104" t="s">
        <v>45</v>
      </c>
      <c r="C65" s="57"/>
      <c r="D65" s="57"/>
      <c r="E65" s="57"/>
      <c r="F65" s="312"/>
      <c r="G65" s="35"/>
      <c r="H65" s="243">
        <f>H60</f>
        <v>198630796</v>
      </c>
      <c r="I65" s="290"/>
      <c r="J65" s="281">
        <f>J67-J66</f>
        <v>144275795</v>
      </c>
      <c r="K65" s="290"/>
      <c r="L65" s="243">
        <f>L57</f>
        <v>140474274</v>
      </c>
      <c r="M65" s="290"/>
      <c r="N65" s="281">
        <f>N57</f>
        <v>157390347</v>
      </c>
      <c r="P65" s="3"/>
    </row>
    <row r="66" spans="1:16" s="2" customFormat="1" ht="22.5" customHeight="1">
      <c r="B66" s="49" t="s">
        <v>38</v>
      </c>
      <c r="C66" s="51"/>
      <c r="D66" s="51"/>
      <c r="E66" s="51"/>
      <c r="F66" s="314" t="s">
        <v>251</v>
      </c>
      <c r="G66" s="12"/>
      <c r="H66" s="281">
        <f>H61</f>
        <v>4407106</v>
      </c>
      <c r="I66" s="298"/>
      <c r="J66" s="281">
        <v>640707</v>
      </c>
      <c r="K66" s="298"/>
      <c r="L66" s="282">
        <f>L61</f>
        <v>0</v>
      </c>
      <c r="M66" s="298"/>
      <c r="N66" s="282">
        <v>0</v>
      </c>
      <c r="P66" s="3"/>
    </row>
    <row r="67" spans="1:16" s="38" customFormat="1" ht="22.5" customHeight="1" thickBot="1">
      <c r="A67" s="51" t="s">
        <v>228</v>
      </c>
      <c r="B67" s="51"/>
      <c r="C67" s="51"/>
      <c r="D67" s="51"/>
      <c r="E67" s="51"/>
      <c r="F67" s="315"/>
      <c r="G67" s="12"/>
      <c r="H67" s="287">
        <f>SUM(H65:H66)</f>
        <v>203037902</v>
      </c>
      <c r="I67" s="76"/>
      <c r="J67" s="287">
        <f>J57</f>
        <v>144916502</v>
      </c>
      <c r="K67" s="76"/>
      <c r="L67" s="100">
        <f>SUM(L65:L66)</f>
        <v>140474274</v>
      </c>
      <c r="M67" s="76"/>
      <c r="N67" s="100">
        <f>SUM(N65:N66)</f>
        <v>157390347</v>
      </c>
    </row>
    <row r="68" spans="1:16" s="13" customFormat="1" ht="13.5" customHeight="1" thickTop="1">
      <c r="A68" s="63"/>
      <c r="B68" s="63"/>
      <c r="C68" s="63"/>
      <c r="D68" s="63"/>
      <c r="E68" s="63"/>
      <c r="F68" s="320"/>
      <c r="G68" s="107"/>
      <c r="H68" s="292"/>
      <c r="I68" s="76"/>
      <c r="J68" s="292"/>
      <c r="K68" s="76"/>
      <c r="L68" s="99"/>
      <c r="M68" s="99"/>
      <c r="N68" s="99"/>
    </row>
    <row r="69" spans="1:16" ht="22.5" customHeight="1">
      <c r="A69" s="51" t="s">
        <v>165</v>
      </c>
      <c r="F69" s="314" t="s">
        <v>243</v>
      </c>
      <c r="H69" s="293"/>
      <c r="I69" s="72"/>
      <c r="J69" s="293"/>
      <c r="K69" s="72"/>
      <c r="L69" s="297"/>
      <c r="M69" s="297"/>
      <c r="N69" s="297"/>
    </row>
    <row r="70" spans="1:16" ht="25.5" customHeight="1" thickBot="1">
      <c r="A70" s="49" t="s">
        <v>166</v>
      </c>
      <c r="H70" s="332">
        <v>0.47599999999999998</v>
      </c>
      <c r="I70" s="333"/>
      <c r="J70" s="332">
        <v>0.36220000000000002</v>
      </c>
      <c r="K70" s="334"/>
      <c r="L70" s="332">
        <v>0.3367</v>
      </c>
      <c r="M70" s="331"/>
      <c r="N70" s="332">
        <v>0.39200000000000002</v>
      </c>
    </row>
    <row r="71" spans="1:16" ht="22.5" customHeight="1" thickTop="1" thickBot="1">
      <c r="A71" s="49" t="s">
        <v>167</v>
      </c>
      <c r="H71" s="332">
        <v>0.4758</v>
      </c>
      <c r="I71" s="333"/>
      <c r="J71" s="332">
        <v>0.3604</v>
      </c>
      <c r="K71" s="334"/>
      <c r="L71" s="332">
        <v>0.33650000000000002</v>
      </c>
      <c r="M71" s="331"/>
      <c r="N71" s="332">
        <v>0.39</v>
      </c>
    </row>
    <row r="72" spans="1:16" ht="22.5" customHeight="1" thickTop="1">
      <c r="H72" s="294"/>
      <c r="I72" s="119"/>
      <c r="J72" s="118"/>
      <c r="K72" s="120" t="e">
        <v>#REF!</v>
      </c>
      <c r="L72" s="118"/>
      <c r="M72" s="119"/>
      <c r="N72" s="118"/>
    </row>
  </sheetData>
  <mergeCells count="10">
    <mergeCell ref="H3:J3"/>
    <mergeCell ref="L3:N3"/>
    <mergeCell ref="H4:J4"/>
    <mergeCell ref="L4:N4"/>
    <mergeCell ref="H45:N45"/>
    <mergeCell ref="H7:N7"/>
    <mergeCell ref="H41:J41"/>
    <mergeCell ref="L41:N41"/>
    <mergeCell ref="H42:J42"/>
    <mergeCell ref="L42:N42"/>
  </mergeCells>
  <printOptions horizontalCentered="1"/>
  <pageMargins left="0.7" right="0.7" top="0.48" bottom="0.5" header="0.5" footer="0.5"/>
  <pageSetup paperSize="9" scale="76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showGridLines="0" view="pageBreakPreview" zoomScale="90" zoomScaleNormal="80" zoomScaleSheetLayoutView="90" workbookViewId="0"/>
  </sheetViews>
  <sheetFormatPr defaultColWidth="3.42578125" defaultRowHeight="22.5" customHeight="1"/>
  <cols>
    <col min="1" max="4" width="1.7109375" style="148" customWidth="1"/>
    <col min="5" max="5" width="45.85546875" style="148" customWidth="1"/>
    <col min="6" max="6" width="9.140625" style="326" customWidth="1"/>
    <col min="7" max="7" width="1.140625" style="150" customWidth="1"/>
    <col min="8" max="8" width="12.140625" style="150" customWidth="1"/>
    <col min="9" max="9" width="1.140625" style="150" customWidth="1"/>
    <col min="10" max="10" width="13.140625" style="150" customWidth="1"/>
    <col min="11" max="11" width="1.140625" style="150" customWidth="1"/>
    <col min="12" max="12" width="12.140625" style="150" customWidth="1"/>
    <col min="13" max="13" width="1.140625" style="150" customWidth="1"/>
    <col min="14" max="14" width="12.140625" style="150" customWidth="1"/>
    <col min="15" max="15" width="1.140625" style="150" customWidth="1"/>
    <col min="16" max="16" width="12.140625" style="150" customWidth="1"/>
    <col min="17" max="17" width="1.140625" style="150" customWidth="1"/>
    <col min="18" max="18" width="12.140625" style="150" customWidth="1"/>
    <col min="19" max="19" width="1.140625" style="150" customWidth="1"/>
    <col min="20" max="20" width="12.140625" style="150" customWidth="1"/>
    <col min="21" max="21" width="1.140625" style="150" customWidth="1"/>
    <col min="22" max="22" width="13.42578125" style="150" customWidth="1"/>
    <col min="23" max="23" width="1.140625" style="150" customWidth="1"/>
    <col min="24" max="24" width="12.140625" style="134" customWidth="1"/>
    <col min="25" max="25" width="1.140625" style="134" customWidth="1"/>
    <col min="26" max="26" width="13.42578125" style="134" customWidth="1"/>
    <col min="27" max="27" width="14.85546875" style="134" bestFit="1" customWidth="1"/>
    <col min="28" max="28" width="13.5703125" style="134" bestFit="1" customWidth="1"/>
    <col min="29" max="30" width="10.5703125" style="134" bestFit="1" customWidth="1"/>
    <col min="31" max="16384" width="3.42578125" style="134"/>
  </cols>
  <sheetData>
    <row r="1" spans="1:28" s="122" customFormat="1" ht="22.5" customHeight="1">
      <c r="A1" s="121" t="s">
        <v>50</v>
      </c>
      <c r="B1" s="121"/>
      <c r="C1" s="121"/>
      <c r="D1" s="121"/>
      <c r="E1" s="121"/>
      <c r="F1" s="3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 spans="1:28" s="122" customFormat="1" ht="22.5" customHeight="1">
      <c r="A2" s="121" t="s">
        <v>209</v>
      </c>
      <c r="B2" s="121"/>
      <c r="C2" s="121"/>
      <c r="D2" s="121"/>
      <c r="E2" s="121"/>
      <c r="F2" s="3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02"/>
    </row>
    <row r="3" spans="1:28" s="127" customFormat="1" ht="8.25" customHeight="1">
      <c r="A3" s="123"/>
      <c r="B3" s="123"/>
      <c r="C3" s="123"/>
      <c r="D3" s="123"/>
      <c r="E3" s="123"/>
      <c r="F3" s="322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6"/>
      <c r="AA3" s="101"/>
    </row>
    <row r="4" spans="1:28" s="127" customFormat="1" ht="22.5" customHeight="1">
      <c r="A4" s="128"/>
      <c r="B4" s="128"/>
      <c r="C4" s="128"/>
      <c r="D4" s="128"/>
      <c r="E4" s="128"/>
      <c r="F4" s="323"/>
      <c r="G4" s="129"/>
      <c r="H4" s="346" t="s">
        <v>14</v>
      </c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101"/>
    </row>
    <row r="5" spans="1:28" s="127" customFormat="1" ht="22.5" customHeight="1">
      <c r="A5" s="123"/>
      <c r="B5" s="123"/>
      <c r="C5" s="123"/>
      <c r="D5" s="123"/>
      <c r="E5" s="123"/>
      <c r="F5" s="322"/>
      <c r="G5" s="125"/>
      <c r="H5" s="130"/>
      <c r="I5" s="131"/>
      <c r="J5" s="130"/>
      <c r="K5" s="131"/>
      <c r="L5" s="347" t="s">
        <v>16</v>
      </c>
      <c r="M5" s="347"/>
      <c r="N5" s="347"/>
      <c r="O5" s="131"/>
      <c r="P5" s="347" t="s">
        <v>85</v>
      </c>
      <c r="Q5" s="347"/>
      <c r="R5" s="347"/>
      <c r="S5" s="347"/>
      <c r="T5" s="347"/>
      <c r="U5" s="131"/>
      <c r="V5" s="131"/>
      <c r="W5" s="131"/>
      <c r="X5" s="132"/>
      <c r="Y5" s="131"/>
      <c r="Z5" s="132"/>
      <c r="AA5" s="101"/>
    </row>
    <row r="6" spans="1:28" s="127" customFormat="1" ht="22.5" customHeight="1">
      <c r="A6" s="123"/>
      <c r="B6" s="123"/>
      <c r="C6" s="123"/>
      <c r="D6" s="123"/>
      <c r="E6" s="123"/>
      <c r="F6" s="322"/>
      <c r="G6" s="125"/>
      <c r="H6" s="130"/>
      <c r="I6" s="131"/>
      <c r="J6" s="130"/>
      <c r="K6" s="131"/>
      <c r="L6" s="131"/>
      <c r="M6" s="131"/>
      <c r="N6" s="131"/>
      <c r="O6" s="131"/>
      <c r="P6" s="131" t="s">
        <v>106</v>
      </c>
      <c r="Q6" s="131"/>
      <c r="R6" s="133" t="s">
        <v>107</v>
      </c>
      <c r="S6" s="133"/>
      <c r="T6" s="133" t="s">
        <v>108</v>
      </c>
      <c r="U6" s="133"/>
      <c r="V6" s="133"/>
      <c r="W6" s="133"/>
      <c r="X6" s="133" t="s">
        <v>109</v>
      </c>
      <c r="Y6" s="133"/>
      <c r="Z6" s="133"/>
      <c r="AA6" s="101"/>
    </row>
    <row r="7" spans="1:28" s="127" customFormat="1" ht="22.5" customHeight="1">
      <c r="A7" s="123"/>
      <c r="B7" s="123"/>
      <c r="C7" s="123"/>
      <c r="D7" s="123"/>
      <c r="E7" s="123"/>
      <c r="F7" s="322"/>
      <c r="G7" s="125"/>
      <c r="H7" s="131" t="s">
        <v>12</v>
      </c>
      <c r="I7" s="131"/>
      <c r="J7" s="131"/>
      <c r="K7" s="131"/>
      <c r="L7" s="131"/>
      <c r="M7" s="131"/>
      <c r="N7" s="131"/>
      <c r="O7" s="131"/>
      <c r="P7" s="131" t="s">
        <v>110</v>
      </c>
      <c r="Q7" s="131"/>
      <c r="R7" s="133" t="s">
        <v>111</v>
      </c>
      <c r="S7" s="133"/>
      <c r="T7" s="133" t="s">
        <v>112</v>
      </c>
      <c r="U7" s="133"/>
      <c r="V7" s="133" t="s">
        <v>72</v>
      </c>
      <c r="W7" s="133"/>
      <c r="X7" s="133" t="s">
        <v>113</v>
      </c>
      <c r="Y7" s="133"/>
      <c r="Z7" s="133"/>
    </row>
    <row r="8" spans="1:28" s="127" customFormat="1" ht="22.5" customHeight="1">
      <c r="A8" s="123"/>
      <c r="B8" s="123"/>
      <c r="C8" s="123"/>
      <c r="D8" s="123"/>
      <c r="E8" s="123"/>
      <c r="F8" s="322"/>
      <c r="G8" s="125"/>
      <c r="H8" s="131" t="s">
        <v>114</v>
      </c>
      <c r="I8" s="131"/>
      <c r="J8" s="131" t="s">
        <v>74</v>
      </c>
      <c r="K8" s="131"/>
      <c r="L8" s="131" t="s">
        <v>75</v>
      </c>
      <c r="M8" s="131"/>
      <c r="N8" s="133"/>
      <c r="O8" s="131"/>
      <c r="P8" s="131" t="s">
        <v>113</v>
      </c>
      <c r="Q8" s="131"/>
      <c r="R8" s="133" t="s">
        <v>115</v>
      </c>
      <c r="S8" s="133"/>
      <c r="T8" s="133" t="s">
        <v>116</v>
      </c>
      <c r="U8" s="133"/>
      <c r="V8" s="133" t="s">
        <v>73</v>
      </c>
      <c r="W8" s="133"/>
      <c r="X8" s="133" t="s">
        <v>117</v>
      </c>
      <c r="Y8" s="133"/>
      <c r="Z8" s="133" t="s">
        <v>72</v>
      </c>
      <c r="AA8" s="134"/>
    </row>
    <row r="9" spans="1:28" s="127" customFormat="1" ht="22.5" customHeight="1">
      <c r="A9" s="123"/>
      <c r="B9" s="123"/>
      <c r="C9" s="123"/>
      <c r="D9" s="123"/>
      <c r="E9" s="123"/>
      <c r="F9" s="322" t="s">
        <v>1</v>
      </c>
      <c r="G9" s="125"/>
      <c r="H9" s="131" t="s">
        <v>118</v>
      </c>
      <c r="I9" s="131"/>
      <c r="J9" s="131" t="s">
        <v>87</v>
      </c>
      <c r="K9" s="131"/>
      <c r="L9" s="131" t="s">
        <v>76</v>
      </c>
      <c r="M9" s="131"/>
      <c r="N9" s="133" t="s">
        <v>19</v>
      </c>
      <c r="O9" s="131"/>
      <c r="P9" s="131" t="s">
        <v>119</v>
      </c>
      <c r="Q9" s="131"/>
      <c r="R9" s="133" t="s">
        <v>120</v>
      </c>
      <c r="S9" s="133"/>
      <c r="T9" s="133" t="s">
        <v>121</v>
      </c>
      <c r="U9" s="133"/>
      <c r="V9" s="133" t="s">
        <v>122</v>
      </c>
      <c r="W9" s="133"/>
      <c r="X9" s="133" t="s">
        <v>89</v>
      </c>
      <c r="Y9" s="133"/>
      <c r="Z9" s="133" t="s">
        <v>73</v>
      </c>
    </row>
    <row r="10" spans="1:28" s="127" customFormat="1" ht="22.5" customHeight="1">
      <c r="A10" s="123"/>
      <c r="B10" s="123"/>
      <c r="C10" s="123"/>
      <c r="D10" s="123"/>
      <c r="E10" s="123"/>
      <c r="F10" s="322"/>
      <c r="G10" s="125"/>
      <c r="H10" s="345" t="s">
        <v>226</v>
      </c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</row>
    <row r="11" spans="1:28" s="127" customFormat="1" ht="22.5" customHeight="1">
      <c r="A11" s="135" t="s">
        <v>207</v>
      </c>
      <c r="B11" s="135"/>
      <c r="C11" s="135"/>
      <c r="D11" s="135"/>
      <c r="E11" s="135"/>
      <c r="F11" s="322"/>
      <c r="G11" s="125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8" s="127" customFormat="1" ht="22.5" customHeight="1">
      <c r="A12" s="136" t="s">
        <v>247</v>
      </c>
      <c r="B12" s="136"/>
      <c r="C12" s="136"/>
      <c r="D12" s="136"/>
      <c r="E12" s="136"/>
      <c r="F12" s="324"/>
      <c r="G12" s="138"/>
      <c r="H12" s="139">
        <v>266040531</v>
      </c>
      <c r="I12" s="139"/>
      <c r="J12" s="139">
        <v>799687277</v>
      </c>
      <c r="K12" s="139"/>
      <c r="L12" s="139">
        <v>26350000</v>
      </c>
      <c r="M12" s="139"/>
      <c r="N12" s="139">
        <v>567392613</v>
      </c>
      <c r="O12" s="139"/>
      <c r="P12" s="139">
        <v>-1734818</v>
      </c>
      <c r="Q12" s="139"/>
      <c r="R12" s="139">
        <v>0</v>
      </c>
      <c r="S12" s="139"/>
      <c r="T12" s="139">
        <f>SUM(P12:R12)</f>
        <v>-1734818</v>
      </c>
      <c r="U12" s="139"/>
      <c r="V12" s="139">
        <f>SUM(H12:N12)+T12</f>
        <v>1657735603</v>
      </c>
      <c r="W12" s="139"/>
      <c r="X12" s="139">
        <v>55835460</v>
      </c>
      <c r="Y12" s="139"/>
      <c r="Z12" s="139">
        <f>SUM(V12:X12)</f>
        <v>1713571063</v>
      </c>
    </row>
    <row r="13" spans="1:28" s="127" customFormat="1" ht="22.5" customHeight="1">
      <c r="A13" s="140" t="s">
        <v>246</v>
      </c>
      <c r="B13" s="136"/>
      <c r="C13" s="136"/>
      <c r="D13" s="136"/>
      <c r="E13" s="136"/>
      <c r="F13" s="324" t="s">
        <v>123</v>
      </c>
      <c r="G13" s="138"/>
      <c r="H13" s="141">
        <v>0</v>
      </c>
      <c r="I13" s="141"/>
      <c r="J13" s="141">
        <v>0</v>
      </c>
      <c r="K13" s="141"/>
      <c r="L13" s="141">
        <v>0</v>
      </c>
      <c r="M13" s="141"/>
      <c r="N13" s="141">
        <v>-33738628</v>
      </c>
      <c r="O13" s="141"/>
      <c r="P13" s="141">
        <v>0</v>
      </c>
      <c r="Q13" s="141"/>
      <c r="R13" s="141">
        <v>0</v>
      </c>
      <c r="S13" s="141"/>
      <c r="T13" s="141">
        <f>SUM(P13:R13)</f>
        <v>0</v>
      </c>
      <c r="U13" s="141"/>
      <c r="V13" s="141">
        <f>SUM(H13:N13)+T13</f>
        <v>-33738628</v>
      </c>
      <c r="W13" s="141"/>
      <c r="X13" s="141">
        <v>-906681</v>
      </c>
      <c r="Y13" s="141"/>
      <c r="Z13" s="141">
        <f>SUM(V13:X13)</f>
        <v>-34645309</v>
      </c>
    </row>
    <row r="14" spans="1:28" s="127" customFormat="1" ht="22.5" customHeight="1">
      <c r="A14" s="136" t="s">
        <v>124</v>
      </c>
      <c r="B14" s="136"/>
      <c r="C14" s="136"/>
      <c r="D14" s="136"/>
      <c r="E14" s="136"/>
      <c r="F14" s="324"/>
      <c r="G14" s="138"/>
      <c r="H14" s="142">
        <f>SUM(H12:H13)</f>
        <v>266040531</v>
      </c>
      <c r="I14" s="143"/>
      <c r="J14" s="142">
        <f>SUM(J12:J13)</f>
        <v>799687277</v>
      </c>
      <c r="K14" s="139"/>
      <c r="L14" s="142">
        <f>SUM(L12:L13)</f>
        <v>26350000</v>
      </c>
      <c r="M14" s="139"/>
      <c r="N14" s="142">
        <f>SUM(N12:N13)</f>
        <v>533653985</v>
      </c>
      <c r="O14" s="139"/>
      <c r="P14" s="142">
        <f>SUM(P12:P13)</f>
        <v>-1734818</v>
      </c>
      <c r="Q14" s="139"/>
      <c r="R14" s="142">
        <f>SUM(R12:R13)</f>
        <v>0</v>
      </c>
      <c r="S14" s="139"/>
      <c r="T14" s="142">
        <f>SUM(T12:T13)</f>
        <v>-1734818</v>
      </c>
      <c r="U14" s="139"/>
      <c r="V14" s="142">
        <f>SUM(V12:V13)</f>
        <v>1623996975</v>
      </c>
      <c r="W14" s="139"/>
      <c r="X14" s="142">
        <f>SUM(X12:X13)</f>
        <v>54928779</v>
      </c>
      <c r="Y14" s="143"/>
      <c r="Z14" s="142">
        <f>SUM(Z12:Z13)</f>
        <v>1678925754</v>
      </c>
      <c r="AB14" s="127">
        <f>Z14-'SPE(CONSO)'!J83</f>
        <v>0</v>
      </c>
    </row>
    <row r="15" spans="1:28" s="127" customFormat="1" ht="7.5" customHeight="1">
      <c r="A15" s="136"/>
      <c r="B15" s="136"/>
      <c r="C15" s="136"/>
      <c r="D15" s="136"/>
      <c r="E15" s="136"/>
      <c r="F15" s="324"/>
      <c r="G15" s="138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spans="1:28" s="127" customFormat="1" ht="22.5" customHeight="1">
      <c r="A16" s="136" t="s">
        <v>125</v>
      </c>
      <c r="B16" s="136"/>
      <c r="C16" s="136"/>
      <c r="D16" s="136"/>
      <c r="E16" s="136"/>
      <c r="F16" s="324"/>
      <c r="G16" s="138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</row>
    <row r="17" spans="1:29" s="127" customFormat="1" ht="22.5" customHeight="1">
      <c r="A17" s="144" t="s">
        <v>126</v>
      </c>
      <c r="B17" s="144"/>
      <c r="C17" s="144"/>
      <c r="D17" s="144"/>
      <c r="E17" s="144"/>
      <c r="F17" s="324"/>
      <c r="G17" s="138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</row>
    <row r="18" spans="1:29" s="127" customFormat="1" ht="22.5" customHeight="1">
      <c r="A18" s="140" t="s">
        <v>127</v>
      </c>
      <c r="B18" s="140"/>
      <c r="C18" s="140"/>
      <c r="D18" s="140"/>
      <c r="E18" s="140"/>
      <c r="F18" s="325">
        <v>22</v>
      </c>
      <c r="G18" s="138"/>
      <c r="H18" s="141">
        <v>32022574</v>
      </c>
      <c r="I18" s="146"/>
      <c r="J18" s="141">
        <v>1040837495</v>
      </c>
      <c r="K18" s="141"/>
      <c r="L18" s="141">
        <v>0</v>
      </c>
      <c r="M18" s="141"/>
      <c r="N18" s="146">
        <v>0</v>
      </c>
      <c r="O18" s="141"/>
      <c r="P18" s="141">
        <v>0</v>
      </c>
      <c r="Q18" s="141"/>
      <c r="R18" s="141">
        <v>0</v>
      </c>
      <c r="S18" s="141"/>
      <c r="T18" s="141">
        <f>SUM(P18:R18)</f>
        <v>0</v>
      </c>
      <c r="U18" s="141"/>
      <c r="V18" s="141">
        <f>SUM(H18:N18)+T18</f>
        <v>1072860069</v>
      </c>
      <c r="W18" s="141"/>
      <c r="X18" s="146">
        <v>0</v>
      </c>
      <c r="Y18" s="146"/>
      <c r="Z18" s="141">
        <f>SUM(V18:X18)</f>
        <v>1072860069</v>
      </c>
    </row>
    <row r="19" spans="1:29" s="127" customFormat="1" ht="22.5" customHeight="1">
      <c r="A19" s="140" t="s">
        <v>156</v>
      </c>
      <c r="B19" s="140"/>
      <c r="C19" s="140"/>
      <c r="D19" s="140"/>
      <c r="E19" s="140"/>
      <c r="F19" s="325">
        <v>22</v>
      </c>
      <c r="G19" s="138"/>
      <c r="H19" s="141">
        <v>119192131</v>
      </c>
      <c r="I19" s="146"/>
      <c r="J19" s="141">
        <v>0</v>
      </c>
      <c r="K19" s="141"/>
      <c r="L19" s="141">
        <v>0</v>
      </c>
      <c r="M19" s="141"/>
      <c r="N19" s="146">
        <v>0</v>
      </c>
      <c r="O19" s="141"/>
      <c r="P19" s="141">
        <v>0</v>
      </c>
      <c r="Q19" s="141"/>
      <c r="R19" s="141">
        <v>0</v>
      </c>
      <c r="S19" s="141"/>
      <c r="T19" s="141">
        <f>SUM(P19:R19)</f>
        <v>0</v>
      </c>
      <c r="U19" s="141"/>
      <c r="V19" s="141">
        <f>SUM(H19:N19)+T19</f>
        <v>119192131</v>
      </c>
      <c r="W19" s="141"/>
      <c r="X19" s="146">
        <v>0</v>
      </c>
      <c r="Y19" s="146"/>
      <c r="Z19" s="141">
        <f>SUM(V19:X19)</f>
        <v>119192131</v>
      </c>
    </row>
    <row r="20" spans="1:29" s="127" customFormat="1" ht="22.5" customHeight="1">
      <c r="A20" s="140" t="s">
        <v>198</v>
      </c>
      <c r="B20" s="140"/>
      <c r="C20" s="140"/>
      <c r="D20" s="140"/>
      <c r="E20" s="140"/>
      <c r="F20" s="325" t="s">
        <v>245</v>
      </c>
      <c r="G20" s="138"/>
      <c r="H20" s="141">
        <v>0</v>
      </c>
      <c r="I20" s="146"/>
      <c r="J20" s="141">
        <v>0</v>
      </c>
      <c r="K20" s="141"/>
      <c r="L20" s="141">
        <v>0</v>
      </c>
      <c r="M20" s="141"/>
      <c r="N20" s="146">
        <v>0</v>
      </c>
      <c r="O20" s="141"/>
      <c r="P20" s="146">
        <v>0</v>
      </c>
      <c r="Q20" s="141"/>
      <c r="R20" s="146">
        <v>19935301</v>
      </c>
      <c r="S20" s="141"/>
      <c r="T20" s="141">
        <f>SUM(P20:R20)</f>
        <v>19935301</v>
      </c>
      <c r="U20" s="141"/>
      <c r="V20" s="141">
        <f>SUM(H20:N20)+T20</f>
        <v>19935301</v>
      </c>
      <c r="W20" s="141"/>
      <c r="X20" s="146">
        <v>0</v>
      </c>
      <c r="Y20" s="146"/>
      <c r="Z20" s="141">
        <f>SUM(V20:X20)</f>
        <v>19935301</v>
      </c>
    </row>
    <row r="21" spans="1:29" s="127" customFormat="1" ht="22.5" customHeight="1">
      <c r="A21" s="140" t="s">
        <v>157</v>
      </c>
      <c r="B21" s="140"/>
      <c r="C21" s="140"/>
      <c r="D21" s="140"/>
      <c r="E21" s="140"/>
      <c r="F21" s="325">
        <v>34</v>
      </c>
      <c r="G21" s="138"/>
      <c r="H21" s="141">
        <v>0</v>
      </c>
      <c r="I21" s="146"/>
      <c r="J21" s="141">
        <v>0</v>
      </c>
      <c r="K21" s="141"/>
      <c r="L21" s="141">
        <v>0</v>
      </c>
      <c r="M21" s="141"/>
      <c r="N21" s="146">
        <v>-211709197</v>
      </c>
      <c r="O21" s="141"/>
      <c r="P21" s="141">
        <v>0</v>
      </c>
      <c r="Q21" s="141"/>
      <c r="R21" s="141">
        <v>0</v>
      </c>
      <c r="S21" s="141"/>
      <c r="T21" s="141">
        <f>SUM(P21:R21)</f>
        <v>0</v>
      </c>
      <c r="U21" s="141"/>
      <c r="V21" s="141">
        <f>SUM(H21:N21)+T21</f>
        <v>-211709197</v>
      </c>
      <c r="W21" s="141"/>
      <c r="X21" s="146">
        <v>0</v>
      </c>
      <c r="Y21" s="146"/>
      <c r="Z21" s="141">
        <f>SUM(V21:X21)</f>
        <v>-211709197</v>
      </c>
    </row>
    <row r="22" spans="1:29" s="127" customFormat="1" ht="22.5" customHeight="1">
      <c r="A22" s="140" t="s">
        <v>169</v>
      </c>
      <c r="B22" s="140"/>
      <c r="C22" s="140"/>
      <c r="D22" s="140"/>
      <c r="E22" s="140"/>
      <c r="F22" s="325"/>
      <c r="G22" s="138"/>
      <c r="H22" s="141">
        <v>0</v>
      </c>
      <c r="I22" s="146"/>
      <c r="J22" s="141">
        <v>0</v>
      </c>
      <c r="K22" s="141"/>
      <c r="L22" s="141">
        <v>0</v>
      </c>
      <c r="M22" s="141"/>
      <c r="N22" s="146">
        <v>0</v>
      </c>
      <c r="O22" s="141"/>
      <c r="P22" s="141">
        <v>0</v>
      </c>
      <c r="Q22" s="141"/>
      <c r="R22" s="141">
        <v>0</v>
      </c>
      <c r="S22" s="141"/>
      <c r="T22" s="141">
        <f>SUM(P22:R22)</f>
        <v>0</v>
      </c>
      <c r="U22" s="141"/>
      <c r="V22" s="141">
        <f>SUM(H22:N22)+T22</f>
        <v>0</v>
      </c>
      <c r="W22" s="141"/>
      <c r="X22" s="146">
        <v>-6950680</v>
      </c>
      <c r="Y22" s="146"/>
      <c r="Z22" s="141">
        <f>SUM(V22:X22)</f>
        <v>-6950680</v>
      </c>
    </row>
    <row r="23" spans="1:29" s="127" customFormat="1" ht="22.5" customHeight="1">
      <c r="A23" s="144" t="s">
        <v>128</v>
      </c>
      <c r="B23" s="144"/>
      <c r="C23" s="144"/>
      <c r="D23" s="144"/>
      <c r="E23" s="144"/>
      <c r="F23" s="325"/>
      <c r="G23" s="138"/>
      <c r="H23" s="142">
        <f>SUM(H18:H22)</f>
        <v>151214705</v>
      </c>
      <c r="I23" s="146"/>
      <c r="J23" s="142">
        <f>SUM(J18:J22)</f>
        <v>1040837495</v>
      </c>
      <c r="K23" s="141"/>
      <c r="L23" s="142">
        <f>SUM(L18:L22)</f>
        <v>0</v>
      </c>
      <c r="M23" s="141"/>
      <c r="N23" s="142">
        <f>SUM(N18:N22)</f>
        <v>-211709197</v>
      </c>
      <c r="O23" s="141"/>
      <c r="P23" s="142">
        <f>SUM(P18:P22)</f>
        <v>0</v>
      </c>
      <c r="Q23" s="141"/>
      <c r="R23" s="142">
        <f>SUM(R18:R22)</f>
        <v>19935301</v>
      </c>
      <c r="S23" s="141"/>
      <c r="T23" s="142">
        <f>SUM(T18:T22)</f>
        <v>19935301</v>
      </c>
      <c r="U23" s="141"/>
      <c r="V23" s="142">
        <f>SUM(V18:V22)</f>
        <v>1000278304</v>
      </c>
      <c r="W23" s="141"/>
      <c r="X23" s="142">
        <f>SUM(X18:X22)</f>
        <v>-6950680</v>
      </c>
      <c r="Y23" s="146"/>
      <c r="Z23" s="142">
        <f>SUM(Z18:Z22)</f>
        <v>993327624</v>
      </c>
    </row>
    <row r="24" spans="1:29" s="127" customFormat="1" ht="9" customHeight="1">
      <c r="A24" s="140"/>
      <c r="B24" s="140"/>
      <c r="C24" s="140"/>
      <c r="D24" s="140"/>
      <c r="E24" s="140"/>
      <c r="F24" s="325"/>
      <c r="G24" s="138"/>
      <c r="H24" s="141"/>
      <c r="I24" s="146"/>
      <c r="J24" s="141"/>
      <c r="K24" s="141"/>
      <c r="L24" s="141"/>
      <c r="M24" s="141"/>
      <c r="N24" s="146"/>
      <c r="O24" s="141"/>
      <c r="P24" s="141"/>
      <c r="Q24" s="141"/>
      <c r="R24" s="141"/>
      <c r="S24" s="141"/>
      <c r="T24" s="141"/>
      <c r="U24" s="141"/>
      <c r="V24" s="141"/>
      <c r="W24" s="141"/>
      <c r="X24" s="146"/>
      <c r="Y24" s="146"/>
      <c r="Z24" s="141"/>
    </row>
    <row r="25" spans="1:29" s="127" customFormat="1" ht="22.5" customHeight="1">
      <c r="A25" s="136" t="s">
        <v>129</v>
      </c>
      <c r="B25" s="140"/>
      <c r="C25" s="140"/>
      <c r="D25" s="140"/>
      <c r="E25" s="140"/>
      <c r="F25" s="325"/>
      <c r="G25" s="138"/>
      <c r="H25" s="141"/>
      <c r="I25" s="146"/>
      <c r="J25" s="141"/>
      <c r="K25" s="141"/>
      <c r="L25" s="141"/>
      <c r="M25" s="141"/>
      <c r="N25" s="146"/>
      <c r="O25" s="141"/>
      <c r="P25" s="141"/>
      <c r="Q25" s="141"/>
      <c r="R25" s="141"/>
      <c r="S25" s="141"/>
      <c r="T25" s="141"/>
      <c r="U25" s="141"/>
      <c r="V25" s="141"/>
      <c r="W25" s="141"/>
      <c r="X25" s="146"/>
      <c r="Y25" s="146"/>
      <c r="Z25" s="141"/>
    </row>
    <row r="26" spans="1:29" s="127" customFormat="1" ht="22.5" customHeight="1">
      <c r="A26" s="140" t="s">
        <v>258</v>
      </c>
      <c r="B26" s="140"/>
      <c r="C26" s="140"/>
      <c r="D26" s="140"/>
      <c r="E26" s="140"/>
      <c r="F26" s="325"/>
      <c r="G26" s="138"/>
      <c r="H26" s="141"/>
      <c r="I26" s="146"/>
      <c r="J26" s="141"/>
      <c r="K26" s="141"/>
      <c r="L26" s="141"/>
      <c r="M26" s="141"/>
      <c r="N26" s="146"/>
      <c r="O26" s="141"/>
      <c r="P26" s="141"/>
      <c r="Q26" s="141"/>
      <c r="R26" s="141"/>
      <c r="S26" s="141"/>
      <c r="T26" s="141"/>
      <c r="U26" s="141"/>
      <c r="V26" s="141"/>
      <c r="W26" s="141"/>
      <c r="X26" s="146"/>
      <c r="Y26" s="146"/>
      <c r="Z26" s="141"/>
    </row>
    <row r="27" spans="1:29" s="127" customFormat="1" ht="22.5" customHeight="1">
      <c r="B27" s="140" t="s">
        <v>131</v>
      </c>
      <c r="C27" s="140"/>
      <c r="D27" s="140"/>
      <c r="E27" s="140"/>
      <c r="F27" s="325"/>
      <c r="G27" s="138"/>
      <c r="H27" s="141">
        <v>0</v>
      </c>
      <c r="I27" s="146"/>
      <c r="J27" s="141">
        <v>0</v>
      </c>
      <c r="K27" s="141"/>
      <c r="L27" s="141">
        <v>0</v>
      </c>
      <c r="M27" s="141"/>
      <c r="N27" s="146">
        <v>0</v>
      </c>
      <c r="O27" s="141"/>
      <c r="P27" s="146">
        <v>0</v>
      </c>
      <c r="Q27" s="141"/>
      <c r="R27" s="146">
        <v>0</v>
      </c>
      <c r="S27" s="141"/>
      <c r="T27" s="141">
        <f>SUM(P27:R27)</f>
        <v>0</v>
      </c>
      <c r="U27" s="141"/>
      <c r="V27" s="141">
        <f>SUM(H27:N27)+T27</f>
        <v>0</v>
      </c>
      <c r="W27" s="141"/>
      <c r="X27" s="146">
        <v>-30500000</v>
      </c>
      <c r="Y27" s="146"/>
      <c r="Z27" s="141">
        <f>SUM(V27:X27)</f>
        <v>-30500000</v>
      </c>
    </row>
    <row r="28" spans="1:29" s="127" customFormat="1" ht="22.5" customHeight="1">
      <c r="A28" s="144" t="s">
        <v>132</v>
      </c>
      <c r="B28" s="140"/>
      <c r="C28" s="140"/>
      <c r="D28" s="140"/>
      <c r="E28" s="140"/>
      <c r="F28" s="325"/>
      <c r="G28" s="138"/>
      <c r="H28" s="142">
        <f>SUM(H27:H27)</f>
        <v>0</v>
      </c>
      <c r="I28" s="146"/>
      <c r="J28" s="142">
        <f>SUM(J27:J27)</f>
        <v>0</v>
      </c>
      <c r="K28" s="141"/>
      <c r="L28" s="142">
        <f>SUM(L27:L27)</f>
        <v>0</v>
      </c>
      <c r="M28" s="141"/>
      <c r="N28" s="142">
        <f>SUM(N27:N27)</f>
        <v>0</v>
      </c>
      <c r="O28" s="141"/>
      <c r="P28" s="142">
        <f>SUM(P27:P27)</f>
        <v>0</v>
      </c>
      <c r="Q28" s="141"/>
      <c r="R28" s="142">
        <f>SUM(R27:R27)</f>
        <v>0</v>
      </c>
      <c r="S28" s="141"/>
      <c r="T28" s="142">
        <f>SUM(T27:T27)</f>
        <v>0</v>
      </c>
      <c r="U28" s="141"/>
      <c r="V28" s="142">
        <f>SUM(V27:V27)</f>
        <v>0</v>
      </c>
      <c r="W28" s="141"/>
      <c r="X28" s="142">
        <f>SUM(X27:X27)</f>
        <v>-30500000</v>
      </c>
      <c r="Y28" s="146"/>
      <c r="Z28" s="142">
        <f>SUM(Z27:Z27)</f>
        <v>-30500000</v>
      </c>
    </row>
    <row r="29" spans="1:29" s="127" customFormat="1" ht="7.5" customHeight="1">
      <c r="A29" s="140"/>
      <c r="B29" s="140"/>
      <c r="C29" s="140"/>
      <c r="D29" s="140"/>
      <c r="E29" s="140"/>
      <c r="F29" s="325"/>
      <c r="G29" s="138"/>
      <c r="H29" s="141"/>
      <c r="I29" s="146"/>
      <c r="J29" s="141"/>
      <c r="K29" s="141"/>
      <c r="L29" s="141"/>
      <c r="M29" s="141"/>
      <c r="N29" s="146"/>
      <c r="O29" s="141"/>
      <c r="P29" s="141"/>
      <c r="Q29" s="141"/>
      <c r="R29" s="141"/>
      <c r="S29" s="141"/>
      <c r="T29" s="141"/>
      <c r="U29" s="141"/>
      <c r="V29" s="141"/>
      <c r="W29" s="141"/>
      <c r="X29" s="146"/>
      <c r="Y29" s="146"/>
      <c r="Z29" s="141"/>
    </row>
    <row r="30" spans="1:29" s="127" customFormat="1" ht="22.5" customHeight="1">
      <c r="A30" s="136" t="s">
        <v>133</v>
      </c>
      <c r="B30" s="140"/>
      <c r="C30" s="140"/>
      <c r="D30" s="140"/>
      <c r="E30" s="140"/>
      <c r="F30" s="325"/>
      <c r="G30" s="138"/>
      <c r="H30" s="147">
        <f>+H23+H28</f>
        <v>151214705</v>
      </c>
      <c r="I30" s="146"/>
      <c r="J30" s="147">
        <f>+J23+J28</f>
        <v>1040837495</v>
      </c>
      <c r="K30" s="141"/>
      <c r="L30" s="147">
        <f>+L23+L28</f>
        <v>0</v>
      </c>
      <c r="M30" s="141"/>
      <c r="N30" s="147">
        <f>+N23+N28</f>
        <v>-211709197</v>
      </c>
      <c r="O30" s="141"/>
      <c r="P30" s="147">
        <f>+P23+P28</f>
        <v>0</v>
      </c>
      <c r="Q30" s="141"/>
      <c r="R30" s="147">
        <f>+R23+R28</f>
        <v>19935301</v>
      </c>
      <c r="S30" s="141"/>
      <c r="T30" s="147">
        <f>+T23+T28</f>
        <v>19935301</v>
      </c>
      <c r="U30" s="141"/>
      <c r="V30" s="147">
        <f>+V23+V28</f>
        <v>1000278304</v>
      </c>
      <c r="W30" s="141"/>
      <c r="X30" s="147">
        <f>+X23+X28</f>
        <v>-37450680</v>
      </c>
      <c r="Y30" s="146"/>
      <c r="Z30" s="147">
        <f>+Z23+Z28</f>
        <v>962827624</v>
      </c>
      <c r="AB30" s="127" t="s">
        <v>234</v>
      </c>
    </row>
    <row r="31" spans="1:29" s="127" customFormat="1" ht="7.5" customHeight="1">
      <c r="A31" s="140"/>
      <c r="B31" s="140"/>
      <c r="C31" s="140"/>
      <c r="D31" s="140"/>
      <c r="E31" s="140"/>
      <c r="F31" s="325"/>
      <c r="G31" s="138"/>
      <c r="H31" s="141"/>
      <c r="I31" s="146"/>
      <c r="J31" s="141"/>
      <c r="K31" s="141"/>
      <c r="L31" s="141"/>
      <c r="M31" s="141"/>
      <c r="N31" s="146"/>
      <c r="O31" s="141"/>
      <c r="P31" s="141"/>
      <c r="Q31" s="141"/>
      <c r="R31" s="141"/>
      <c r="S31" s="141"/>
      <c r="T31" s="141"/>
      <c r="U31" s="141"/>
      <c r="V31" s="141"/>
      <c r="W31" s="141"/>
      <c r="X31" s="146"/>
      <c r="Y31" s="146"/>
      <c r="Z31" s="141"/>
    </row>
    <row r="32" spans="1:29" s="127" customFormat="1" ht="22.5" customHeight="1">
      <c r="A32" s="136" t="s">
        <v>248</v>
      </c>
      <c r="B32" s="140"/>
      <c r="C32" s="140"/>
      <c r="D32" s="140"/>
      <c r="E32" s="140"/>
      <c r="F32" s="325"/>
      <c r="G32" s="138"/>
      <c r="H32" s="141"/>
      <c r="I32" s="146"/>
      <c r="J32" s="141"/>
      <c r="K32" s="141"/>
      <c r="L32" s="141"/>
      <c r="M32" s="141"/>
      <c r="N32" s="146"/>
      <c r="O32" s="141"/>
      <c r="P32" s="141"/>
      <c r="Q32" s="141"/>
      <c r="R32" s="141"/>
      <c r="S32" s="141"/>
      <c r="T32" s="141"/>
      <c r="U32" s="141"/>
      <c r="V32" s="141"/>
      <c r="W32" s="141"/>
      <c r="X32" s="146"/>
      <c r="Y32" s="146"/>
      <c r="Z32" s="141"/>
      <c r="AA32" s="127" t="s">
        <v>233</v>
      </c>
      <c r="AB32" s="127">
        <f>'SPE(CONSO)'!H79</f>
        <v>450847317</v>
      </c>
      <c r="AC32" s="264">
        <f>N39-AB32</f>
        <v>0</v>
      </c>
    </row>
    <row r="33" spans="1:29" s="127" customFormat="1" ht="22.5" customHeight="1">
      <c r="A33" s="140" t="s">
        <v>159</v>
      </c>
      <c r="B33" s="140"/>
      <c r="C33" s="140"/>
      <c r="D33" s="140"/>
      <c r="E33" s="140"/>
      <c r="F33" s="325">
        <v>3</v>
      </c>
      <c r="G33" s="138"/>
      <c r="H33" s="141">
        <v>0</v>
      </c>
      <c r="I33" s="146"/>
      <c r="J33" s="141">
        <v>0</v>
      </c>
      <c r="K33" s="141"/>
      <c r="L33" s="141">
        <v>0</v>
      </c>
      <c r="M33" s="141"/>
      <c r="N33" s="146">
        <f>SCI!J60</f>
        <v>150341020</v>
      </c>
      <c r="O33" s="141"/>
      <c r="P33" s="141">
        <v>0</v>
      </c>
      <c r="Q33" s="141"/>
      <c r="R33" s="141">
        <v>0</v>
      </c>
      <c r="S33" s="141"/>
      <c r="T33" s="141">
        <f>SUM(P33:R33)</f>
        <v>0</v>
      </c>
      <c r="U33" s="141"/>
      <c r="V33" s="141">
        <f>SUM(H33:N33)+T33</f>
        <v>150341020</v>
      </c>
      <c r="W33" s="141"/>
      <c r="X33" s="146">
        <f>SCI!J61</f>
        <v>772230</v>
      </c>
      <c r="Y33" s="146"/>
      <c r="Z33" s="141">
        <f>SUM(V33:X33)</f>
        <v>151113250</v>
      </c>
      <c r="AA33" s="127" t="s">
        <v>232</v>
      </c>
      <c r="AB33" s="127">
        <v>18118806</v>
      </c>
      <c r="AC33" s="127">
        <f>-AB33+X39</f>
        <v>0</v>
      </c>
    </row>
    <row r="34" spans="1:29" s="127" customFormat="1" ht="22.5" customHeight="1">
      <c r="A34" s="140" t="s">
        <v>160</v>
      </c>
      <c r="B34" s="140"/>
      <c r="C34" s="140"/>
      <c r="D34" s="140"/>
      <c r="E34" s="140"/>
      <c r="F34" s="325">
        <v>3</v>
      </c>
      <c r="G34" s="138"/>
      <c r="H34" s="141">
        <v>0</v>
      </c>
      <c r="I34" s="146"/>
      <c r="J34" s="141">
        <v>0</v>
      </c>
      <c r="K34" s="141"/>
      <c r="L34" s="141">
        <v>0</v>
      </c>
      <c r="M34" s="141"/>
      <c r="N34" s="146">
        <f>SCI!J55-'SCE (Conso)'!X34</f>
        <v>-6065225</v>
      </c>
      <c r="O34" s="141"/>
      <c r="P34" s="141">
        <v>0</v>
      </c>
      <c r="Q34" s="141"/>
      <c r="R34" s="141">
        <v>0</v>
      </c>
      <c r="S34" s="141"/>
      <c r="T34" s="141">
        <f>SUM(P34:R34)</f>
        <v>0</v>
      </c>
      <c r="U34" s="141"/>
      <c r="V34" s="141">
        <f>SUM(H34:N34)+T34</f>
        <v>-6065225</v>
      </c>
      <c r="W34" s="141"/>
      <c r="X34" s="146">
        <f>SCI!J66-SCI!J61</f>
        <v>-131523</v>
      </c>
      <c r="Y34" s="146"/>
      <c r="Z34" s="141">
        <f>SUM(V34:X34)</f>
        <v>-6196748</v>
      </c>
    </row>
    <row r="35" spans="1:29" s="127" customFormat="1" ht="22.5" customHeight="1">
      <c r="A35" s="144" t="s">
        <v>249</v>
      </c>
      <c r="B35" s="140"/>
      <c r="C35" s="140"/>
      <c r="D35" s="140"/>
      <c r="E35" s="140"/>
      <c r="F35" s="325"/>
      <c r="G35" s="138"/>
      <c r="H35" s="142">
        <f>SUM(H33:H34)</f>
        <v>0</v>
      </c>
      <c r="I35" s="146"/>
      <c r="J35" s="142">
        <f>SUM(J33:J34)</f>
        <v>0</v>
      </c>
      <c r="K35" s="141"/>
      <c r="L35" s="142">
        <f>SUM(L33:L34)</f>
        <v>0</v>
      </c>
      <c r="M35" s="141"/>
      <c r="N35" s="142">
        <f>SUM(N33:N34)</f>
        <v>144275795</v>
      </c>
      <c r="O35" s="141"/>
      <c r="P35" s="142">
        <f>SUM(P33:P34)</f>
        <v>0</v>
      </c>
      <c r="Q35" s="141"/>
      <c r="R35" s="142">
        <f>SUM(R33:R34)</f>
        <v>0</v>
      </c>
      <c r="S35" s="141"/>
      <c r="T35" s="142">
        <f>SUM(T33:T34)</f>
        <v>0</v>
      </c>
      <c r="U35" s="141"/>
      <c r="V35" s="142">
        <f>SUM(V33:V34)</f>
        <v>144275795</v>
      </c>
      <c r="W35" s="141"/>
      <c r="X35" s="142">
        <f>SUM(X33:X34)</f>
        <v>640707</v>
      </c>
      <c r="Y35" s="146"/>
      <c r="Z35" s="142">
        <f>SUM(Z33:Z34)</f>
        <v>144916502</v>
      </c>
    </row>
    <row r="36" spans="1:29" ht="6" customHeight="1"/>
    <row r="37" spans="1:29" s="127" customFormat="1" ht="22.5" customHeight="1">
      <c r="A37" s="140" t="s">
        <v>158</v>
      </c>
      <c r="B37" s="140"/>
      <c r="C37" s="140"/>
      <c r="D37" s="140"/>
      <c r="E37" s="140"/>
      <c r="F37" s="325">
        <v>23</v>
      </c>
      <c r="G37" s="138"/>
      <c r="H37" s="156">
        <v>0</v>
      </c>
      <c r="I37" s="146"/>
      <c r="J37" s="156">
        <v>0</v>
      </c>
      <c r="K37" s="141"/>
      <c r="L37" s="156">
        <v>15373266</v>
      </c>
      <c r="M37" s="141"/>
      <c r="N37" s="156">
        <f>-L37</f>
        <v>-15373266</v>
      </c>
      <c r="O37" s="141"/>
      <c r="P37" s="156">
        <v>0</v>
      </c>
      <c r="Q37" s="141"/>
      <c r="R37" s="156">
        <v>0</v>
      </c>
      <c r="S37" s="141"/>
      <c r="T37" s="156">
        <f>SUM(P37:R37)</f>
        <v>0</v>
      </c>
      <c r="U37" s="141"/>
      <c r="V37" s="156">
        <f>SUM(H37:N37)+T37</f>
        <v>0</v>
      </c>
      <c r="W37" s="141"/>
      <c r="X37" s="156">
        <v>0</v>
      </c>
      <c r="Y37" s="146"/>
      <c r="Z37" s="156">
        <f>SUM(V37:X37)</f>
        <v>0</v>
      </c>
      <c r="AB37" s="127">
        <f>T39-'SPE(CONSO)'!H80</f>
        <v>0</v>
      </c>
    </row>
    <row r="38" spans="1:29" ht="7.5" customHeight="1"/>
    <row r="39" spans="1:29" s="127" customFormat="1" ht="22.5" customHeight="1" thickBot="1">
      <c r="A39" s="136" t="s">
        <v>208</v>
      </c>
      <c r="B39" s="136"/>
      <c r="C39" s="136"/>
      <c r="D39" s="136"/>
      <c r="E39" s="136"/>
      <c r="F39" s="326"/>
      <c r="G39" s="138"/>
      <c r="H39" s="151">
        <f>+H14+H30+H35+H37</f>
        <v>417255236</v>
      </c>
      <c r="I39" s="143"/>
      <c r="J39" s="151">
        <f>+J14+J30+J35+J37</f>
        <v>1840524772</v>
      </c>
      <c r="K39" s="152"/>
      <c r="L39" s="151">
        <f>+L14+L30+L35+L37</f>
        <v>41723266</v>
      </c>
      <c r="M39" s="139"/>
      <c r="N39" s="291">
        <f>+N14+N30+N35+N37</f>
        <v>450847317</v>
      </c>
      <c r="O39" s="305"/>
      <c r="P39" s="291">
        <f>+P14+P30+P35+P37</f>
        <v>-1734818</v>
      </c>
      <c r="Q39" s="289"/>
      <c r="R39" s="291">
        <f>+R14+R30+R35+R37</f>
        <v>19935301</v>
      </c>
      <c r="S39" s="152"/>
      <c r="T39" s="151">
        <f>+T14+T30+T35+T37</f>
        <v>18200483</v>
      </c>
      <c r="U39" s="139"/>
      <c r="V39" s="151">
        <f>+V14+V30+V35+V37</f>
        <v>2768551074</v>
      </c>
      <c r="W39" s="139"/>
      <c r="X39" s="151">
        <f>+X14+X30+X35+X37</f>
        <v>18118806</v>
      </c>
      <c r="Y39" s="134"/>
      <c r="Z39" s="151">
        <f>+Z14+Z30+Z35+Z37</f>
        <v>2786669880</v>
      </c>
      <c r="AB39" s="264">
        <f>Z39-'SPE(CONSO)'!H83</f>
        <v>0</v>
      </c>
    </row>
    <row r="40" spans="1:29" s="127" customFormat="1" ht="22.5" customHeight="1" thickTop="1">
      <c r="A40" s="136"/>
      <c r="B40" s="136"/>
      <c r="C40" s="136"/>
      <c r="D40" s="136"/>
      <c r="E40" s="136"/>
      <c r="F40" s="326"/>
      <c r="G40" s="138"/>
      <c r="H40" s="152"/>
      <c r="I40" s="143"/>
      <c r="J40" s="152"/>
      <c r="K40" s="152"/>
      <c r="L40" s="152"/>
      <c r="M40" s="139"/>
      <c r="N40" s="152"/>
      <c r="O40" s="139"/>
      <c r="P40" s="152"/>
      <c r="Q40" s="152"/>
      <c r="R40" s="152"/>
      <c r="S40" s="152"/>
      <c r="T40" s="152"/>
      <c r="U40" s="139"/>
      <c r="V40" s="152"/>
      <c r="W40" s="139"/>
      <c r="X40" s="152"/>
      <c r="Y40" s="134"/>
      <c r="Z40" s="152"/>
    </row>
    <row r="41" spans="1:29" s="122" customFormat="1" ht="22.5" customHeight="1">
      <c r="A41" s="121" t="s">
        <v>50</v>
      </c>
      <c r="B41" s="121"/>
      <c r="C41" s="121"/>
      <c r="D41" s="121"/>
      <c r="E41" s="121"/>
      <c r="F41" s="3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9" s="122" customFormat="1" ht="22.5" customHeight="1">
      <c r="A42" s="121" t="s">
        <v>209</v>
      </c>
      <c r="B42" s="121"/>
      <c r="C42" s="121"/>
      <c r="D42" s="121"/>
      <c r="E42" s="121"/>
      <c r="F42" s="3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02"/>
    </row>
    <row r="43" spans="1:29" s="127" customFormat="1" ht="8.25" customHeight="1">
      <c r="A43" s="123"/>
      <c r="B43" s="123"/>
      <c r="C43" s="123"/>
      <c r="D43" s="123"/>
      <c r="E43" s="123"/>
      <c r="F43" s="322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6"/>
      <c r="AA43" s="101"/>
    </row>
    <row r="44" spans="1:29" s="127" customFormat="1" ht="22.5" customHeight="1">
      <c r="A44" s="128"/>
      <c r="B44" s="128"/>
      <c r="C44" s="128"/>
      <c r="D44" s="128"/>
      <c r="E44" s="128"/>
      <c r="F44" s="323"/>
      <c r="G44" s="129"/>
      <c r="H44" s="346" t="s">
        <v>14</v>
      </c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101"/>
    </row>
    <row r="45" spans="1:29" s="127" customFormat="1" ht="22.5" customHeight="1">
      <c r="A45" s="123"/>
      <c r="B45" s="123"/>
      <c r="C45" s="123"/>
      <c r="D45" s="123"/>
      <c r="E45" s="123"/>
      <c r="F45" s="322"/>
      <c r="G45" s="125"/>
      <c r="H45" s="130"/>
      <c r="I45" s="131"/>
      <c r="J45" s="130"/>
      <c r="K45" s="131"/>
      <c r="L45" s="347" t="s">
        <v>16</v>
      </c>
      <c r="M45" s="347"/>
      <c r="N45" s="347"/>
      <c r="O45" s="131"/>
      <c r="P45" s="347" t="s">
        <v>85</v>
      </c>
      <c r="Q45" s="347"/>
      <c r="R45" s="347"/>
      <c r="S45" s="347"/>
      <c r="T45" s="347"/>
      <c r="U45" s="131"/>
      <c r="V45" s="131"/>
      <c r="W45" s="131"/>
      <c r="X45" s="132"/>
      <c r="Y45" s="131"/>
      <c r="Z45" s="132"/>
      <c r="AA45" s="101"/>
    </row>
    <row r="46" spans="1:29" s="127" customFormat="1" ht="22.5" customHeight="1">
      <c r="A46" s="123"/>
      <c r="B46" s="123"/>
      <c r="C46" s="123"/>
      <c r="D46" s="123"/>
      <c r="E46" s="123"/>
      <c r="F46" s="322"/>
      <c r="G46" s="125"/>
      <c r="H46" s="130"/>
      <c r="I46" s="131"/>
      <c r="J46" s="130"/>
      <c r="K46" s="131"/>
      <c r="L46" s="131"/>
      <c r="M46" s="131"/>
      <c r="N46" s="131"/>
      <c r="O46" s="131"/>
      <c r="P46" s="131" t="s">
        <v>106</v>
      </c>
      <c r="Q46" s="131"/>
      <c r="R46" s="133" t="s">
        <v>107</v>
      </c>
      <c r="S46" s="133"/>
      <c r="T46" s="133" t="s">
        <v>108</v>
      </c>
      <c r="U46" s="133"/>
      <c r="V46" s="133"/>
      <c r="W46" s="133"/>
      <c r="X46" s="133" t="s">
        <v>109</v>
      </c>
      <c r="Y46" s="133"/>
      <c r="Z46" s="133"/>
      <c r="AA46" s="101"/>
    </row>
    <row r="47" spans="1:29" s="127" customFormat="1" ht="22.5" customHeight="1">
      <c r="A47" s="123"/>
      <c r="B47" s="123"/>
      <c r="C47" s="123"/>
      <c r="D47" s="123"/>
      <c r="E47" s="123"/>
      <c r="F47" s="322"/>
      <c r="G47" s="125"/>
      <c r="H47" s="131" t="s">
        <v>12</v>
      </c>
      <c r="I47" s="131"/>
      <c r="J47" s="131"/>
      <c r="K47" s="131"/>
      <c r="L47" s="131"/>
      <c r="M47" s="131"/>
      <c r="N47" s="131"/>
      <c r="O47" s="131"/>
      <c r="P47" s="131" t="s">
        <v>110</v>
      </c>
      <c r="Q47" s="131"/>
      <c r="R47" s="133" t="s">
        <v>111</v>
      </c>
      <c r="S47" s="133"/>
      <c r="T47" s="133" t="s">
        <v>112</v>
      </c>
      <c r="U47" s="133"/>
      <c r="V47" s="133" t="s">
        <v>72</v>
      </c>
      <c r="W47" s="133"/>
      <c r="X47" s="133" t="s">
        <v>113</v>
      </c>
      <c r="Y47" s="133"/>
      <c r="Z47" s="133"/>
    </row>
    <row r="48" spans="1:29" s="127" customFormat="1" ht="22.5" customHeight="1">
      <c r="A48" s="123"/>
      <c r="B48" s="123"/>
      <c r="C48" s="123"/>
      <c r="D48" s="123"/>
      <c r="E48" s="123"/>
      <c r="F48" s="322"/>
      <c r="G48" s="125"/>
      <c r="H48" s="131" t="s">
        <v>114</v>
      </c>
      <c r="I48" s="131"/>
      <c r="J48" s="131" t="s">
        <v>74</v>
      </c>
      <c r="K48" s="131"/>
      <c r="L48" s="131" t="s">
        <v>75</v>
      </c>
      <c r="M48" s="131"/>
      <c r="N48" s="133"/>
      <c r="O48" s="131"/>
      <c r="P48" s="131" t="s">
        <v>113</v>
      </c>
      <c r="Q48" s="131"/>
      <c r="R48" s="133" t="s">
        <v>115</v>
      </c>
      <c r="S48" s="133"/>
      <c r="T48" s="133" t="s">
        <v>116</v>
      </c>
      <c r="U48" s="133"/>
      <c r="V48" s="133" t="s">
        <v>73</v>
      </c>
      <c r="W48" s="133"/>
      <c r="X48" s="133" t="s">
        <v>117</v>
      </c>
      <c r="Y48" s="133"/>
      <c r="Z48" s="133" t="s">
        <v>72</v>
      </c>
      <c r="AA48" s="134"/>
    </row>
    <row r="49" spans="1:26" s="127" customFormat="1" ht="22.5" customHeight="1">
      <c r="A49" s="123"/>
      <c r="B49" s="123"/>
      <c r="C49" s="123"/>
      <c r="D49" s="123"/>
      <c r="E49" s="123"/>
      <c r="F49" s="322" t="s">
        <v>1</v>
      </c>
      <c r="G49" s="125"/>
      <c r="H49" s="131" t="s">
        <v>118</v>
      </c>
      <c r="I49" s="131"/>
      <c r="J49" s="131" t="s">
        <v>87</v>
      </c>
      <c r="K49" s="131"/>
      <c r="L49" s="131" t="s">
        <v>76</v>
      </c>
      <c r="M49" s="131"/>
      <c r="N49" s="133" t="s">
        <v>19</v>
      </c>
      <c r="O49" s="131"/>
      <c r="P49" s="131" t="s">
        <v>119</v>
      </c>
      <c r="Q49" s="131"/>
      <c r="R49" s="133" t="s">
        <v>120</v>
      </c>
      <c r="S49" s="133"/>
      <c r="T49" s="133" t="s">
        <v>121</v>
      </c>
      <c r="U49" s="133"/>
      <c r="V49" s="133" t="s">
        <v>122</v>
      </c>
      <c r="W49" s="133"/>
      <c r="X49" s="133" t="s">
        <v>89</v>
      </c>
      <c r="Y49" s="133"/>
      <c r="Z49" s="133" t="s">
        <v>73</v>
      </c>
    </row>
    <row r="50" spans="1:26" s="127" customFormat="1" ht="22.5" customHeight="1">
      <c r="A50" s="123"/>
      <c r="B50" s="123"/>
      <c r="C50" s="123"/>
      <c r="D50" s="123"/>
      <c r="E50" s="123"/>
      <c r="F50" s="322"/>
      <c r="G50" s="125"/>
      <c r="H50" s="345" t="s">
        <v>226</v>
      </c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</row>
    <row r="51" spans="1:26" s="127" customFormat="1" ht="22.5" customHeight="1">
      <c r="A51" s="135" t="s">
        <v>211</v>
      </c>
      <c r="B51" s="135"/>
      <c r="C51" s="135"/>
      <c r="D51" s="135"/>
      <c r="E51" s="135"/>
      <c r="F51" s="322"/>
      <c r="G51" s="125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53"/>
      <c r="W51" s="108"/>
      <c r="X51" s="108"/>
      <c r="Y51" s="108"/>
      <c r="Z51" s="108"/>
    </row>
    <row r="52" spans="1:26" s="127" customFormat="1" ht="22.5" customHeight="1">
      <c r="A52" s="136" t="s">
        <v>250</v>
      </c>
      <c r="B52" s="136"/>
      <c r="C52" s="136"/>
      <c r="D52" s="136"/>
      <c r="E52" s="136"/>
      <c r="F52" s="324"/>
      <c r="G52" s="138"/>
      <c r="H52" s="139">
        <v>417255236</v>
      </c>
      <c r="I52" s="139"/>
      <c r="J52" s="139">
        <v>1840524772</v>
      </c>
      <c r="K52" s="139"/>
      <c r="L52" s="139">
        <v>41723266</v>
      </c>
      <c r="M52" s="139"/>
      <c r="N52" s="139">
        <v>503977033</v>
      </c>
      <c r="O52" s="139"/>
      <c r="P52" s="139">
        <v>-1734818</v>
      </c>
      <c r="Q52" s="139"/>
      <c r="R52" s="139">
        <v>6655385</v>
      </c>
      <c r="S52" s="139"/>
      <c r="T52" s="139">
        <f>SUM(P52:R52)</f>
        <v>4920567</v>
      </c>
      <c r="U52" s="139"/>
      <c r="V52" s="139">
        <f>SUM(H52:N52)+T52</f>
        <v>2808400874</v>
      </c>
      <c r="W52" s="139"/>
      <c r="X52" s="139">
        <v>19159368</v>
      </c>
      <c r="Y52" s="139"/>
      <c r="Z52" s="139">
        <f>SUM(V52:X52)</f>
        <v>2827560242</v>
      </c>
    </row>
    <row r="53" spans="1:26" s="127" customFormat="1" ht="22.5" customHeight="1">
      <c r="A53" s="140" t="s">
        <v>246</v>
      </c>
      <c r="B53" s="136"/>
      <c r="C53" s="136"/>
      <c r="D53" s="136"/>
      <c r="E53" s="136"/>
      <c r="F53" s="325">
        <v>3</v>
      </c>
      <c r="G53" s="138"/>
      <c r="H53" s="141">
        <v>0</v>
      </c>
      <c r="I53" s="141"/>
      <c r="J53" s="141">
        <v>0</v>
      </c>
      <c r="K53" s="141"/>
      <c r="L53" s="141">
        <v>0</v>
      </c>
      <c r="M53" s="141"/>
      <c r="N53" s="141">
        <v>-53129716</v>
      </c>
      <c r="O53" s="307"/>
      <c r="P53" s="307">
        <v>0</v>
      </c>
      <c r="Q53" s="307"/>
      <c r="R53" s="141">
        <v>13279916</v>
      </c>
      <c r="S53" s="141"/>
      <c r="T53" s="141">
        <f>SUM(P53:R53)</f>
        <v>13279916</v>
      </c>
      <c r="U53" s="141"/>
      <c r="V53" s="141">
        <f>SUM(H53:N53)+T53</f>
        <v>-39849800</v>
      </c>
      <c r="W53" s="141"/>
      <c r="X53" s="141">
        <v>-1040562</v>
      </c>
      <c r="Y53" s="141"/>
      <c r="Z53" s="141">
        <f>SUM(V53:X53)</f>
        <v>-40890362</v>
      </c>
    </row>
    <row r="54" spans="1:26" s="127" customFormat="1" ht="22.5" customHeight="1">
      <c r="A54" s="136" t="s">
        <v>134</v>
      </c>
      <c r="B54" s="136"/>
      <c r="C54" s="136"/>
      <c r="D54" s="136"/>
      <c r="E54" s="136"/>
      <c r="F54" s="324"/>
      <c r="G54" s="138"/>
      <c r="H54" s="142">
        <f>SUM(H52:H53)</f>
        <v>417255236</v>
      </c>
      <c r="I54" s="146"/>
      <c r="J54" s="142">
        <f>SUM(J52:J53)</f>
        <v>1840524772</v>
      </c>
      <c r="K54" s="141"/>
      <c r="L54" s="142">
        <f>SUM(L52:L53)</f>
        <v>41723266</v>
      </c>
      <c r="M54" s="141"/>
      <c r="N54" s="142">
        <f>SUM(N52:N53)</f>
        <v>450847317</v>
      </c>
      <c r="O54" s="141"/>
      <c r="P54" s="142">
        <f>SUM(P52:P53)</f>
        <v>-1734818</v>
      </c>
      <c r="Q54" s="141"/>
      <c r="R54" s="142">
        <f>SUM(R52:R53)</f>
        <v>19935301</v>
      </c>
      <c r="S54" s="141"/>
      <c r="T54" s="142">
        <f>SUM(T52:T53)</f>
        <v>18200483</v>
      </c>
      <c r="U54" s="141"/>
      <c r="V54" s="142">
        <f>SUM(V52:V53)</f>
        <v>2768551074</v>
      </c>
      <c r="W54" s="141"/>
      <c r="X54" s="142">
        <f>SUM(X52:X53)</f>
        <v>18118806</v>
      </c>
      <c r="Y54" s="146"/>
      <c r="Z54" s="142">
        <f>SUM(Z52:Z53)</f>
        <v>2786669880</v>
      </c>
    </row>
    <row r="55" spans="1:26" s="127" customFormat="1" ht="11.1" customHeight="1">
      <c r="A55" s="136"/>
      <c r="B55" s="136"/>
      <c r="C55" s="136"/>
      <c r="D55" s="136"/>
      <c r="E55" s="136"/>
      <c r="F55" s="324"/>
      <c r="G55" s="138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</row>
    <row r="56" spans="1:26" s="127" customFormat="1" ht="22.5" customHeight="1">
      <c r="A56" s="136" t="s">
        <v>125</v>
      </c>
      <c r="B56" s="136"/>
      <c r="C56" s="136"/>
      <c r="D56" s="136"/>
      <c r="E56" s="136"/>
      <c r="F56" s="324"/>
      <c r="G56" s="138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</row>
    <row r="57" spans="1:26" s="127" customFormat="1" ht="22.5" customHeight="1">
      <c r="A57" s="144" t="s">
        <v>126</v>
      </c>
      <c r="B57" s="140"/>
      <c r="C57" s="140"/>
      <c r="D57" s="140"/>
      <c r="E57" s="140"/>
      <c r="F57" s="325"/>
      <c r="G57" s="138"/>
      <c r="H57" s="141"/>
      <c r="I57" s="146"/>
      <c r="J57" s="141"/>
      <c r="K57" s="141"/>
      <c r="L57" s="141"/>
      <c r="M57" s="141"/>
      <c r="N57" s="146"/>
      <c r="O57" s="141"/>
      <c r="P57" s="141"/>
      <c r="Q57" s="141"/>
      <c r="R57" s="141"/>
      <c r="S57" s="141"/>
      <c r="T57" s="141"/>
      <c r="U57" s="141"/>
      <c r="V57" s="141"/>
      <c r="W57" s="141"/>
      <c r="X57" s="146"/>
      <c r="Y57" s="146"/>
      <c r="Z57" s="141"/>
    </row>
    <row r="58" spans="1:26" s="127" customFormat="1" ht="22.5" customHeight="1">
      <c r="A58" s="140" t="s">
        <v>135</v>
      </c>
      <c r="B58" s="140"/>
      <c r="C58" s="140"/>
      <c r="D58" s="140"/>
      <c r="E58" s="140"/>
      <c r="F58" s="325">
        <v>25</v>
      </c>
      <c r="G58" s="138"/>
      <c r="H58" s="141">
        <v>0</v>
      </c>
      <c r="I58" s="146"/>
      <c r="J58" s="141">
        <v>0</v>
      </c>
      <c r="K58" s="141"/>
      <c r="L58" s="141">
        <v>0</v>
      </c>
      <c r="M58" s="141"/>
      <c r="N58" s="146">
        <v>0</v>
      </c>
      <c r="O58" s="141"/>
      <c r="P58" s="146">
        <v>0</v>
      </c>
      <c r="Q58" s="141"/>
      <c r="R58" s="146">
        <v>73446480</v>
      </c>
      <c r="S58" s="141"/>
      <c r="T58" s="141">
        <f>SUM(P58:R58)</f>
        <v>73446480</v>
      </c>
      <c r="U58" s="141"/>
      <c r="V58" s="141">
        <f>SUM(H58:N58)+T58</f>
        <v>73446480</v>
      </c>
      <c r="W58" s="141"/>
      <c r="X58" s="146">
        <v>0</v>
      </c>
      <c r="Y58" s="146"/>
      <c r="Z58" s="141">
        <f>SUM(V58:X58)</f>
        <v>73446480</v>
      </c>
    </row>
    <row r="59" spans="1:26" s="127" customFormat="1" ht="22.5" customHeight="1">
      <c r="A59" s="140" t="s">
        <v>157</v>
      </c>
      <c r="B59" s="140"/>
      <c r="C59" s="140"/>
      <c r="D59" s="140"/>
      <c r="E59" s="140"/>
      <c r="F59" s="325">
        <v>34</v>
      </c>
      <c r="G59" s="138"/>
      <c r="H59" s="141">
        <v>0</v>
      </c>
      <c r="I59" s="146"/>
      <c r="J59" s="141">
        <v>0</v>
      </c>
      <c r="K59" s="141"/>
      <c r="L59" s="141">
        <v>0</v>
      </c>
      <c r="M59" s="141"/>
      <c r="N59" s="146">
        <v>-62588285</v>
      </c>
      <c r="O59" s="141"/>
      <c r="P59" s="146">
        <v>0</v>
      </c>
      <c r="Q59" s="141"/>
      <c r="R59" s="146">
        <v>0</v>
      </c>
      <c r="S59" s="141"/>
      <c r="T59" s="141">
        <f>SUM(P59:R59)</f>
        <v>0</v>
      </c>
      <c r="U59" s="141"/>
      <c r="V59" s="141">
        <f>SUM(H59:N59)+T59</f>
        <v>-62588285</v>
      </c>
      <c r="W59" s="141"/>
      <c r="X59" s="146">
        <v>0</v>
      </c>
      <c r="Y59" s="146"/>
      <c r="Z59" s="141">
        <f>SUM(V59:X59)</f>
        <v>-62588285</v>
      </c>
    </row>
    <row r="60" spans="1:26" s="127" customFormat="1" ht="22.5" customHeight="1">
      <c r="A60" s="140" t="s">
        <v>169</v>
      </c>
      <c r="B60" s="140"/>
      <c r="C60" s="140"/>
      <c r="D60" s="140"/>
      <c r="E60" s="140"/>
      <c r="F60" s="325"/>
      <c r="G60" s="138"/>
      <c r="H60" s="141">
        <v>0</v>
      </c>
      <c r="I60" s="146"/>
      <c r="J60" s="141">
        <v>0</v>
      </c>
      <c r="K60" s="141"/>
      <c r="L60" s="141">
        <v>0</v>
      </c>
      <c r="M60" s="141"/>
      <c r="N60" s="146">
        <v>0</v>
      </c>
      <c r="O60" s="141"/>
      <c r="P60" s="146">
        <v>0</v>
      </c>
      <c r="Q60" s="141"/>
      <c r="R60" s="146">
        <v>0</v>
      </c>
      <c r="S60" s="141"/>
      <c r="T60" s="141">
        <f>SUM(P60:R60)</f>
        <v>0</v>
      </c>
      <c r="U60" s="141"/>
      <c r="V60" s="141">
        <v>0</v>
      </c>
      <c r="W60" s="141"/>
      <c r="X60" s="146">
        <v>-14059633</v>
      </c>
      <c r="Y60" s="146"/>
      <c r="Z60" s="141">
        <f>SUM(V60:X60)</f>
        <v>-14059633</v>
      </c>
    </row>
    <row r="61" spans="1:26" s="127" customFormat="1" ht="22.5" customHeight="1">
      <c r="A61" s="144" t="s">
        <v>128</v>
      </c>
      <c r="B61" s="140"/>
      <c r="C61" s="140"/>
      <c r="D61" s="140"/>
      <c r="E61" s="140"/>
      <c r="F61" s="325"/>
      <c r="G61" s="138"/>
      <c r="H61" s="142">
        <f>SUM(H58:H60)</f>
        <v>0</v>
      </c>
      <c r="I61" s="146"/>
      <c r="J61" s="142">
        <f>SUM(J58:J60)</f>
        <v>0</v>
      </c>
      <c r="K61" s="141"/>
      <c r="L61" s="142">
        <f>SUM(L58:L60)</f>
        <v>0</v>
      </c>
      <c r="M61" s="141"/>
      <c r="N61" s="142">
        <f>SUM(N58:N60)</f>
        <v>-62588285</v>
      </c>
      <c r="O61" s="141"/>
      <c r="P61" s="142">
        <f>SUM(P58:P60)</f>
        <v>0</v>
      </c>
      <c r="Q61" s="141"/>
      <c r="R61" s="142">
        <f>SUM(R58:R60)</f>
        <v>73446480</v>
      </c>
      <c r="S61" s="141"/>
      <c r="T61" s="142">
        <f>SUM(T58:T60)</f>
        <v>73446480</v>
      </c>
      <c r="U61" s="141"/>
      <c r="V61" s="142">
        <f>SUM(V58:V60)</f>
        <v>10858195</v>
      </c>
      <c r="W61" s="141"/>
      <c r="X61" s="142">
        <f>SUM(X58:X60)</f>
        <v>-14059633</v>
      </c>
      <c r="Y61" s="146"/>
      <c r="Z61" s="142">
        <f>SUM(Z58:Z60)</f>
        <v>-3201438</v>
      </c>
    </row>
    <row r="62" spans="1:26" s="127" customFormat="1" ht="11.1" customHeight="1">
      <c r="A62" s="140"/>
      <c r="B62" s="140"/>
      <c r="C62" s="140"/>
      <c r="D62" s="140"/>
      <c r="E62" s="140"/>
      <c r="F62" s="325"/>
      <c r="G62" s="138"/>
      <c r="H62" s="141"/>
      <c r="I62" s="146"/>
      <c r="J62" s="141"/>
      <c r="K62" s="141"/>
      <c r="L62" s="141"/>
      <c r="M62" s="141"/>
      <c r="N62" s="146"/>
      <c r="O62" s="141"/>
      <c r="P62" s="141"/>
      <c r="Q62" s="141"/>
      <c r="R62" s="141"/>
      <c r="S62" s="141"/>
      <c r="T62" s="141"/>
      <c r="U62" s="141"/>
      <c r="V62" s="141"/>
      <c r="W62" s="141"/>
      <c r="X62" s="146"/>
      <c r="Y62" s="146"/>
      <c r="Z62" s="141"/>
    </row>
    <row r="63" spans="1:26" s="127" customFormat="1" ht="22.5" customHeight="1">
      <c r="A63" s="136" t="s">
        <v>129</v>
      </c>
      <c r="B63" s="140"/>
      <c r="C63" s="140"/>
      <c r="D63" s="140"/>
      <c r="E63" s="140"/>
      <c r="F63" s="325"/>
      <c r="G63" s="138"/>
      <c r="H63" s="141"/>
      <c r="I63" s="146"/>
      <c r="J63" s="141"/>
      <c r="K63" s="141"/>
      <c r="L63" s="141"/>
      <c r="M63" s="141"/>
      <c r="N63" s="146"/>
      <c r="O63" s="141"/>
      <c r="P63" s="141"/>
      <c r="Q63" s="141"/>
      <c r="R63" s="141"/>
      <c r="S63" s="141"/>
      <c r="T63" s="141"/>
      <c r="U63" s="141"/>
      <c r="V63" s="141"/>
      <c r="W63" s="141"/>
      <c r="X63" s="146"/>
      <c r="Y63" s="146"/>
      <c r="Z63" s="141"/>
    </row>
    <row r="64" spans="1:26" s="127" customFormat="1" ht="22.5" customHeight="1">
      <c r="A64" s="140" t="s">
        <v>130</v>
      </c>
      <c r="B64" s="140"/>
      <c r="C64" s="140"/>
      <c r="D64" s="140"/>
      <c r="E64" s="140"/>
      <c r="F64" s="325"/>
      <c r="G64" s="138"/>
      <c r="H64" s="141"/>
      <c r="I64" s="146"/>
      <c r="J64" s="141"/>
      <c r="K64" s="141"/>
      <c r="L64" s="141"/>
      <c r="M64" s="141"/>
      <c r="N64" s="146"/>
      <c r="O64" s="141"/>
      <c r="P64" s="141"/>
      <c r="Q64" s="141"/>
      <c r="R64" s="141"/>
      <c r="S64" s="141"/>
      <c r="T64" s="141"/>
      <c r="U64" s="141"/>
      <c r="V64" s="141"/>
      <c r="W64" s="141"/>
      <c r="X64" s="146"/>
      <c r="Y64" s="146"/>
      <c r="Z64" s="141"/>
    </row>
    <row r="65" spans="1:26" s="127" customFormat="1" ht="22.5" customHeight="1">
      <c r="B65" s="140" t="s">
        <v>131</v>
      </c>
      <c r="C65" s="140"/>
      <c r="D65" s="140"/>
      <c r="E65" s="140"/>
      <c r="F65" s="325"/>
      <c r="G65" s="138"/>
      <c r="H65" s="141">
        <v>0</v>
      </c>
      <c r="I65" s="146"/>
      <c r="J65" s="141">
        <v>0</v>
      </c>
      <c r="K65" s="141"/>
      <c r="L65" s="141">
        <v>0</v>
      </c>
      <c r="M65" s="141"/>
      <c r="N65" s="146">
        <v>2189104</v>
      </c>
      <c r="O65" s="141"/>
      <c r="P65" s="146">
        <v>0</v>
      </c>
      <c r="Q65" s="141"/>
      <c r="R65" s="146">
        <v>0</v>
      </c>
      <c r="S65" s="141"/>
      <c r="T65" s="141">
        <f>SUM(P65:R65)</f>
        <v>0</v>
      </c>
      <c r="U65" s="141"/>
      <c r="V65" s="141">
        <f>SUM(H65:N65)+T65</f>
        <v>2189104</v>
      </c>
      <c r="W65" s="141"/>
      <c r="X65" s="146">
        <f>-N65</f>
        <v>-2189104</v>
      </c>
      <c r="Y65" s="146"/>
      <c r="Z65" s="141">
        <f>SUM(V65:X65)</f>
        <v>0</v>
      </c>
    </row>
    <row r="66" spans="1:26" s="127" customFormat="1" ht="22.5" customHeight="1">
      <c r="A66" s="144" t="s">
        <v>132</v>
      </c>
      <c r="B66" s="140"/>
      <c r="C66" s="140"/>
      <c r="D66" s="140"/>
      <c r="E66" s="140"/>
      <c r="F66" s="325"/>
      <c r="G66" s="138"/>
      <c r="H66" s="142">
        <f>SUM(H65:H65)</f>
        <v>0</v>
      </c>
      <c r="I66" s="146"/>
      <c r="J66" s="142">
        <f>SUM(J65:J65)</f>
        <v>0</v>
      </c>
      <c r="K66" s="141"/>
      <c r="L66" s="142">
        <f>SUM(L65:L65)</f>
        <v>0</v>
      </c>
      <c r="M66" s="141"/>
      <c r="N66" s="142">
        <f>SUM(N65:N65)</f>
        <v>2189104</v>
      </c>
      <c r="O66" s="141"/>
      <c r="P66" s="142">
        <f>SUM(P65:P65)</f>
        <v>0</v>
      </c>
      <c r="Q66" s="141"/>
      <c r="R66" s="142">
        <f>SUM(R65:R65)</f>
        <v>0</v>
      </c>
      <c r="S66" s="141"/>
      <c r="T66" s="142">
        <f>SUM(T65:T65)</f>
        <v>0</v>
      </c>
      <c r="U66" s="141"/>
      <c r="V66" s="142">
        <f>SUM(V65:V65)</f>
        <v>2189104</v>
      </c>
      <c r="W66" s="141"/>
      <c r="X66" s="142">
        <f>SUM(X65:X65)</f>
        <v>-2189104</v>
      </c>
      <c r="Y66" s="146"/>
      <c r="Z66" s="142">
        <f>SUM(Z65:Z65)</f>
        <v>0</v>
      </c>
    </row>
    <row r="67" spans="1:26" s="127" customFormat="1" ht="11.25" customHeight="1">
      <c r="A67" s="144"/>
      <c r="B67" s="140"/>
      <c r="C67" s="140"/>
      <c r="D67" s="140"/>
      <c r="E67" s="140"/>
      <c r="F67" s="325"/>
      <c r="G67" s="138"/>
      <c r="H67" s="139"/>
      <c r="I67" s="141"/>
      <c r="J67" s="139"/>
      <c r="K67" s="141"/>
      <c r="L67" s="139"/>
      <c r="M67" s="141"/>
      <c r="N67" s="139"/>
      <c r="O67" s="141"/>
      <c r="P67" s="139"/>
      <c r="Q67" s="141"/>
      <c r="R67" s="139"/>
      <c r="S67" s="141"/>
      <c r="T67" s="139"/>
      <c r="U67" s="141"/>
      <c r="V67" s="139"/>
      <c r="W67" s="141"/>
      <c r="X67" s="139"/>
      <c r="Y67" s="141"/>
      <c r="Z67" s="139"/>
    </row>
    <row r="68" spans="1:26" s="127" customFormat="1" ht="22.5" customHeight="1">
      <c r="A68" s="136" t="s">
        <v>133</v>
      </c>
      <c r="B68" s="140"/>
      <c r="C68" s="140"/>
      <c r="D68" s="140"/>
      <c r="E68" s="140"/>
      <c r="F68" s="325"/>
      <c r="G68" s="138"/>
      <c r="H68" s="147">
        <f>+H61+H66</f>
        <v>0</v>
      </c>
      <c r="I68" s="146"/>
      <c r="J68" s="147">
        <f>+J61+J66</f>
        <v>0</v>
      </c>
      <c r="K68" s="141"/>
      <c r="L68" s="147">
        <f>+L61+L66</f>
        <v>0</v>
      </c>
      <c r="M68" s="141"/>
      <c r="N68" s="147">
        <f>+N61+N66</f>
        <v>-60399181</v>
      </c>
      <c r="O68" s="141"/>
      <c r="P68" s="147">
        <f>+P61+P66</f>
        <v>0</v>
      </c>
      <c r="Q68" s="141"/>
      <c r="R68" s="147">
        <f>+R61+R66</f>
        <v>73446480</v>
      </c>
      <c r="S68" s="141"/>
      <c r="T68" s="147">
        <f>+T61+T66</f>
        <v>73446480</v>
      </c>
      <c r="U68" s="141"/>
      <c r="V68" s="147">
        <f>+V61+V66</f>
        <v>13047299</v>
      </c>
      <c r="W68" s="141"/>
      <c r="X68" s="147">
        <f>+X61+X66</f>
        <v>-16248737</v>
      </c>
      <c r="Y68" s="146"/>
      <c r="Z68" s="147">
        <f>+Z61+Z66</f>
        <v>-3201438</v>
      </c>
    </row>
    <row r="69" spans="1:26" ht="11.1" customHeight="1">
      <c r="A69" s="140"/>
      <c r="B69" s="140"/>
      <c r="C69" s="140"/>
      <c r="D69" s="140"/>
      <c r="E69" s="140"/>
      <c r="F69" s="325"/>
      <c r="H69" s="141"/>
      <c r="I69" s="146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6"/>
      <c r="Z69" s="141"/>
    </row>
    <row r="70" spans="1:26" s="127" customFormat="1" ht="22.5" customHeight="1">
      <c r="A70" s="136" t="s">
        <v>248</v>
      </c>
      <c r="B70" s="140"/>
      <c r="C70" s="140"/>
      <c r="D70" s="140"/>
      <c r="E70" s="140"/>
      <c r="F70" s="325"/>
      <c r="G70" s="138"/>
      <c r="H70" s="141"/>
      <c r="I70" s="146"/>
      <c r="J70" s="141"/>
      <c r="K70" s="141"/>
      <c r="L70" s="141"/>
      <c r="M70" s="141"/>
      <c r="N70" s="146"/>
      <c r="O70" s="141"/>
      <c r="P70" s="141"/>
      <c r="Q70" s="141"/>
      <c r="R70" s="141"/>
      <c r="S70" s="141"/>
      <c r="T70" s="141"/>
      <c r="U70" s="141"/>
      <c r="V70" s="141"/>
      <c r="W70" s="141"/>
      <c r="X70" s="146"/>
      <c r="Y70" s="146"/>
      <c r="Z70" s="141"/>
    </row>
    <row r="71" spans="1:26" s="127" customFormat="1" ht="22.5" customHeight="1">
      <c r="A71" s="140" t="s">
        <v>136</v>
      </c>
      <c r="B71" s="140"/>
      <c r="C71" s="140"/>
      <c r="D71" s="140"/>
      <c r="E71" s="140"/>
      <c r="F71" s="325"/>
      <c r="G71" s="138"/>
      <c r="H71" s="141">
        <v>0</v>
      </c>
      <c r="I71" s="146"/>
      <c r="J71" s="141">
        <v>0</v>
      </c>
      <c r="K71" s="141"/>
      <c r="L71" s="141">
        <v>0</v>
      </c>
      <c r="M71" s="141"/>
      <c r="N71" s="146">
        <f>SCI!H60</f>
        <v>198630796</v>
      </c>
      <c r="O71" s="141"/>
      <c r="P71" s="141">
        <v>0</v>
      </c>
      <c r="Q71" s="141"/>
      <c r="R71" s="141">
        <v>0</v>
      </c>
      <c r="S71" s="141"/>
      <c r="T71" s="141">
        <f>SUM(P71:R71)</f>
        <v>0</v>
      </c>
      <c r="U71" s="141"/>
      <c r="V71" s="141">
        <f>SUM(H71:N71)+T71</f>
        <v>198630796</v>
      </c>
      <c r="W71" s="141"/>
      <c r="X71" s="146">
        <f>SCI!H61</f>
        <v>4407106</v>
      </c>
      <c r="Y71" s="146"/>
      <c r="Z71" s="141">
        <f>SUM(V71:X71)</f>
        <v>203037902</v>
      </c>
    </row>
    <row r="72" spans="1:26" s="127" customFormat="1" ht="22.5" customHeight="1">
      <c r="A72" s="140" t="s">
        <v>68</v>
      </c>
      <c r="B72" s="140"/>
      <c r="C72" s="140"/>
      <c r="D72" s="140"/>
      <c r="E72" s="140"/>
      <c r="F72" s="325"/>
      <c r="G72" s="138"/>
      <c r="H72" s="141">
        <v>0</v>
      </c>
      <c r="I72" s="146"/>
      <c r="J72" s="141">
        <v>0</v>
      </c>
      <c r="K72" s="141"/>
      <c r="L72" s="141">
        <v>0</v>
      </c>
      <c r="M72" s="141"/>
      <c r="N72" s="146">
        <f>SCI!H65-SCI!H60</f>
        <v>0</v>
      </c>
      <c r="O72" s="141"/>
      <c r="P72" s="141">
        <v>0</v>
      </c>
      <c r="Q72" s="141"/>
      <c r="R72" s="141">
        <v>0</v>
      </c>
      <c r="S72" s="141"/>
      <c r="T72" s="141">
        <f>SUM(P72:R72)</f>
        <v>0</v>
      </c>
      <c r="U72" s="141"/>
      <c r="V72" s="141">
        <f>SUM(H72:N72)+T72</f>
        <v>0</v>
      </c>
      <c r="W72" s="141"/>
      <c r="X72" s="146">
        <f>SCI!H66-SCI!H61</f>
        <v>0</v>
      </c>
      <c r="Y72" s="146"/>
      <c r="Z72" s="141">
        <f>SUM(V72:X72)</f>
        <v>0</v>
      </c>
    </row>
    <row r="73" spans="1:26" s="127" customFormat="1" ht="22.5" customHeight="1">
      <c r="A73" s="144" t="s">
        <v>249</v>
      </c>
      <c r="B73" s="140"/>
      <c r="C73" s="140"/>
      <c r="D73" s="140"/>
      <c r="E73" s="140"/>
      <c r="F73" s="325"/>
      <c r="G73" s="138"/>
      <c r="H73" s="142">
        <f>SUM(H71:H72)</f>
        <v>0</v>
      </c>
      <c r="I73" s="146"/>
      <c r="J73" s="142">
        <f>SUM(J71:J72)</f>
        <v>0</v>
      </c>
      <c r="K73" s="141"/>
      <c r="L73" s="142">
        <f>SUM(L71:L72)</f>
        <v>0</v>
      </c>
      <c r="M73" s="141"/>
      <c r="N73" s="142">
        <f>SUM(N71:N72)</f>
        <v>198630796</v>
      </c>
      <c r="O73" s="141"/>
      <c r="P73" s="142">
        <f>SUM(P71:P72)</f>
        <v>0</v>
      </c>
      <c r="Q73" s="141"/>
      <c r="R73" s="142">
        <f>SUM(R71:R72)</f>
        <v>0</v>
      </c>
      <c r="S73" s="141"/>
      <c r="T73" s="142">
        <f>SUM(T71:T72)</f>
        <v>0</v>
      </c>
      <c r="U73" s="141"/>
      <c r="V73" s="142">
        <f>SUM(V71:V72)</f>
        <v>198630796</v>
      </c>
      <c r="W73" s="141"/>
      <c r="X73" s="142">
        <f>SUM(X71:X72)</f>
        <v>4407106</v>
      </c>
      <c r="Y73" s="146"/>
      <c r="Z73" s="142">
        <f>SUM(Z71:Z72)</f>
        <v>203037902</v>
      </c>
    </row>
    <row r="74" spans="1:26" ht="11.1" customHeight="1"/>
    <row r="75" spans="1:26" ht="22.5" customHeight="1">
      <c r="A75" s="140" t="s">
        <v>158</v>
      </c>
      <c r="F75" s="326" t="s">
        <v>252</v>
      </c>
      <c r="H75" s="156">
        <v>0</v>
      </c>
      <c r="I75" s="146"/>
      <c r="J75" s="156">
        <v>0</v>
      </c>
      <c r="K75" s="141"/>
      <c r="L75" s="156">
        <v>3486164</v>
      </c>
      <c r="M75" s="141"/>
      <c r="N75" s="156">
        <f>-L75</f>
        <v>-3486164</v>
      </c>
      <c r="O75" s="141"/>
      <c r="P75" s="156">
        <v>0</v>
      </c>
      <c r="Q75" s="141"/>
      <c r="R75" s="156">
        <v>0</v>
      </c>
      <c r="S75" s="141"/>
      <c r="T75" s="156">
        <f>SUM(P75:R75)</f>
        <v>0</v>
      </c>
      <c r="U75" s="141"/>
      <c r="V75" s="156">
        <f>SUM(H75:N75)+T75</f>
        <v>0</v>
      </c>
      <c r="W75" s="141"/>
      <c r="X75" s="156">
        <v>0</v>
      </c>
      <c r="Y75" s="146"/>
      <c r="Z75" s="156">
        <f>SUM(V75:X75)</f>
        <v>0</v>
      </c>
    </row>
    <row r="76" spans="1:26" ht="11.1" customHeight="1"/>
    <row r="77" spans="1:26" s="127" customFormat="1" ht="22.5" customHeight="1" thickBot="1">
      <c r="A77" s="136" t="s">
        <v>212</v>
      </c>
      <c r="B77" s="136"/>
      <c r="C77" s="136"/>
      <c r="D77" s="136"/>
      <c r="E77" s="136"/>
      <c r="F77" s="326"/>
      <c r="G77" s="138"/>
      <c r="H77" s="151">
        <f>+H54+H68+H73</f>
        <v>417255236</v>
      </c>
      <c r="I77" s="143"/>
      <c r="J77" s="151">
        <f>+J54+J68+J73</f>
        <v>1840524772</v>
      </c>
      <c r="K77" s="152"/>
      <c r="L77" s="151">
        <f>+L54+L68+L73+L75</f>
        <v>45209430</v>
      </c>
      <c r="M77" s="139"/>
      <c r="N77" s="151">
        <f>+N54+N68+N73+N75</f>
        <v>585592768</v>
      </c>
      <c r="O77" s="139"/>
      <c r="P77" s="151">
        <f>+P54+P68+P73</f>
        <v>-1734818</v>
      </c>
      <c r="Q77" s="152"/>
      <c r="R77" s="151">
        <f>+R54+R68+R73</f>
        <v>93381781</v>
      </c>
      <c r="S77" s="152"/>
      <c r="T77" s="151">
        <f>+T54+T68+T73</f>
        <v>91646963</v>
      </c>
      <c r="U77" s="139"/>
      <c r="V77" s="151">
        <f>+V54+V68+V73</f>
        <v>2980229169</v>
      </c>
      <c r="W77" s="139"/>
      <c r="X77" s="151">
        <f>+X54+X68+X73</f>
        <v>6277175</v>
      </c>
      <c r="Y77" s="134"/>
      <c r="Z77" s="151">
        <f>+Z54+Z68+Z73</f>
        <v>2986506344</v>
      </c>
    </row>
    <row r="78" spans="1:26" ht="22.5" customHeight="1" thickTop="1"/>
    <row r="80" spans="1:26" ht="22.5" customHeight="1">
      <c r="H80" s="150">
        <f>H77-'SPE(CONSO)'!F74</f>
        <v>0</v>
      </c>
      <c r="J80" s="150">
        <f>J77-'SPE(CONSO)'!F75</f>
        <v>0</v>
      </c>
      <c r="L80" s="150">
        <f>L77-'SPE(CONSO)'!F78</f>
        <v>0</v>
      </c>
      <c r="N80" s="138">
        <f>N77-'SPE(CONSO)'!F79</f>
        <v>0</v>
      </c>
      <c r="T80" s="150">
        <f>T77-'SPE(CONSO)'!F80</f>
        <v>0</v>
      </c>
      <c r="X80" s="134">
        <f>X77-'SPE(CONSO)'!F82</f>
        <v>0</v>
      </c>
      <c r="Z80" s="134">
        <f>Z77-'SPE(CONSO)'!F83</f>
        <v>0</v>
      </c>
    </row>
    <row r="83" spans="11:20" ht="22.5" customHeight="1">
      <c r="K83" s="131"/>
      <c r="L83" s="131"/>
      <c r="M83" s="131"/>
      <c r="N83" s="131"/>
      <c r="O83" s="131"/>
      <c r="P83" s="131"/>
      <c r="Q83" s="131"/>
      <c r="R83" s="131"/>
      <c r="S83" s="131"/>
      <c r="T83" s="131"/>
    </row>
    <row r="84" spans="11:20" ht="22.5" customHeight="1">
      <c r="K84" s="131"/>
      <c r="L84" s="125"/>
      <c r="M84" s="125"/>
      <c r="N84" s="125"/>
      <c r="O84" s="125"/>
      <c r="P84" s="125"/>
      <c r="Q84" s="131"/>
      <c r="R84" s="131"/>
      <c r="S84" s="131"/>
      <c r="T84" s="131"/>
    </row>
    <row r="85" spans="11:20" ht="22.5" customHeight="1">
      <c r="K85" s="131"/>
      <c r="L85" s="131"/>
      <c r="M85" s="131"/>
      <c r="N85" s="131"/>
      <c r="O85" s="131"/>
      <c r="P85" s="131"/>
      <c r="Q85" s="131"/>
      <c r="R85" s="131"/>
      <c r="S85" s="131"/>
      <c r="T85" s="131"/>
    </row>
    <row r="86" spans="11:20" ht="22.5" customHeight="1">
      <c r="K86" s="131"/>
      <c r="L86" s="273"/>
      <c r="M86" s="273"/>
      <c r="N86" s="273"/>
      <c r="O86" s="131"/>
      <c r="P86" s="131"/>
      <c r="Q86" s="131"/>
      <c r="R86" s="131"/>
      <c r="S86" s="131"/>
      <c r="T86" s="131"/>
    </row>
    <row r="87" spans="11:20" ht="22.5" customHeight="1">
      <c r="K87" s="131"/>
      <c r="L87" s="131"/>
      <c r="M87" s="131"/>
      <c r="N87" s="131"/>
      <c r="O87" s="131"/>
      <c r="P87" s="131"/>
      <c r="Q87" s="131"/>
      <c r="R87" s="131"/>
      <c r="S87" s="131"/>
      <c r="T87" s="131"/>
    </row>
  </sheetData>
  <mergeCells count="8">
    <mergeCell ref="H50:Z50"/>
    <mergeCell ref="H4:Z4"/>
    <mergeCell ref="L5:N5"/>
    <mergeCell ref="P5:T5"/>
    <mergeCell ref="H10:Z10"/>
    <mergeCell ref="H44:Z44"/>
    <mergeCell ref="L45:N45"/>
    <mergeCell ref="P45:T45"/>
  </mergeCells>
  <printOptions horizontalCentered="1"/>
  <pageMargins left="0.7" right="0.5" top="0.48" bottom="0.3" header="0.5" footer="0.3"/>
  <pageSetup paperSize="9" scale="65" firstPageNumber="15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view="pageBreakPreview" zoomScale="90" zoomScaleNormal="85" zoomScaleSheetLayoutView="90" workbookViewId="0"/>
  </sheetViews>
  <sheetFormatPr defaultColWidth="3.42578125" defaultRowHeight="22.5" customHeight="1"/>
  <cols>
    <col min="1" max="4" width="1.7109375" style="148" customWidth="1"/>
    <col min="5" max="5" width="58.85546875" style="148" customWidth="1"/>
    <col min="6" max="6" width="9.140625" style="149" customWidth="1"/>
    <col min="7" max="7" width="11.7109375" style="330" customWidth="1"/>
    <col min="8" max="8" width="1.140625" style="150" customWidth="1"/>
    <col min="9" max="9" width="13.7109375" style="150" customWidth="1"/>
    <col min="10" max="10" width="1.140625" style="150" customWidth="1"/>
    <col min="11" max="11" width="13.7109375" style="150" customWidth="1"/>
    <col min="12" max="12" width="1.140625" style="150" customWidth="1"/>
    <col min="13" max="13" width="13.7109375" style="150" customWidth="1"/>
    <col min="14" max="14" width="1.140625" style="150" customWidth="1"/>
    <col min="15" max="15" width="13.7109375" style="150" customWidth="1"/>
    <col min="16" max="16" width="1.140625" style="150" customWidth="1"/>
    <col min="17" max="17" width="13.7109375" style="150" customWidth="1"/>
    <col min="18" max="18" width="1.140625" style="150" customWidth="1"/>
    <col min="19" max="19" width="13.7109375" style="134" customWidth="1"/>
    <col min="20" max="20" width="1.140625" style="134" customWidth="1"/>
    <col min="21" max="21" width="13.7109375" style="134" customWidth="1"/>
    <col min="22" max="22" width="14.85546875" style="134" bestFit="1" customWidth="1"/>
    <col min="23" max="23" width="14.42578125" style="134" customWidth="1"/>
    <col min="24" max="24" width="10.5703125" style="134" bestFit="1" customWidth="1"/>
    <col min="25" max="25" width="21" style="134" customWidth="1"/>
    <col min="26" max="26" width="3.42578125" style="134"/>
    <col min="27" max="27" width="19.7109375" style="134" customWidth="1"/>
    <col min="28" max="28" width="10" style="134" bestFit="1" customWidth="1"/>
    <col min="29" max="29" width="11.85546875" style="134" customWidth="1"/>
    <col min="30" max="16384" width="3.42578125" style="134"/>
  </cols>
  <sheetData>
    <row r="1" spans="1:24" s="122" customFormat="1" ht="22.5" customHeight="1">
      <c r="A1" s="121" t="s">
        <v>50</v>
      </c>
      <c r="B1" s="121"/>
      <c r="C1" s="121"/>
      <c r="D1" s="121"/>
      <c r="E1" s="121"/>
      <c r="F1" s="121"/>
      <c r="G1" s="3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</row>
    <row r="2" spans="1:24" s="122" customFormat="1" ht="22.5" customHeight="1">
      <c r="A2" s="121" t="s">
        <v>210</v>
      </c>
      <c r="B2" s="121"/>
      <c r="C2" s="121"/>
      <c r="D2" s="121"/>
      <c r="E2" s="121"/>
      <c r="F2" s="121"/>
      <c r="G2" s="3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02"/>
    </row>
    <row r="3" spans="1:24" s="127" customFormat="1" ht="8.25" customHeight="1">
      <c r="A3" s="123"/>
      <c r="B3" s="123"/>
      <c r="C3" s="123"/>
      <c r="D3" s="123"/>
      <c r="E3" s="123"/>
      <c r="F3" s="124"/>
      <c r="G3" s="327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6"/>
      <c r="V3" s="101"/>
    </row>
    <row r="4" spans="1:24" s="127" customFormat="1" ht="22.5" customHeight="1">
      <c r="A4" s="128"/>
      <c r="G4" s="328"/>
      <c r="H4" s="129"/>
      <c r="I4" s="346" t="s">
        <v>15</v>
      </c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101"/>
    </row>
    <row r="5" spans="1:24" s="127" customFormat="1" ht="22.5" customHeight="1">
      <c r="A5" s="128"/>
      <c r="G5" s="327"/>
      <c r="H5" s="125"/>
      <c r="I5" s="125"/>
      <c r="J5" s="125"/>
      <c r="K5" s="125"/>
      <c r="L5" s="130"/>
      <c r="M5" s="130"/>
      <c r="N5" s="125"/>
      <c r="O5" s="130"/>
      <c r="P5" s="130"/>
      <c r="R5" s="130"/>
      <c r="S5" s="131" t="s">
        <v>137</v>
      </c>
      <c r="T5" s="125"/>
      <c r="U5" s="125"/>
      <c r="V5" s="101"/>
    </row>
    <row r="6" spans="1:24" s="127" customFormat="1" ht="22.5" customHeight="1">
      <c r="A6" s="128"/>
      <c r="G6" s="327"/>
      <c r="H6" s="125"/>
      <c r="I6" s="125"/>
      <c r="J6" s="125"/>
      <c r="K6" s="125"/>
      <c r="L6" s="130"/>
      <c r="M6" s="130"/>
      <c r="N6" s="125"/>
      <c r="O6" s="130"/>
      <c r="P6" s="130"/>
      <c r="R6" s="130"/>
      <c r="S6" s="131" t="s">
        <v>138</v>
      </c>
      <c r="T6" s="125"/>
      <c r="U6" s="125"/>
      <c r="V6" s="101"/>
    </row>
    <row r="7" spans="1:24" s="127" customFormat="1" ht="22.5" customHeight="1">
      <c r="A7" s="123"/>
      <c r="G7" s="329"/>
      <c r="I7" s="130"/>
      <c r="J7" s="131"/>
      <c r="K7" s="130"/>
      <c r="L7" s="130"/>
      <c r="M7" s="130"/>
      <c r="N7" s="131"/>
      <c r="O7" s="347" t="s">
        <v>16</v>
      </c>
      <c r="P7" s="347"/>
      <c r="Q7" s="347"/>
      <c r="R7" s="130"/>
      <c r="S7" s="154" t="s">
        <v>73</v>
      </c>
      <c r="T7" s="131"/>
      <c r="U7" s="132"/>
      <c r="V7" s="101"/>
    </row>
    <row r="8" spans="1:24" s="127" customFormat="1" ht="22.5" customHeight="1">
      <c r="A8" s="123"/>
      <c r="G8" s="329"/>
      <c r="I8" s="130"/>
      <c r="J8" s="131"/>
      <c r="K8" s="130"/>
      <c r="L8" s="133"/>
      <c r="M8" s="133" t="s">
        <v>187</v>
      </c>
      <c r="N8" s="131"/>
      <c r="O8" s="131"/>
      <c r="P8" s="131"/>
      <c r="Q8" s="131"/>
      <c r="R8" s="133"/>
      <c r="S8" s="133" t="s">
        <v>107</v>
      </c>
      <c r="T8" s="133"/>
      <c r="U8" s="133"/>
      <c r="V8" s="101"/>
    </row>
    <row r="9" spans="1:24" s="127" customFormat="1" ht="22.5" customHeight="1">
      <c r="A9" s="123"/>
      <c r="B9" s="123"/>
      <c r="C9" s="123"/>
      <c r="D9" s="123"/>
      <c r="E9" s="123"/>
      <c r="F9" s="124"/>
      <c r="G9" s="329"/>
      <c r="I9" s="131" t="s">
        <v>12</v>
      </c>
      <c r="J9" s="131"/>
      <c r="K9" s="131"/>
      <c r="L9" s="133"/>
      <c r="M9" s="133" t="s">
        <v>188</v>
      </c>
      <c r="N9" s="131"/>
      <c r="O9" s="131"/>
      <c r="P9" s="131"/>
      <c r="Q9" s="131"/>
      <c r="R9" s="133"/>
      <c r="S9" s="133" t="s">
        <v>111</v>
      </c>
      <c r="T9" s="133"/>
      <c r="U9" s="133"/>
    </row>
    <row r="10" spans="1:24" s="127" customFormat="1" ht="22.5" customHeight="1">
      <c r="A10" s="123"/>
      <c r="B10" s="123"/>
      <c r="C10" s="123"/>
      <c r="D10" s="123"/>
      <c r="E10" s="123"/>
      <c r="F10" s="124"/>
      <c r="G10" s="329"/>
      <c r="I10" s="131" t="s">
        <v>114</v>
      </c>
      <c r="J10" s="131"/>
      <c r="K10" s="131" t="s">
        <v>74</v>
      </c>
      <c r="L10" s="133"/>
      <c r="M10" s="133" t="s">
        <v>189</v>
      </c>
      <c r="N10" s="131"/>
      <c r="O10" s="131" t="s">
        <v>75</v>
      </c>
      <c r="P10" s="131"/>
      <c r="Q10" s="133"/>
      <c r="R10" s="133"/>
      <c r="S10" s="133" t="s">
        <v>115</v>
      </c>
      <c r="T10" s="133"/>
      <c r="U10" s="133" t="s">
        <v>72</v>
      </c>
      <c r="V10" s="134"/>
    </row>
    <row r="11" spans="1:24" s="127" customFormat="1" ht="22.5" customHeight="1">
      <c r="A11" s="123"/>
      <c r="B11" s="123"/>
      <c r="C11" s="123"/>
      <c r="D11" s="123"/>
      <c r="E11" s="123"/>
      <c r="G11" s="322" t="s">
        <v>1</v>
      </c>
      <c r="I11" s="131" t="s">
        <v>118</v>
      </c>
      <c r="J11" s="131"/>
      <c r="K11" s="131" t="s">
        <v>87</v>
      </c>
      <c r="L11" s="133"/>
      <c r="M11" s="133" t="s">
        <v>190</v>
      </c>
      <c r="N11" s="131"/>
      <c r="O11" s="131" t="s">
        <v>76</v>
      </c>
      <c r="P11" s="131"/>
      <c r="Q11" s="133" t="s">
        <v>19</v>
      </c>
      <c r="R11" s="133"/>
      <c r="S11" s="133" t="s">
        <v>120</v>
      </c>
      <c r="T11" s="133"/>
      <c r="U11" s="133" t="s">
        <v>73</v>
      </c>
    </row>
    <row r="12" spans="1:24" s="127" customFormat="1" ht="22.5" customHeight="1">
      <c r="A12" s="123"/>
      <c r="B12" s="123"/>
      <c r="C12" s="123"/>
      <c r="D12" s="123"/>
      <c r="E12" s="123"/>
      <c r="G12" s="322"/>
      <c r="H12" s="155"/>
      <c r="I12" s="345" t="s">
        <v>226</v>
      </c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</row>
    <row r="13" spans="1:24" s="127" customFormat="1" ht="22.5" customHeight="1">
      <c r="A13" s="135" t="s">
        <v>207</v>
      </c>
      <c r="B13" s="135"/>
      <c r="C13" s="135"/>
      <c r="D13" s="135"/>
      <c r="E13" s="135"/>
      <c r="G13" s="322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4" s="127" customFormat="1" ht="22.5" customHeight="1">
      <c r="A14" s="136" t="s">
        <v>247</v>
      </c>
      <c r="B14" s="136"/>
      <c r="C14" s="136"/>
      <c r="D14" s="136"/>
      <c r="E14" s="136"/>
      <c r="G14" s="324"/>
      <c r="I14" s="139">
        <v>266040531</v>
      </c>
      <c r="J14" s="139"/>
      <c r="K14" s="139">
        <v>799687277</v>
      </c>
      <c r="L14" s="139"/>
      <c r="M14" s="139">
        <v>0</v>
      </c>
      <c r="N14" s="139"/>
      <c r="O14" s="139">
        <v>26350000</v>
      </c>
      <c r="P14" s="139"/>
      <c r="Q14" s="139">
        <v>741143166</v>
      </c>
      <c r="R14" s="139"/>
      <c r="S14" s="139">
        <v>0</v>
      </c>
      <c r="T14" s="139"/>
      <c r="U14" s="139">
        <f>SUM(I14:S14)</f>
        <v>1833220974</v>
      </c>
      <c r="W14" s="267">
        <f>Q15*100/80</f>
        <v>-39763541.25</v>
      </c>
      <c r="X14" s="127" t="s">
        <v>224</v>
      </c>
    </row>
    <row r="15" spans="1:24" s="127" customFormat="1" ht="22.5" customHeight="1">
      <c r="A15" s="140" t="s">
        <v>246</v>
      </c>
      <c r="B15" s="136"/>
      <c r="C15" s="136"/>
      <c r="D15" s="136"/>
      <c r="E15" s="136"/>
      <c r="G15" s="325">
        <v>3</v>
      </c>
      <c r="I15" s="156">
        <v>0</v>
      </c>
      <c r="J15" s="141">
        <v>0</v>
      </c>
      <c r="K15" s="156">
        <v>0</v>
      </c>
      <c r="L15" s="141"/>
      <c r="M15" s="156">
        <v>0</v>
      </c>
      <c r="N15" s="141"/>
      <c r="O15" s="156">
        <v>0</v>
      </c>
      <c r="P15" s="141"/>
      <c r="Q15" s="156">
        <v>-31810833</v>
      </c>
      <c r="R15" s="141"/>
      <c r="S15" s="156">
        <v>0</v>
      </c>
      <c r="T15" s="141"/>
      <c r="U15" s="156">
        <f>SUM(I15:S15)</f>
        <v>-31810833</v>
      </c>
      <c r="W15" s="267">
        <f>-W14+Q15</f>
        <v>7952708.25</v>
      </c>
      <c r="X15" s="127" t="s">
        <v>225</v>
      </c>
    </row>
    <row r="16" spans="1:24" s="127" customFormat="1" ht="22.5" customHeight="1">
      <c r="A16" s="136" t="s">
        <v>124</v>
      </c>
      <c r="B16" s="136"/>
      <c r="C16" s="136"/>
      <c r="D16" s="136"/>
      <c r="E16" s="136"/>
      <c r="G16" s="324"/>
      <c r="I16" s="142">
        <f>SUM(I14:I15)</f>
        <v>266040531</v>
      </c>
      <c r="J16" s="139"/>
      <c r="K16" s="142">
        <f>SUM(K14:K15)</f>
        <v>799687277</v>
      </c>
      <c r="L16" s="139"/>
      <c r="M16" s="142">
        <f>SUM(M14:M15)</f>
        <v>0</v>
      </c>
      <c r="N16" s="139"/>
      <c r="O16" s="142">
        <f>SUM(O14:O15)</f>
        <v>26350000</v>
      </c>
      <c r="P16" s="139"/>
      <c r="Q16" s="142">
        <f>SUM(Q14:Q15)</f>
        <v>709332333</v>
      </c>
      <c r="R16" s="139"/>
      <c r="S16" s="142">
        <f>SUM(S14:S15)</f>
        <v>0</v>
      </c>
      <c r="T16" s="139"/>
      <c r="U16" s="142">
        <f>SUM(I16:S16)</f>
        <v>1801410141</v>
      </c>
      <c r="W16" s="127">
        <f>U16-'SPE (Separate)'!J77</f>
        <v>0</v>
      </c>
    </row>
    <row r="17" spans="1:29" s="127" customFormat="1" ht="10.5" customHeight="1">
      <c r="A17" s="136"/>
      <c r="B17" s="136"/>
      <c r="C17" s="136"/>
      <c r="D17" s="136"/>
      <c r="E17" s="136"/>
      <c r="G17" s="324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9" s="127" customFormat="1" ht="22.5" customHeight="1">
      <c r="A18" s="136" t="s">
        <v>125</v>
      </c>
      <c r="B18" s="136"/>
      <c r="C18" s="136"/>
      <c r="D18" s="136"/>
      <c r="E18" s="136"/>
      <c r="G18" s="324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9" s="127" customFormat="1" ht="22.5" customHeight="1">
      <c r="A19" s="144" t="s">
        <v>126</v>
      </c>
      <c r="B19" s="144"/>
      <c r="C19" s="144"/>
      <c r="D19" s="144"/>
      <c r="E19" s="144"/>
      <c r="G19" s="324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9" s="127" customFormat="1" ht="22.5" customHeight="1">
      <c r="A20" s="140" t="s">
        <v>127</v>
      </c>
      <c r="B20" s="140"/>
      <c r="C20" s="140"/>
      <c r="D20" s="140"/>
      <c r="E20" s="140"/>
      <c r="G20" s="325">
        <v>22</v>
      </c>
      <c r="I20" s="141">
        <v>32022574</v>
      </c>
      <c r="J20" s="146"/>
      <c r="K20" s="141">
        <v>1040837495</v>
      </c>
      <c r="L20" s="141"/>
      <c r="M20" s="146">
        <v>0</v>
      </c>
      <c r="N20" s="141"/>
      <c r="O20" s="141">
        <v>0</v>
      </c>
      <c r="P20" s="141"/>
      <c r="Q20" s="146">
        <v>0</v>
      </c>
      <c r="R20" s="141"/>
      <c r="S20" s="141">
        <v>0</v>
      </c>
      <c r="T20" s="146"/>
      <c r="U20" s="141">
        <f>SUM(I20:S20)</f>
        <v>1072860069</v>
      </c>
    </row>
    <row r="21" spans="1:29" s="127" customFormat="1" ht="22.5" customHeight="1">
      <c r="A21" s="140" t="s">
        <v>156</v>
      </c>
      <c r="B21" s="140"/>
      <c r="C21" s="140"/>
      <c r="D21" s="140"/>
      <c r="E21" s="140"/>
      <c r="G21" s="325">
        <v>22</v>
      </c>
      <c r="I21" s="141">
        <v>119192131</v>
      </c>
      <c r="J21" s="146"/>
      <c r="K21" s="141">
        <v>0</v>
      </c>
      <c r="L21" s="141"/>
      <c r="M21" s="146">
        <v>0</v>
      </c>
      <c r="N21" s="141"/>
      <c r="O21" s="141">
        <v>0</v>
      </c>
      <c r="P21" s="141"/>
      <c r="Q21" s="146">
        <v>0</v>
      </c>
      <c r="R21" s="141"/>
      <c r="S21" s="141">
        <v>0</v>
      </c>
      <c r="T21" s="146"/>
      <c r="U21" s="141">
        <f>SUM(I21:S21)</f>
        <v>119192131</v>
      </c>
    </row>
    <row r="22" spans="1:29" s="127" customFormat="1" ht="22.5" customHeight="1">
      <c r="A22" s="140" t="s">
        <v>198</v>
      </c>
      <c r="B22" s="140"/>
      <c r="C22" s="140"/>
      <c r="D22" s="140"/>
      <c r="E22" s="140"/>
      <c r="F22" s="137"/>
      <c r="G22" s="325" t="s">
        <v>245</v>
      </c>
      <c r="H22" s="141"/>
      <c r="I22" s="141">
        <v>0</v>
      </c>
      <c r="J22" s="141"/>
      <c r="K22" s="146">
        <v>0</v>
      </c>
      <c r="L22" s="141"/>
      <c r="M22" s="146">
        <v>0</v>
      </c>
      <c r="N22" s="141"/>
      <c r="O22" s="146">
        <v>0</v>
      </c>
      <c r="P22" s="141"/>
      <c r="Q22" s="146">
        <v>0</v>
      </c>
      <c r="R22" s="141"/>
      <c r="S22" s="307">
        <v>19935301</v>
      </c>
      <c r="T22" s="141"/>
      <c r="U22" s="141">
        <f>SUM(I22:S22)</f>
        <v>19935301</v>
      </c>
      <c r="V22" s="139"/>
      <c r="W22" s="139"/>
      <c r="X22" s="139"/>
      <c r="Y22" s="263">
        <f>Y26-Y24</f>
        <v>741143165.74000001</v>
      </c>
      <c r="AC22" s="127">
        <f>Y22</f>
        <v>741143165.74000001</v>
      </c>
    </row>
    <row r="23" spans="1:29" s="127" customFormat="1" ht="22.5" customHeight="1">
      <c r="A23" s="140" t="s">
        <v>157</v>
      </c>
      <c r="B23" s="140"/>
      <c r="C23" s="140"/>
      <c r="D23" s="140"/>
      <c r="E23" s="140"/>
      <c r="G23" s="325">
        <v>34</v>
      </c>
      <c r="I23" s="141">
        <v>0</v>
      </c>
      <c r="J23" s="146"/>
      <c r="K23" s="141">
        <v>0</v>
      </c>
      <c r="L23" s="141"/>
      <c r="M23" s="146">
        <v>0</v>
      </c>
      <c r="N23" s="141"/>
      <c r="O23" s="141">
        <v>0</v>
      </c>
      <c r="P23" s="141"/>
      <c r="Q23" s="146">
        <v>-211709197</v>
      </c>
      <c r="R23" s="141"/>
      <c r="S23" s="141">
        <v>0</v>
      </c>
      <c r="T23" s="146"/>
      <c r="U23" s="141">
        <f>SUM(I23:S23)</f>
        <v>-211709197</v>
      </c>
      <c r="Y23" s="264"/>
    </row>
    <row r="24" spans="1:29" s="127" customFormat="1" ht="22.5" customHeight="1">
      <c r="A24" s="144" t="s">
        <v>128</v>
      </c>
      <c r="B24" s="144"/>
      <c r="C24" s="144"/>
      <c r="D24" s="144"/>
      <c r="E24" s="144"/>
      <c r="F24" s="145"/>
      <c r="G24" s="325"/>
      <c r="I24" s="142">
        <f>SUM(I20:I23)</f>
        <v>151214705</v>
      </c>
      <c r="J24" s="146"/>
      <c r="K24" s="142">
        <f>SUM(K20:K23)</f>
        <v>1040837495</v>
      </c>
      <c r="L24" s="141"/>
      <c r="M24" s="142">
        <f>SUM(M20:M23)</f>
        <v>0</v>
      </c>
      <c r="N24" s="141"/>
      <c r="O24" s="142">
        <f>SUM(O20:O23)</f>
        <v>0</v>
      </c>
      <c r="P24" s="141"/>
      <c r="Q24" s="142">
        <f>SUM(Q20:Q23)</f>
        <v>-211709197</v>
      </c>
      <c r="R24" s="141"/>
      <c r="S24" s="142">
        <f>SUM(S20:S23)</f>
        <v>19935301</v>
      </c>
      <c r="T24" s="146"/>
      <c r="U24" s="142">
        <f>SUM(U20:U23)</f>
        <v>1000278304</v>
      </c>
      <c r="Y24" s="265">
        <v>175970877.38999999</v>
      </c>
      <c r="AA24" s="127">
        <v>37111466.399999999</v>
      </c>
      <c r="AB24" s="127">
        <v>4905652.38</v>
      </c>
      <c r="AC24" s="127">
        <f>Y24-AB24</f>
        <v>171065225.00999999</v>
      </c>
    </row>
    <row r="25" spans="1:29" s="127" customFormat="1" ht="11.1" customHeight="1">
      <c r="A25" s="140"/>
      <c r="B25" s="140"/>
      <c r="C25" s="140"/>
      <c r="D25" s="140"/>
      <c r="E25" s="140"/>
      <c r="F25" s="137"/>
      <c r="G25" s="325"/>
      <c r="H25" s="141"/>
      <c r="I25" s="141"/>
      <c r="J25" s="141"/>
      <c r="K25" s="146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39"/>
      <c r="W25" s="139"/>
      <c r="X25" s="139"/>
      <c r="Y25" s="266"/>
    </row>
    <row r="26" spans="1:29" s="127" customFormat="1" ht="22.5" customHeight="1">
      <c r="A26" s="136" t="s">
        <v>133</v>
      </c>
      <c r="B26" s="140"/>
      <c r="C26" s="140"/>
      <c r="D26" s="140"/>
      <c r="E26" s="140"/>
      <c r="F26" s="137"/>
      <c r="G26" s="325"/>
      <c r="H26" s="141"/>
      <c r="I26" s="147">
        <f>+I24</f>
        <v>151214705</v>
      </c>
      <c r="J26" s="141"/>
      <c r="K26" s="147">
        <f>+K24</f>
        <v>1040837495</v>
      </c>
      <c r="L26" s="141"/>
      <c r="M26" s="147">
        <f>+M24</f>
        <v>0</v>
      </c>
      <c r="N26" s="141"/>
      <c r="O26" s="147">
        <f>+O24</f>
        <v>0</v>
      </c>
      <c r="P26" s="141"/>
      <c r="Q26" s="147">
        <f>+Q24</f>
        <v>-211709197</v>
      </c>
      <c r="R26" s="141"/>
      <c r="S26" s="147">
        <f>+S24</f>
        <v>19935301</v>
      </c>
      <c r="T26" s="141"/>
      <c r="U26" s="147">
        <f>+U24</f>
        <v>1000278304</v>
      </c>
      <c r="V26" s="141"/>
      <c r="W26" s="146"/>
      <c r="X26" s="146"/>
      <c r="Y26" s="263">
        <v>917114043.13</v>
      </c>
      <c r="AC26" s="127">
        <f>Y26</f>
        <v>917114043.13</v>
      </c>
    </row>
    <row r="27" spans="1:29" s="127" customFormat="1" ht="11.1" customHeight="1">
      <c r="A27" s="140"/>
      <c r="B27" s="140"/>
      <c r="C27" s="140"/>
      <c r="D27" s="140"/>
      <c r="E27" s="140"/>
      <c r="F27" s="145"/>
      <c r="G27" s="325"/>
      <c r="I27" s="141"/>
      <c r="J27" s="146"/>
      <c r="K27" s="141"/>
      <c r="L27" s="141"/>
      <c r="M27" s="146"/>
      <c r="N27" s="141"/>
      <c r="O27" s="141"/>
      <c r="P27" s="141"/>
      <c r="Q27" s="146"/>
      <c r="R27" s="141"/>
      <c r="S27" s="141"/>
      <c r="T27" s="146"/>
      <c r="U27" s="141"/>
      <c r="Y27" s="264"/>
    </row>
    <row r="28" spans="1:29" s="127" customFormat="1" ht="22.5" customHeight="1">
      <c r="A28" s="136" t="s">
        <v>248</v>
      </c>
      <c r="B28" s="140"/>
      <c r="C28" s="140"/>
      <c r="D28" s="140"/>
      <c r="E28" s="140"/>
      <c r="F28" s="145"/>
      <c r="G28" s="325"/>
      <c r="I28" s="141"/>
      <c r="J28" s="146"/>
      <c r="K28" s="141"/>
      <c r="L28" s="141"/>
      <c r="M28" s="146"/>
      <c r="N28" s="141"/>
      <c r="O28" s="141"/>
      <c r="P28" s="141"/>
      <c r="Q28" s="146"/>
      <c r="R28" s="141"/>
      <c r="S28" s="141"/>
      <c r="T28" s="146"/>
      <c r="U28" s="141"/>
      <c r="Y28" s="265">
        <v>-211709196.90000001</v>
      </c>
      <c r="AC28" s="127">
        <f>Y28</f>
        <v>-211709196.90000001</v>
      </c>
    </row>
    <row r="29" spans="1:29" s="127" customFormat="1" ht="22.5" customHeight="1">
      <c r="A29" s="140" t="s">
        <v>159</v>
      </c>
      <c r="B29" s="140"/>
      <c r="C29" s="140"/>
      <c r="D29" s="140"/>
      <c r="E29" s="140"/>
      <c r="F29" s="145"/>
      <c r="G29" s="325">
        <v>3</v>
      </c>
      <c r="I29" s="141">
        <v>0</v>
      </c>
      <c r="J29" s="146"/>
      <c r="K29" s="141">
        <v>0</v>
      </c>
      <c r="L29" s="141"/>
      <c r="M29" s="141">
        <v>0</v>
      </c>
      <c r="N29" s="141"/>
      <c r="O29" s="141">
        <v>0</v>
      </c>
      <c r="P29" s="141"/>
      <c r="Q29" s="141">
        <f>SCI!N46</f>
        <v>162690961</v>
      </c>
      <c r="R29" s="141"/>
      <c r="S29" s="141">
        <v>0</v>
      </c>
      <c r="T29" s="146"/>
      <c r="U29" s="141">
        <f>SUM(I29:S29)</f>
        <v>162690961</v>
      </c>
      <c r="Y29" s="265">
        <v>-15373266</v>
      </c>
      <c r="AC29" s="127">
        <f>Y29</f>
        <v>-15373266</v>
      </c>
    </row>
    <row r="30" spans="1:29" s="127" customFormat="1" ht="22.5" customHeight="1">
      <c r="A30" s="140" t="s">
        <v>160</v>
      </c>
      <c r="B30" s="140"/>
      <c r="C30" s="140"/>
      <c r="D30" s="140"/>
      <c r="E30" s="140"/>
      <c r="F30" s="145"/>
      <c r="G30" s="325">
        <v>3</v>
      </c>
      <c r="I30" s="141">
        <v>0</v>
      </c>
      <c r="J30" s="146"/>
      <c r="K30" s="141">
        <v>0</v>
      </c>
      <c r="L30" s="141"/>
      <c r="M30" s="141">
        <v>0</v>
      </c>
      <c r="N30" s="141"/>
      <c r="O30" s="141">
        <v>0</v>
      </c>
      <c r="P30" s="141"/>
      <c r="Q30" s="141">
        <f>SCI!N55</f>
        <v>-5300614</v>
      </c>
      <c r="R30" s="141"/>
      <c r="S30" s="141">
        <v>0</v>
      </c>
      <c r="T30" s="146"/>
      <c r="U30" s="141">
        <f>SUM(I30:S30)</f>
        <v>-5300614</v>
      </c>
      <c r="Y30" s="264">
        <f>SUM(Y26:Y29)</f>
        <v>690031580.23000002</v>
      </c>
      <c r="AC30" s="127">
        <f>Y30</f>
        <v>690031580.23000002</v>
      </c>
    </row>
    <row r="31" spans="1:29" s="127" customFormat="1" ht="22.5" customHeight="1">
      <c r="A31" s="144" t="s">
        <v>249</v>
      </c>
      <c r="B31" s="140"/>
      <c r="C31" s="140"/>
      <c r="D31" s="140"/>
      <c r="E31" s="140"/>
      <c r="F31" s="145"/>
      <c r="G31" s="325"/>
      <c r="I31" s="142">
        <f>SUM(I29:I30)</f>
        <v>0</v>
      </c>
      <c r="J31" s="146"/>
      <c r="K31" s="142">
        <f>SUM(K29:K30)</f>
        <v>0</v>
      </c>
      <c r="L31" s="141"/>
      <c r="M31" s="142">
        <f>SUM(M29:M30)</f>
        <v>0</v>
      </c>
      <c r="N31" s="141"/>
      <c r="O31" s="142">
        <f>SUM(O29:O30)</f>
        <v>0</v>
      </c>
      <c r="P31" s="141"/>
      <c r="Q31" s="142">
        <f>SUM(Q29:Q30)</f>
        <v>157390347</v>
      </c>
      <c r="R31" s="141"/>
      <c r="S31" s="142">
        <f>SUM(S29:S30)</f>
        <v>0</v>
      </c>
      <c r="T31" s="146"/>
      <c r="U31" s="142">
        <f>SUM(U29:U30)</f>
        <v>157390347</v>
      </c>
    </row>
    <row r="32" spans="1:29" ht="11.1" customHeight="1">
      <c r="G32" s="325"/>
      <c r="H32" s="134"/>
      <c r="S32" s="150"/>
      <c r="V32" s="127"/>
    </row>
    <row r="33" spans="1:24" s="127" customFormat="1" ht="22.5" customHeight="1">
      <c r="A33" s="140" t="s">
        <v>158</v>
      </c>
      <c r="B33" s="136"/>
      <c r="C33" s="136"/>
      <c r="D33" s="136"/>
      <c r="E33" s="136"/>
      <c r="F33" s="149"/>
      <c r="G33" s="325">
        <v>23</v>
      </c>
      <c r="I33" s="166">
        <v>0</v>
      </c>
      <c r="J33" s="146"/>
      <c r="K33" s="166">
        <v>0</v>
      </c>
      <c r="L33" s="165"/>
      <c r="M33" s="166">
        <v>0</v>
      </c>
      <c r="N33" s="165"/>
      <c r="O33" s="166">
        <v>15373266</v>
      </c>
      <c r="P33" s="141"/>
      <c r="Q33" s="166">
        <f>-O33</f>
        <v>-15373266</v>
      </c>
      <c r="R33" s="165"/>
      <c r="S33" s="166">
        <v>0</v>
      </c>
      <c r="T33" s="134"/>
      <c r="U33" s="166">
        <f>SUM(I33:T33)</f>
        <v>0</v>
      </c>
      <c r="X33" s="138" t="s">
        <v>229</v>
      </c>
    </row>
    <row r="34" spans="1:24" ht="11.1" customHeight="1">
      <c r="G34" s="325"/>
      <c r="H34" s="134"/>
      <c r="S34" s="150"/>
      <c r="V34" s="127"/>
    </row>
    <row r="35" spans="1:24" s="127" customFormat="1" ht="22.5" customHeight="1" thickBot="1">
      <c r="A35" s="136" t="s">
        <v>208</v>
      </c>
      <c r="B35" s="136"/>
      <c r="C35" s="136"/>
      <c r="D35" s="136"/>
      <c r="E35" s="136"/>
      <c r="F35" s="149"/>
      <c r="G35" s="325"/>
      <c r="I35" s="151">
        <f>+I16+I26+I31+I33</f>
        <v>417255236</v>
      </c>
      <c r="J35" s="143"/>
      <c r="K35" s="151">
        <f>+K16+K26+K31+K33</f>
        <v>1840524772</v>
      </c>
      <c r="L35" s="152"/>
      <c r="M35" s="151">
        <f>+M16+M26+M31+M33</f>
        <v>0</v>
      </c>
      <c r="N35" s="152"/>
      <c r="O35" s="151">
        <f>+O16+O26+O31+O33</f>
        <v>41723266</v>
      </c>
      <c r="P35" s="139"/>
      <c r="Q35" s="151">
        <f>+Q16+Q26+Q31+Q33</f>
        <v>639640217</v>
      </c>
      <c r="R35" s="152"/>
      <c r="S35" s="291">
        <f>+S16+S26+S31+S33</f>
        <v>19935301</v>
      </c>
      <c r="T35" s="134"/>
      <c r="U35" s="151">
        <f>+U16+U26+U31+U33</f>
        <v>2959078792</v>
      </c>
      <c r="V35" s="127">
        <f>Q35-'SPE (Separate)'!H75</f>
        <v>0</v>
      </c>
      <c r="W35" s="127">
        <f>Q52-Q35</f>
        <v>0</v>
      </c>
      <c r="X35" s="272">
        <f>U35-'SPE (Separate)'!H77</f>
        <v>0</v>
      </c>
    </row>
    <row r="36" spans="1:24" s="127" customFormat="1" ht="22.5" customHeight="1" thickTop="1">
      <c r="A36" s="136"/>
      <c r="B36" s="136"/>
      <c r="C36" s="136"/>
      <c r="D36" s="136"/>
      <c r="E36" s="136"/>
      <c r="F36" s="149"/>
      <c r="G36" s="289"/>
      <c r="H36" s="139"/>
      <c r="I36" s="152"/>
      <c r="J36" s="152"/>
      <c r="K36" s="152"/>
      <c r="L36" s="139"/>
      <c r="M36" s="139"/>
      <c r="N36" s="152"/>
      <c r="O36" s="152"/>
      <c r="P36" s="139"/>
      <c r="Q36" s="152"/>
      <c r="R36" s="139"/>
      <c r="S36" s="152"/>
      <c r="T36" s="134"/>
      <c r="U36" s="152"/>
    </row>
    <row r="37" spans="1:24" s="122" customFormat="1" ht="22.5" customHeight="1">
      <c r="A37" s="121" t="s">
        <v>50</v>
      </c>
      <c r="B37" s="121"/>
      <c r="C37" s="121"/>
      <c r="D37" s="121"/>
      <c r="E37" s="121"/>
      <c r="F37" s="121"/>
      <c r="G37" s="3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7"/>
    </row>
    <row r="38" spans="1:24" s="122" customFormat="1" ht="22.5" customHeight="1">
      <c r="A38" s="121" t="s">
        <v>209</v>
      </c>
      <c r="B38" s="121"/>
      <c r="C38" s="121"/>
      <c r="D38" s="121"/>
      <c r="E38" s="121"/>
      <c r="F38" s="121"/>
      <c r="G38" s="3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262">
        <f>K50-K35</f>
        <v>0</v>
      </c>
    </row>
    <row r="39" spans="1:24" s="127" customFormat="1" ht="22.5" customHeight="1">
      <c r="A39" s="123"/>
      <c r="B39" s="123"/>
      <c r="C39" s="123"/>
      <c r="D39" s="123"/>
      <c r="E39" s="123"/>
      <c r="F39" s="124"/>
      <c r="G39" s="327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6"/>
      <c r="V39" s="101"/>
    </row>
    <row r="40" spans="1:24" s="127" customFormat="1" ht="22.5" customHeight="1">
      <c r="A40" s="128"/>
      <c r="G40" s="328"/>
      <c r="H40" s="129"/>
      <c r="I40" s="346" t="s">
        <v>15</v>
      </c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101"/>
    </row>
    <row r="41" spans="1:24" s="127" customFormat="1" ht="22.5" customHeight="1">
      <c r="A41" s="128"/>
      <c r="G41" s="327"/>
      <c r="H41" s="125"/>
      <c r="I41" s="125"/>
      <c r="J41" s="125"/>
      <c r="K41" s="125"/>
      <c r="L41" s="130"/>
      <c r="M41" s="130"/>
      <c r="N41" s="125"/>
      <c r="O41" s="130"/>
      <c r="P41" s="130"/>
      <c r="R41" s="130"/>
      <c r="S41" s="131" t="s">
        <v>137</v>
      </c>
      <c r="T41" s="125"/>
      <c r="U41" s="125"/>
      <c r="V41" s="101"/>
    </row>
    <row r="42" spans="1:24" s="127" customFormat="1" ht="22.5" customHeight="1">
      <c r="A42" s="128"/>
      <c r="G42" s="327"/>
      <c r="H42" s="125"/>
      <c r="I42" s="125"/>
      <c r="J42" s="125"/>
      <c r="K42" s="125"/>
      <c r="L42" s="130"/>
      <c r="M42" s="130"/>
      <c r="N42" s="125"/>
      <c r="O42" s="130"/>
      <c r="P42" s="130"/>
      <c r="R42" s="130"/>
      <c r="S42" s="131" t="s">
        <v>138</v>
      </c>
      <c r="T42" s="125"/>
      <c r="U42" s="125"/>
      <c r="V42" s="101"/>
    </row>
    <row r="43" spans="1:24" s="127" customFormat="1" ht="22.5" customHeight="1">
      <c r="A43" s="123"/>
      <c r="G43" s="329"/>
      <c r="I43" s="130"/>
      <c r="J43" s="131"/>
      <c r="K43" s="130"/>
      <c r="L43" s="130"/>
      <c r="M43" s="130"/>
      <c r="N43" s="131"/>
      <c r="O43" s="347" t="s">
        <v>16</v>
      </c>
      <c r="P43" s="347"/>
      <c r="Q43" s="347"/>
      <c r="R43" s="130"/>
      <c r="S43" s="154" t="s">
        <v>73</v>
      </c>
      <c r="T43" s="131"/>
      <c r="U43" s="132"/>
      <c r="V43" s="101"/>
    </row>
    <row r="44" spans="1:24" s="127" customFormat="1" ht="22.5" customHeight="1">
      <c r="A44" s="123"/>
      <c r="G44" s="329"/>
      <c r="I44" s="130"/>
      <c r="J44" s="131"/>
      <c r="K44" s="130"/>
      <c r="L44" s="133"/>
      <c r="M44" s="133" t="s">
        <v>187</v>
      </c>
      <c r="N44" s="131"/>
      <c r="O44" s="131"/>
      <c r="P44" s="131"/>
      <c r="Q44" s="131"/>
      <c r="R44" s="133"/>
      <c r="S44" s="133" t="s">
        <v>107</v>
      </c>
      <c r="T44" s="133"/>
      <c r="U44" s="133"/>
      <c r="V44" s="101"/>
    </row>
    <row r="45" spans="1:24" s="127" customFormat="1" ht="22.5" customHeight="1">
      <c r="A45" s="123"/>
      <c r="B45" s="123"/>
      <c r="C45" s="123"/>
      <c r="D45" s="123"/>
      <c r="E45" s="123"/>
      <c r="F45" s="124"/>
      <c r="G45" s="329"/>
      <c r="I45" s="131" t="s">
        <v>12</v>
      </c>
      <c r="J45" s="131"/>
      <c r="K45" s="131"/>
      <c r="L45" s="133"/>
      <c r="M45" s="133" t="s">
        <v>188</v>
      </c>
      <c r="N45" s="131"/>
      <c r="O45" s="131"/>
      <c r="P45" s="131"/>
      <c r="Q45" s="131"/>
      <c r="R45" s="133"/>
      <c r="S45" s="133" t="s">
        <v>111</v>
      </c>
      <c r="T45" s="133"/>
      <c r="U45" s="133"/>
    </row>
    <row r="46" spans="1:24" s="127" customFormat="1" ht="22.5" customHeight="1">
      <c r="A46" s="123"/>
      <c r="B46" s="123"/>
      <c r="C46" s="123"/>
      <c r="D46" s="123"/>
      <c r="E46" s="123"/>
      <c r="F46" s="124"/>
      <c r="G46" s="329"/>
      <c r="I46" s="131" t="s">
        <v>114</v>
      </c>
      <c r="J46" s="131"/>
      <c r="K46" s="131" t="s">
        <v>74</v>
      </c>
      <c r="L46" s="133"/>
      <c r="M46" s="133" t="s">
        <v>189</v>
      </c>
      <c r="N46" s="131"/>
      <c r="O46" s="131" t="s">
        <v>75</v>
      </c>
      <c r="P46" s="131"/>
      <c r="Q46" s="133"/>
      <c r="R46" s="133"/>
      <c r="S46" s="133" t="s">
        <v>115</v>
      </c>
      <c r="T46" s="133"/>
      <c r="U46" s="133" t="s">
        <v>72</v>
      </c>
      <c r="V46" s="134"/>
    </row>
    <row r="47" spans="1:24" s="127" customFormat="1" ht="22.5" customHeight="1">
      <c r="A47" s="123"/>
      <c r="B47" s="123"/>
      <c r="C47" s="123"/>
      <c r="D47" s="123"/>
      <c r="E47" s="123"/>
      <c r="G47" s="322" t="s">
        <v>1</v>
      </c>
      <c r="I47" s="131" t="s">
        <v>118</v>
      </c>
      <c r="J47" s="131"/>
      <c r="K47" s="131" t="s">
        <v>87</v>
      </c>
      <c r="L47" s="133"/>
      <c r="M47" s="133" t="s">
        <v>190</v>
      </c>
      <c r="N47" s="131"/>
      <c r="O47" s="131" t="s">
        <v>76</v>
      </c>
      <c r="P47" s="131"/>
      <c r="Q47" s="133" t="s">
        <v>19</v>
      </c>
      <c r="R47" s="133"/>
      <c r="S47" s="133" t="s">
        <v>120</v>
      </c>
      <c r="T47" s="133"/>
      <c r="U47" s="133" t="s">
        <v>73</v>
      </c>
    </row>
    <row r="48" spans="1:24" s="127" customFormat="1" ht="22.5" customHeight="1">
      <c r="A48" s="123"/>
      <c r="B48" s="123"/>
      <c r="C48" s="123"/>
      <c r="D48" s="123"/>
      <c r="E48" s="123"/>
      <c r="G48" s="322"/>
      <c r="H48" s="155"/>
      <c r="I48" s="345" t="s">
        <v>226</v>
      </c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</row>
    <row r="49" spans="1:25" s="127" customFormat="1" ht="22.5" customHeight="1">
      <c r="A49" s="135" t="s">
        <v>211</v>
      </c>
      <c r="B49" s="135"/>
      <c r="C49" s="135"/>
      <c r="D49" s="135"/>
      <c r="E49" s="135"/>
      <c r="G49" s="322"/>
      <c r="H49" s="108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</row>
    <row r="50" spans="1:25" s="127" customFormat="1" ht="22.5" customHeight="1">
      <c r="A50" s="136" t="s">
        <v>250</v>
      </c>
      <c r="B50" s="136"/>
      <c r="C50" s="136"/>
      <c r="D50" s="136"/>
      <c r="E50" s="136"/>
      <c r="G50" s="324"/>
      <c r="I50" s="305">
        <v>417255236</v>
      </c>
      <c r="J50" s="305"/>
      <c r="K50" s="305">
        <v>1840524772</v>
      </c>
      <c r="L50" s="305"/>
      <c r="M50" s="305">
        <v>0</v>
      </c>
      <c r="N50" s="305"/>
      <c r="O50" s="305">
        <v>41723266</v>
      </c>
      <c r="P50" s="305"/>
      <c r="Q50" s="305">
        <v>690031580</v>
      </c>
      <c r="R50" s="305"/>
      <c r="S50" s="305">
        <v>6655385</v>
      </c>
      <c r="T50" s="305"/>
      <c r="U50" s="305">
        <f>SUM(I50:S50)</f>
        <v>2996190239</v>
      </c>
      <c r="W50" s="127" t="s">
        <v>231</v>
      </c>
    </row>
    <row r="51" spans="1:25" s="127" customFormat="1" ht="22.5" customHeight="1">
      <c r="A51" s="140" t="s">
        <v>246</v>
      </c>
      <c r="B51" s="136"/>
      <c r="C51" s="136"/>
      <c r="D51" s="136"/>
      <c r="E51" s="136"/>
      <c r="G51" s="325">
        <v>3</v>
      </c>
      <c r="I51" s="306">
        <v>0</v>
      </c>
      <c r="J51" s="307"/>
      <c r="K51" s="306">
        <v>0</v>
      </c>
      <c r="L51" s="307"/>
      <c r="M51" s="306">
        <v>0</v>
      </c>
      <c r="N51" s="307"/>
      <c r="O51" s="306">
        <v>0</v>
      </c>
      <c r="P51" s="307"/>
      <c r="Q51" s="306">
        <v>-50391363</v>
      </c>
      <c r="R51" s="307"/>
      <c r="S51" s="306">
        <v>13279916</v>
      </c>
      <c r="T51" s="307"/>
      <c r="U51" s="306">
        <f>SUM(I51:S51)</f>
        <v>-37111447</v>
      </c>
      <c r="W51" s="127" t="s">
        <v>230</v>
      </c>
    </row>
    <row r="52" spans="1:25" s="127" customFormat="1" ht="22.5" customHeight="1">
      <c r="A52" s="136" t="s">
        <v>134</v>
      </c>
      <c r="B52" s="136"/>
      <c r="C52" s="136"/>
      <c r="D52" s="136"/>
      <c r="E52" s="136"/>
      <c r="G52" s="324"/>
      <c r="I52" s="260">
        <f>SUM(I50:I51)</f>
        <v>417255236</v>
      </c>
      <c r="J52" s="305"/>
      <c r="K52" s="260">
        <f>SUM(K50:K51)</f>
        <v>1840524772</v>
      </c>
      <c r="L52" s="305"/>
      <c r="M52" s="260">
        <f>SUM(M50:M51)</f>
        <v>0</v>
      </c>
      <c r="N52" s="305"/>
      <c r="O52" s="260">
        <f>SUM(O50:O51)</f>
        <v>41723266</v>
      </c>
      <c r="P52" s="305"/>
      <c r="Q52" s="260">
        <f>SUM(Q50:Q51)</f>
        <v>639640217</v>
      </c>
      <c r="R52" s="305"/>
      <c r="S52" s="260">
        <f>SUM(S50:S51)</f>
        <v>19935301</v>
      </c>
      <c r="T52" s="305"/>
      <c r="U52" s="260">
        <f>SUM(U50:U51)</f>
        <v>2959078792</v>
      </c>
      <c r="W52" s="127">
        <f>U52-U35</f>
        <v>0</v>
      </c>
    </row>
    <row r="53" spans="1:25" s="127" customFormat="1" ht="10.5" customHeight="1">
      <c r="A53" s="136"/>
      <c r="B53" s="136"/>
      <c r="C53" s="136"/>
      <c r="D53" s="136"/>
      <c r="E53" s="136"/>
      <c r="G53" s="324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</row>
    <row r="54" spans="1:25" s="127" customFormat="1" ht="22.5" customHeight="1">
      <c r="A54" s="136" t="s">
        <v>125</v>
      </c>
      <c r="B54" s="136"/>
      <c r="C54" s="136"/>
      <c r="D54" s="136"/>
      <c r="E54" s="136"/>
      <c r="F54" s="137"/>
      <c r="G54" s="305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</row>
    <row r="55" spans="1:25" s="127" customFormat="1" ht="22.5" customHeight="1">
      <c r="A55" s="144" t="s">
        <v>126</v>
      </c>
      <c r="B55" s="140"/>
      <c r="C55" s="140"/>
      <c r="D55" s="140"/>
      <c r="E55" s="140"/>
      <c r="F55" s="137"/>
      <c r="G55" s="307"/>
      <c r="H55" s="141"/>
      <c r="I55" s="141"/>
      <c r="J55" s="141"/>
      <c r="K55" s="146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6"/>
      <c r="X55" s="146"/>
      <c r="Y55" s="141"/>
    </row>
    <row r="56" spans="1:25" s="127" customFormat="1" ht="22.5" customHeight="1">
      <c r="A56" s="140" t="s">
        <v>135</v>
      </c>
      <c r="B56" s="140"/>
      <c r="C56" s="140"/>
      <c r="D56" s="140"/>
      <c r="E56" s="140"/>
      <c r="F56" s="137"/>
      <c r="G56" s="325">
        <v>25</v>
      </c>
      <c r="H56" s="141"/>
      <c r="I56" s="141">
        <v>0</v>
      </c>
      <c r="J56" s="141"/>
      <c r="K56" s="146">
        <v>0</v>
      </c>
      <c r="L56" s="141"/>
      <c r="M56" s="146">
        <v>0</v>
      </c>
      <c r="N56" s="141"/>
      <c r="O56" s="146">
        <v>0</v>
      </c>
      <c r="P56" s="141"/>
      <c r="Q56" s="146">
        <v>0</v>
      </c>
      <c r="R56" s="141"/>
      <c r="S56" s="307">
        <v>73446480</v>
      </c>
      <c r="T56" s="141"/>
      <c r="U56" s="141">
        <f>SUM(I56:S56)</f>
        <v>73446480</v>
      </c>
      <c r="V56" s="139"/>
      <c r="W56" s="139"/>
      <c r="X56" s="139"/>
      <c r="Y56" s="139"/>
    </row>
    <row r="57" spans="1:25" s="127" customFormat="1" ht="22.5" customHeight="1">
      <c r="A57" s="140" t="s">
        <v>157</v>
      </c>
      <c r="B57" s="140"/>
      <c r="C57" s="140"/>
      <c r="D57" s="140"/>
      <c r="E57" s="140"/>
      <c r="F57" s="137"/>
      <c r="G57" s="325">
        <v>34</v>
      </c>
      <c r="H57" s="141"/>
      <c r="I57" s="141">
        <v>0</v>
      </c>
      <c r="J57" s="141"/>
      <c r="K57" s="146">
        <v>0</v>
      </c>
      <c r="L57" s="141"/>
      <c r="M57" s="146">
        <v>0</v>
      </c>
      <c r="N57" s="141"/>
      <c r="O57" s="146">
        <v>0</v>
      </c>
      <c r="P57" s="141"/>
      <c r="Q57" s="146">
        <v>-62588285</v>
      </c>
      <c r="R57" s="141"/>
      <c r="S57" s="141">
        <v>0</v>
      </c>
      <c r="T57" s="141"/>
      <c r="U57" s="141">
        <f>SUM(I57:S57)</f>
        <v>-62588285</v>
      </c>
      <c r="V57" s="139"/>
      <c r="W57" s="139"/>
      <c r="X57" s="139"/>
      <c r="Y57" s="139"/>
    </row>
    <row r="58" spans="1:25" s="127" customFormat="1" ht="22.5" customHeight="1">
      <c r="A58" s="144" t="s">
        <v>128</v>
      </c>
      <c r="B58" s="140"/>
      <c r="C58" s="140"/>
      <c r="D58" s="140"/>
      <c r="E58" s="140"/>
      <c r="F58" s="137"/>
      <c r="G58" s="307"/>
      <c r="H58" s="141"/>
      <c r="I58" s="142">
        <f>SUM(I56:I57)</f>
        <v>0</v>
      </c>
      <c r="J58" s="141"/>
      <c r="K58" s="142">
        <f>SUM(K56:K57)</f>
        <v>0</v>
      </c>
      <c r="L58" s="141"/>
      <c r="M58" s="142">
        <f>SUM(M56:M57)</f>
        <v>0</v>
      </c>
      <c r="N58" s="141"/>
      <c r="O58" s="142">
        <f>SUM(O56:O57)</f>
        <v>0</v>
      </c>
      <c r="P58" s="141"/>
      <c r="Q58" s="142">
        <f>SUM(Q56:Q57)</f>
        <v>-62588285</v>
      </c>
      <c r="R58" s="141"/>
      <c r="S58" s="142">
        <f>SUM(S56:S57)</f>
        <v>73446480</v>
      </c>
      <c r="T58" s="141"/>
      <c r="U58" s="142">
        <f>SUM(U56:U57)</f>
        <v>10858195</v>
      </c>
      <c r="V58" s="141"/>
      <c r="W58" s="146"/>
      <c r="X58" s="146"/>
      <c r="Y58" s="141"/>
    </row>
    <row r="59" spans="1:25" s="127" customFormat="1" ht="11.1" customHeight="1">
      <c r="A59" s="140"/>
      <c r="B59" s="140"/>
      <c r="C59" s="140"/>
      <c r="D59" s="140"/>
      <c r="E59" s="140"/>
      <c r="F59" s="137"/>
      <c r="G59" s="307"/>
      <c r="H59" s="141"/>
      <c r="I59" s="141"/>
      <c r="J59" s="141"/>
      <c r="K59" s="146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39"/>
      <c r="W59" s="139"/>
      <c r="X59" s="139"/>
      <c r="Y59" s="139"/>
    </row>
    <row r="60" spans="1:25" s="127" customFormat="1" ht="22.5" customHeight="1">
      <c r="A60" s="136" t="s">
        <v>133</v>
      </c>
      <c r="B60" s="140"/>
      <c r="C60" s="140"/>
      <c r="D60" s="140"/>
      <c r="E60" s="140"/>
      <c r="F60" s="137"/>
      <c r="G60" s="307"/>
      <c r="H60" s="141"/>
      <c r="I60" s="147">
        <f>+I58</f>
        <v>0</v>
      </c>
      <c r="J60" s="141"/>
      <c r="K60" s="147">
        <f>+K58</f>
        <v>0</v>
      </c>
      <c r="L60" s="141"/>
      <c r="M60" s="147">
        <f>+M58</f>
        <v>0</v>
      </c>
      <c r="N60" s="141"/>
      <c r="O60" s="147">
        <f>+O58</f>
        <v>0</v>
      </c>
      <c r="P60" s="141"/>
      <c r="Q60" s="147">
        <f>+Q58</f>
        <v>-62588285</v>
      </c>
      <c r="R60" s="141"/>
      <c r="S60" s="147">
        <f>+S58</f>
        <v>73446480</v>
      </c>
      <c r="T60" s="141"/>
      <c r="U60" s="147">
        <f>+U58</f>
        <v>10858195</v>
      </c>
      <c r="V60" s="141"/>
      <c r="W60" s="146"/>
      <c r="X60" s="146"/>
      <c r="Y60" s="141"/>
    </row>
    <row r="61" spans="1:25" ht="11.1" customHeight="1">
      <c r="A61" s="140"/>
      <c r="B61" s="140"/>
      <c r="C61" s="140"/>
      <c r="D61" s="140"/>
      <c r="E61" s="140"/>
      <c r="F61" s="137"/>
      <c r="G61" s="307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39"/>
      <c r="W61" s="139"/>
      <c r="X61" s="139"/>
      <c r="Y61" s="139"/>
    </row>
    <row r="62" spans="1:25" s="127" customFormat="1" ht="22.5" customHeight="1">
      <c r="A62" s="136" t="s">
        <v>248</v>
      </c>
      <c r="B62" s="140"/>
      <c r="C62" s="140"/>
      <c r="D62" s="140"/>
      <c r="E62" s="140"/>
      <c r="F62" s="137"/>
      <c r="G62" s="307"/>
      <c r="I62" s="141"/>
      <c r="J62" s="146"/>
      <c r="K62" s="141"/>
      <c r="L62" s="141"/>
      <c r="M62" s="146"/>
      <c r="N62" s="141"/>
      <c r="O62" s="141"/>
      <c r="P62" s="141"/>
      <c r="Q62" s="146"/>
      <c r="R62" s="141"/>
      <c r="S62" s="141"/>
      <c r="T62" s="146"/>
      <c r="U62" s="141"/>
      <c r="V62" s="141"/>
      <c r="W62" s="146"/>
      <c r="X62" s="146"/>
      <c r="Y62" s="141"/>
    </row>
    <row r="63" spans="1:25" s="127" customFormat="1" ht="22.5" customHeight="1">
      <c r="A63" s="140" t="s">
        <v>136</v>
      </c>
      <c r="B63" s="140"/>
      <c r="C63" s="140"/>
      <c r="D63" s="140"/>
      <c r="E63" s="140"/>
      <c r="F63" s="137"/>
      <c r="G63" s="307"/>
      <c r="I63" s="141">
        <v>0</v>
      </c>
      <c r="J63" s="146"/>
      <c r="K63" s="141">
        <v>0</v>
      </c>
      <c r="L63" s="141"/>
      <c r="M63" s="141">
        <v>0</v>
      </c>
      <c r="N63" s="141"/>
      <c r="O63" s="141">
        <v>0</v>
      </c>
      <c r="P63" s="141"/>
      <c r="Q63" s="141">
        <f>SCI!L36</f>
        <v>140474274</v>
      </c>
      <c r="R63" s="141"/>
      <c r="S63" s="141">
        <v>0</v>
      </c>
      <c r="T63" s="146"/>
      <c r="U63" s="141">
        <f>SUM(I63:S63)</f>
        <v>140474274</v>
      </c>
      <c r="V63" s="139"/>
      <c r="W63" s="139"/>
      <c r="X63" s="139"/>
      <c r="Y63" s="139"/>
    </row>
    <row r="64" spans="1:25" s="127" customFormat="1" ht="22.5" customHeight="1">
      <c r="A64" s="140" t="s">
        <v>68</v>
      </c>
      <c r="B64" s="140"/>
      <c r="C64" s="140"/>
      <c r="D64" s="140"/>
      <c r="E64" s="140"/>
      <c r="F64" s="145"/>
      <c r="G64" s="307"/>
      <c r="I64" s="141">
        <v>0</v>
      </c>
      <c r="J64" s="146"/>
      <c r="K64" s="141">
        <v>0</v>
      </c>
      <c r="L64" s="141"/>
      <c r="M64" s="141">
        <v>0</v>
      </c>
      <c r="N64" s="141"/>
      <c r="O64" s="141">
        <v>0</v>
      </c>
      <c r="P64" s="141"/>
      <c r="Q64" s="141">
        <v>0</v>
      </c>
      <c r="R64" s="141"/>
      <c r="S64" s="141">
        <v>0</v>
      </c>
      <c r="T64" s="146"/>
      <c r="U64" s="141">
        <f>SUM(I64:S64)</f>
        <v>0</v>
      </c>
    </row>
    <row r="65" spans="1:28" s="127" customFormat="1" ht="22.5" customHeight="1">
      <c r="A65" s="144" t="s">
        <v>249</v>
      </c>
      <c r="B65" s="140"/>
      <c r="C65" s="140"/>
      <c r="D65" s="140"/>
      <c r="E65" s="140"/>
      <c r="F65" s="145"/>
      <c r="G65" s="329"/>
      <c r="I65" s="142">
        <f>SUM(I63:I64)</f>
        <v>0</v>
      </c>
      <c r="J65" s="146"/>
      <c r="K65" s="142">
        <f>SUM(K63:K64)</f>
        <v>0</v>
      </c>
      <c r="L65" s="141"/>
      <c r="M65" s="142">
        <v>0</v>
      </c>
      <c r="N65" s="141"/>
      <c r="O65" s="142">
        <f>SUM(O63:O64)</f>
        <v>0</v>
      </c>
      <c r="P65" s="141"/>
      <c r="Q65" s="142">
        <f>SUM(Q63:Q64)</f>
        <v>140474274</v>
      </c>
      <c r="R65" s="141"/>
      <c r="S65" s="142">
        <f>SUM(S63:S64)</f>
        <v>0</v>
      </c>
      <c r="T65" s="146"/>
      <c r="U65" s="142">
        <f>SUM(U63:U64)</f>
        <v>140474274</v>
      </c>
    </row>
    <row r="66" spans="1:28" s="127" customFormat="1" ht="11.1" customHeight="1">
      <c r="A66" s="144"/>
      <c r="B66" s="140"/>
      <c r="C66" s="140"/>
      <c r="D66" s="140"/>
      <c r="E66" s="140"/>
      <c r="F66" s="145"/>
      <c r="G66" s="329"/>
      <c r="I66" s="139"/>
      <c r="J66" s="146"/>
      <c r="K66" s="139"/>
      <c r="L66" s="141"/>
      <c r="M66" s="141"/>
      <c r="N66" s="141"/>
      <c r="O66" s="139"/>
      <c r="P66" s="141"/>
      <c r="Q66" s="139"/>
      <c r="R66" s="141"/>
      <c r="S66" s="139"/>
      <c r="T66" s="146"/>
      <c r="U66" s="139"/>
    </row>
    <row r="67" spans="1:28" s="127" customFormat="1" ht="21" customHeight="1">
      <c r="A67" s="140" t="s">
        <v>158</v>
      </c>
      <c r="B67" s="140"/>
      <c r="C67" s="140"/>
      <c r="D67" s="140"/>
      <c r="E67" s="140"/>
      <c r="F67" s="145"/>
      <c r="G67" s="325">
        <v>23</v>
      </c>
      <c r="I67" s="141">
        <v>0</v>
      </c>
      <c r="J67" s="146"/>
      <c r="K67" s="141">
        <v>0</v>
      </c>
      <c r="L67" s="141"/>
      <c r="M67" s="141">
        <v>0</v>
      </c>
      <c r="N67" s="141"/>
      <c r="O67" s="141">
        <v>3486164</v>
      </c>
      <c r="P67" s="141"/>
      <c r="Q67" s="141">
        <f>-O67</f>
        <v>-3486164</v>
      </c>
      <c r="R67" s="141"/>
      <c r="S67" s="141">
        <v>0</v>
      </c>
      <c r="T67" s="146"/>
      <c r="U67" s="141">
        <f>SUM(I67:S67)</f>
        <v>0</v>
      </c>
    </row>
    <row r="68" spans="1:28" s="127" customFormat="1" ht="21.75">
      <c r="A68" s="140" t="s">
        <v>266</v>
      </c>
      <c r="B68" s="140"/>
      <c r="C68" s="140"/>
      <c r="D68" s="140"/>
      <c r="E68" s="140"/>
      <c r="F68" s="145"/>
      <c r="G68" s="325">
        <v>4</v>
      </c>
      <c r="I68" s="156">
        <v>0</v>
      </c>
      <c r="J68" s="146"/>
      <c r="K68" s="156">
        <v>0</v>
      </c>
      <c r="L68" s="141"/>
      <c r="M68" s="156">
        <v>3804778</v>
      </c>
      <c r="N68" s="141"/>
      <c r="O68" s="156">
        <v>0</v>
      </c>
      <c r="P68" s="141"/>
      <c r="Q68" s="156">
        <v>0</v>
      </c>
      <c r="R68" s="141"/>
      <c r="S68" s="156">
        <v>0</v>
      </c>
      <c r="T68" s="146"/>
      <c r="U68" s="156">
        <f>SUM(I68:S68)</f>
        <v>3804778</v>
      </c>
    </row>
    <row r="69" spans="1:28" s="127" customFormat="1" ht="10.5" customHeight="1">
      <c r="A69" s="144"/>
      <c r="B69" s="140"/>
      <c r="C69" s="140"/>
      <c r="D69" s="140"/>
      <c r="E69" s="140"/>
      <c r="F69" s="145"/>
      <c r="G69" s="329"/>
      <c r="I69" s="139"/>
      <c r="J69" s="146"/>
      <c r="K69" s="139"/>
      <c r="L69" s="141"/>
      <c r="M69" s="141"/>
      <c r="N69" s="141"/>
      <c r="O69" s="139"/>
      <c r="P69" s="141"/>
      <c r="Q69" s="139"/>
      <c r="R69" s="141"/>
      <c r="S69" s="139"/>
      <c r="T69" s="146"/>
      <c r="U69" s="139"/>
    </row>
    <row r="70" spans="1:28" s="127" customFormat="1" ht="22.5" customHeight="1" thickBot="1">
      <c r="A70" s="136" t="s">
        <v>212</v>
      </c>
      <c r="B70" s="136"/>
      <c r="C70" s="136"/>
      <c r="D70" s="136"/>
      <c r="E70" s="136"/>
      <c r="F70" s="149"/>
      <c r="G70" s="329"/>
      <c r="I70" s="151">
        <f>+I52+I60+I65+I68+I67</f>
        <v>417255236</v>
      </c>
      <c r="J70" s="143"/>
      <c r="K70" s="151">
        <f>+K52+K60+K65+K68+K67</f>
        <v>1840524772</v>
      </c>
      <c r="L70" s="152"/>
      <c r="M70" s="151">
        <f>+M52+M60+M65+M68+M67</f>
        <v>3804778</v>
      </c>
      <c r="N70" s="152"/>
      <c r="O70" s="151">
        <f>+O52+O60+O65+O68+O67</f>
        <v>45209430</v>
      </c>
      <c r="P70" s="139"/>
      <c r="Q70" s="151">
        <f>+Q52+Q60+Q65+Q68+Q67</f>
        <v>714040042</v>
      </c>
      <c r="R70" s="152"/>
      <c r="S70" s="151">
        <f>+S52+S60+S65+S68+S67</f>
        <v>93381781</v>
      </c>
      <c r="T70" s="134"/>
      <c r="U70" s="151">
        <f>+U52+U60+U65+U68+U67</f>
        <v>3114216039</v>
      </c>
    </row>
    <row r="71" spans="1:28" ht="22.5" customHeight="1" thickTop="1">
      <c r="V71" s="127"/>
      <c r="W71" s="127"/>
      <c r="X71" s="127"/>
      <c r="Y71" s="127"/>
      <c r="Z71" s="127"/>
      <c r="AA71" s="127"/>
      <c r="AB71" s="127"/>
    </row>
    <row r="72" spans="1:28" ht="22.5" customHeight="1">
      <c r="V72" s="127"/>
      <c r="W72" s="127"/>
      <c r="X72" s="127"/>
      <c r="Y72" s="127"/>
      <c r="Z72" s="127"/>
      <c r="AA72" s="127"/>
      <c r="AB72" s="127"/>
    </row>
    <row r="73" spans="1:28" ht="22.5" customHeight="1">
      <c r="I73" s="150">
        <f>I70-'SPE (Separate)'!F68</f>
        <v>0</v>
      </c>
      <c r="K73" s="150">
        <f>K70-'SPE (Separate)'!F69</f>
        <v>0</v>
      </c>
      <c r="M73" s="150">
        <f>M70-'SPE (Separate)'!F71</f>
        <v>0</v>
      </c>
      <c r="O73" s="150">
        <f>O70-'SPE (Separate)'!F74</f>
        <v>0</v>
      </c>
      <c r="Q73" s="150">
        <f>Q70-'SPE (Separate)'!F75</f>
        <v>0</v>
      </c>
      <c r="S73" s="134">
        <f>S70-'SPE (Separate)'!F76</f>
        <v>0</v>
      </c>
      <c r="U73" s="134">
        <f>U70-'SPE (Separate)'!F77</f>
        <v>0</v>
      </c>
    </row>
  </sheetData>
  <mergeCells count="6">
    <mergeCell ref="I48:U48"/>
    <mergeCell ref="I4:U4"/>
    <mergeCell ref="O7:Q7"/>
    <mergeCell ref="I12:U12"/>
    <mergeCell ref="I40:U40"/>
    <mergeCell ref="O43:Q43"/>
  </mergeCells>
  <printOptions horizontalCentered="1"/>
  <pageMargins left="0.7" right="0.5" top="0.48" bottom="0.3" header="0.5" footer="0.3"/>
  <pageSetup paperSize="9" scale="70" firstPageNumber="17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6" max="20" man="1"/>
  </rowBreaks>
  <colBreaks count="1" manualBreakCount="1">
    <brk id="17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N109"/>
  <sheetViews>
    <sheetView showGridLines="0" view="pageBreakPreview" zoomScaleNormal="100" zoomScaleSheetLayoutView="100" workbookViewId="0"/>
  </sheetViews>
  <sheetFormatPr defaultColWidth="9" defaultRowHeight="22.5" customHeight="1"/>
  <cols>
    <col min="1" max="4" width="1.7109375" style="49" customWidth="1"/>
    <col min="5" max="5" width="38.7109375" style="49" customWidth="1"/>
    <col min="6" max="6" width="10.7109375" style="49" customWidth="1"/>
    <col min="7" max="7" width="13.5703125" style="110" bestFit="1" customWidth="1"/>
    <col min="8" max="8" width="1.7109375" style="110" customWidth="1"/>
    <col min="9" max="9" width="14.140625" style="110" bestFit="1" customWidth="1"/>
    <col min="10" max="10" width="1.7109375" style="110" customWidth="1"/>
    <col min="11" max="11" width="12.5703125" style="175" customWidth="1"/>
    <col min="12" max="12" width="1.7109375" style="34" customWidth="1"/>
    <col min="13" max="13" width="13.42578125" style="3" customWidth="1"/>
    <col min="14" max="14" width="15.140625" style="3" bestFit="1" customWidth="1"/>
    <col min="15" max="16384" width="9" style="3"/>
  </cols>
  <sheetData>
    <row r="1" spans="1:13" s="1" customFormat="1" ht="22.5" customHeight="1">
      <c r="A1" s="65" t="s">
        <v>50</v>
      </c>
      <c r="B1" s="65"/>
      <c r="C1" s="65"/>
      <c r="D1" s="65"/>
      <c r="E1" s="65"/>
      <c r="F1" s="65"/>
      <c r="G1" s="65"/>
      <c r="H1" s="65"/>
      <c r="I1" s="65"/>
      <c r="J1" s="65"/>
      <c r="K1" s="121"/>
      <c r="L1" s="65"/>
      <c r="M1" s="65"/>
    </row>
    <row r="2" spans="1:13" s="1" customFormat="1" ht="22.5" customHeight="1">
      <c r="A2" s="65" t="s">
        <v>213</v>
      </c>
      <c r="B2" s="65"/>
      <c r="C2" s="65"/>
      <c r="D2" s="65"/>
      <c r="E2" s="65"/>
      <c r="F2" s="65"/>
      <c r="G2" s="65"/>
      <c r="H2" s="65"/>
      <c r="I2" s="65"/>
      <c r="J2" s="65"/>
      <c r="K2" s="121"/>
      <c r="L2" s="65"/>
      <c r="M2" s="65"/>
    </row>
    <row r="3" spans="1:13" s="13" customFormat="1" ht="19.5" customHeight="1">
      <c r="A3" s="56"/>
      <c r="B3" s="45"/>
      <c r="C3" s="45"/>
      <c r="D3" s="45"/>
      <c r="E3" s="45"/>
      <c r="F3" s="45"/>
      <c r="G3" s="342" t="s">
        <v>14</v>
      </c>
      <c r="H3" s="342"/>
      <c r="I3" s="342"/>
      <c r="J3" s="107"/>
      <c r="K3" s="342" t="s">
        <v>15</v>
      </c>
      <c r="L3" s="342"/>
      <c r="M3" s="342"/>
    </row>
    <row r="4" spans="1:13" s="13" customFormat="1" ht="21" customHeight="1">
      <c r="A4" s="56"/>
      <c r="B4" s="45"/>
      <c r="C4" s="45"/>
      <c r="D4" s="45"/>
      <c r="E4" s="45"/>
      <c r="F4" s="45"/>
      <c r="G4" s="343" t="s">
        <v>206</v>
      </c>
      <c r="H4" s="343"/>
      <c r="I4" s="343"/>
      <c r="J4" s="18"/>
      <c r="K4" s="343" t="s">
        <v>206</v>
      </c>
      <c r="L4" s="343"/>
      <c r="M4" s="343"/>
    </row>
    <row r="5" spans="1:13" s="13" customFormat="1" ht="19.5" customHeight="1">
      <c r="A5" s="46"/>
      <c r="B5" s="46"/>
      <c r="C5" s="46"/>
      <c r="D5" s="46"/>
      <c r="E5" s="46"/>
      <c r="F5" s="335" t="s">
        <v>1</v>
      </c>
      <c r="G5" s="24">
        <v>2559</v>
      </c>
      <c r="H5" s="36"/>
      <c r="I5" s="24">
        <v>2558</v>
      </c>
      <c r="J5" s="36"/>
      <c r="K5" s="24">
        <v>2559</v>
      </c>
      <c r="L5" s="36"/>
      <c r="M5" s="24">
        <v>2558</v>
      </c>
    </row>
    <row r="6" spans="1:13" s="13" customFormat="1" ht="19.5" customHeight="1">
      <c r="A6" s="46"/>
      <c r="B6" s="46"/>
      <c r="C6" s="46"/>
      <c r="D6" s="46"/>
      <c r="E6" s="46"/>
      <c r="F6" s="335"/>
      <c r="G6" s="24"/>
      <c r="H6" s="36"/>
      <c r="I6" s="24" t="s">
        <v>90</v>
      </c>
      <c r="J6" s="36"/>
      <c r="K6" s="24"/>
      <c r="L6" s="36"/>
      <c r="M6" s="24" t="s">
        <v>90</v>
      </c>
    </row>
    <row r="7" spans="1:13" s="2" customFormat="1" ht="19.5" customHeight="1">
      <c r="A7" s="46"/>
      <c r="B7" s="46"/>
      <c r="C7" s="46"/>
      <c r="D7" s="46"/>
      <c r="E7" s="46"/>
      <c r="F7" s="46"/>
      <c r="G7" s="344" t="s">
        <v>226</v>
      </c>
      <c r="H7" s="344"/>
      <c r="I7" s="344"/>
      <c r="J7" s="344"/>
      <c r="K7" s="344"/>
      <c r="L7" s="344"/>
      <c r="M7" s="344"/>
    </row>
    <row r="8" spans="1:13" s="34" customFormat="1" ht="22.5" customHeight="1">
      <c r="A8" s="59" t="s">
        <v>51</v>
      </c>
      <c r="B8" s="60"/>
      <c r="C8" s="61"/>
      <c r="D8" s="61"/>
      <c r="E8" s="61"/>
      <c r="F8" s="61"/>
      <c r="G8" s="68"/>
      <c r="H8" s="68"/>
      <c r="I8" s="68"/>
      <c r="J8" s="68"/>
      <c r="K8" s="141"/>
      <c r="L8" s="68"/>
      <c r="M8" s="68"/>
    </row>
    <row r="9" spans="1:13" s="34" customFormat="1" ht="22.5" customHeight="1">
      <c r="A9" s="61" t="s">
        <v>227</v>
      </c>
      <c r="B9" s="61"/>
      <c r="C9" s="61"/>
      <c r="D9" s="61"/>
      <c r="E9" s="61"/>
      <c r="F9" s="61"/>
      <c r="G9" s="93">
        <f>SCI!H36</f>
        <v>203037902</v>
      </c>
      <c r="H9" s="69"/>
      <c r="I9" s="93">
        <f>SCI!J36</f>
        <v>151113250</v>
      </c>
      <c r="J9" s="69"/>
      <c r="K9" s="93">
        <f>SCI!L36</f>
        <v>140474274</v>
      </c>
      <c r="L9" s="93"/>
      <c r="M9" s="93">
        <f>SCI!N36</f>
        <v>162690961</v>
      </c>
    </row>
    <row r="10" spans="1:13" s="34" customFormat="1" ht="22.5" customHeight="1">
      <c r="A10" s="62" t="s">
        <v>140</v>
      </c>
      <c r="B10" s="61"/>
      <c r="C10" s="61"/>
      <c r="D10" s="61"/>
      <c r="E10" s="61"/>
      <c r="F10" s="61"/>
      <c r="G10" s="68"/>
      <c r="H10" s="69"/>
      <c r="I10" s="69"/>
      <c r="J10" s="69"/>
      <c r="K10" s="93"/>
      <c r="L10" s="79"/>
      <c r="M10" s="69"/>
    </row>
    <row r="11" spans="1:13" s="34" customFormat="1" ht="22.5" customHeight="1">
      <c r="A11" s="61" t="s">
        <v>141</v>
      </c>
      <c r="B11" s="61"/>
      <c r="C11" s="61"/>
      <c r="D11" s="61"/>
      <c r="E11" s="61"/>
      <c r="F11" s="335" t="s">
        <v>254</v>
      </c>
      <c r="G11" s="93">
        <v>4377662</v>
      </c>
      <c r="H11" s="69"/>
      <c r="I11" s="68">
        <v>698495</v>
      </c>
      <c r="J11" s="69"/>
      <c r="K11" s="93">
        <v>1078906</v>
      </c>
      <c r="L11" s="79"/>
      <c r="M11" s="93">
        <v>-3104788</v>
      </c>
    </row>
    <row r="12" spans="1:13" s="34" customFormat="1" ht="22.5" customHeight="1">
      <c r="A12" s="61" t="s">
        <v>142</v>
      </c>
      <c r="B12" s="61"/>
      <c r="C12" s="61"/>
      <c r="D12" s="61"/>
      <c r="E12" s="61"/>
      <c r="F12" s="335" t="s">
        <v>255</v>
      </c>
      <c r="G12" s="68">
        <v>161481</v>
      </c>
      <c r="H12" s="69"/>
      <c r="I12" s="67">
        <v>31180</v>
      </c>
      <c r="J12" s="69"/>
      <c r="K12" s="93">
        <v>-435617</v>
      </c>
      <c r="L12" s="79"/>
      <c r="M12" s="68">
        <v>314060</v>
      </c>
    </row>
    <row r="13" spans="1:13" s="34" customFormat="1" ht="22.5" customHeight="1">
      <c r="A13" s="61" t="s">
        <v>271</v>
      </c>
      <c r="B13" s="61"/>
      <c r="C13" s="61"/>
      <c r="D13" s="61"/>
      <c r="E13" s="61"/>
      <c r="F13" s="335" t="s">
        <v>267</v>
      </c>
      <c r="G13" s="68">
        <v>0</v>
      </c>
      <c r="H13" s="69"/>
      <c r="I13" s="68">
        <v>0</v>
      </c>
      <c r="J13" s="69"/>
      <c r="K13" s="34">
        <v>0</v>
      </c>
      <c r="L13" s="79"/>
      <c r="M13" s="68">
        <v>4607312</v>
      </c>
    </row>
    <row r="14" spans="1:13" s="34" customFormat="1" ht="22.5" customHeight="1">
      <c r="A14" s="61" t="s">
        <v>270</v>
      </c>
      <c r="B14" s="61"/>
      <c r="C14" s="61"/>
      <c r="D14" s="61"/>
      <c r="E14" s="61"/>
      <c r="F14" s="335"/>
      <c r="G14" s="93">
        <v>0</v>
      </c>
      <c r="H14" s="69"/>
      <c r="I14" s="68">
        <v>0</v>
      </c>
      <c r="J14" s="69"/>
      <c r="K14" s="93">
        <v>-709792</v>
      </c>
      <c r="L14" s="79"/>
      <c r="M14" s="67">
        <v>1643000</v>
      </c>
    </row>
    <row r="15" spans="1:13" s="34" customFormat="1" ht="22.5" customHeight="1">
      <c r="A15" s="61" t="s">
        <v>139</v>
      </c>
      <c r="B15" s="61"/>
      <c r="C15" s="61"/>
      <c r="D15" s="61"/>
      <c r="E15" s="61"/>
      <c r="F15" s="335" t="s">
        <v>256</v>
      </c>
      <c r="G15" s="93">
        <v>564561550</v>
      </c>
      <c r="H15" s="69"/>
      <c r="I15" s="68">
        <v>526126943</v>
      </c>
      <c r="J15" s="69"/>
      <c r="K15" s="141">
        <v>108899048</v>
      </c>
      <c r="L15" s="79"/>
      <c r="M15" s="67">
        <v>94414539</v>
      </c>
    </row>
    <row r="16" spans="1:13" s="34" customFormat="1" ht="22.5" customHeight="1">
      <c r="A16" s="49" t="s">
        <v>182</v>
      </c>
      <c r="B16" s="61"/>
      <c r="C16" s="61"/>
      <c r="D16" s="61"/>
      <c r="E16" s="61"/>
      <c r="F16" s="335"/>
      <c r="G16" s="68">
        <v>-15155280</v>
      </c>
      <c r="H16" s="69"/>
      <c r="I16" s="68">
        <v>-15113872</v>
      </c>
      <c r="J16" s="69"/>
      <c r="K16" s="141">
        <v>0</v>
      </c>
      <c r="L16" s="79"/>
      <c r="M16" s="68">
        <v>0</v>
      </c>
    </row>
    <row r="17" spans="1:13" s="34" customFormat="1" ht="22.5" customHeight="1">
      <c r="A17" s="61" t="s">
        <v>180</v>
      </c>
      <c r="B17" s="61"/>
      <c r="C17" s="61"/>
      <c r="D17" s="61"/>
      <c r="E17" s="61"/>
      <c r="F17" s="335" t="s">
        <v>237</v>
      </c>
      <c r="G17" s="93">
        <v>-2280511</v>
      </c>
      <c r="H17" s="69"/>
      <c r="I17" s="93">
        <v>-4195550</v>
      </c>
      <c r="J17" s="69"/>
      <c r="K17" s="172">
        <v>-2262356</v>
      </c>
      <c r="L17" s="79"/>
      <c r="M17" s="67">
        <v>-672896</v>
      </c>
    </row>
    <row r="18" spans="1:13" s="34" customFormat="1" ht="22.5" customHeight="1">
      <c r="A18" s="61" t="s">
        <v>143</v>
      </c>
      <c r="B18" s="61"/>
      <c r="C18" s="61"/>
      <c r="D18" s="61"/>
      <c r="E18" s="61"/>
      <c r="F18" s="335" t="s">
        <v>257</v>
      </c>
      <c r="G18" s="93">
        <v>9687091</v>
      </c>
      <c r="H18" s="69"/>
      <c r="I18" s="68">
        <v>3204303</v>
      </c>
      <c r="J18" s="69"/>
      <c r="K18" s="172">
        <v>6730669</v>
      </c>
      <c r="L18" s="79"/>
      <c r="M18" s="93">
        <v>2987692</v>
      </c>
    </row>
    <row r="19" spans="1:13" s="34" customFormat="1" ht="22.5" customHeight="1">
      <c r="A19" s="61" t="s">
        <v>260</v>
      </c>
      <c r="B19" s="61"/>
      <c r="C19" s="61"/>
      <c r="D19" s="61"/>
      <c r="E19" s="61"/>
      <c r="F19" s="335" t="s">
        <v>261</v>
      </c>
      <c r="G19" s="93">
        <v>73446480</v>
      </c>
      <c r="H19" s="69"/>
      <c r="I19" s="68">
        <v>19935302</v>
      </c>
      <c r="J19" s="69"/>
      <c r="K19" s="172">
        <v>53285965</v>
      </c>
      <c r="L19" s="79"/>
      <c r="M19" s="93">
        <v>19935302</v>
      </c>
    </row>
    <row r="20" spans="1:13" s="34" customFormat="1" ht="22.5" customHeight="1">
      <c r="A20" s="61" t="s">
        <v>253</v>
      </c>
      <c r="B20" s="61"/>
      <c r="C20" s="61"/>
      <c r="D20" s="61"/>
      <c r="E20" s="61"/>
      <c r="F20" s="335" t="s">
        <v>196</v>
      </c>
      <c r="G20" s="68">
        <v>-2139065</v>
      </c>
      <c r="H20" s="69"/>
      <c r="I20" s="68">
        <v>-14429831</v>
      </c>
      <c r="J20" s="69"/>
      <c r="K20" s="141">
        <v>0</v>
      </c>
      <c r="L20" s="79"/>
      <c r="M20" s="68">
        <v>0</v>
      </c>
    </row>
    <row r="21" spans="1:13" s="34" customFormat="1" ht="22.5" customHeight="1">
      <c r="A21" s="61" t="s">
        <v>99</v>
      </c>
      <c r="B21" s="61"/>
      <c r="C21" s="61"/>
      <c r="D21" s="61"/>
      <c r="E21" s="61"/>
      <c r="F21" s="335" t="s">
        <v>238</v>
      </c>
      <c r="G21" s="68">
        <v>0</v>
      </c>
      <c r="H21" s="69"/>
      <c r="I21" s="68">
        <v>0</v>
      </c>
      <c r="J21" s="69"/>
      <c r="K21" s="141">
        <v>-67876075</v>
      </c>
      <c r="L21" s="79"/>
      <c r="M21" s="68">
        <v>-26706300</v>
      </c>
    </row>
    <row r="22" spans="1:13" s="34" customFormat="1" ht="22.5" customHeight="1">
      <c r="A22" s="61" t="s">
        <v>179</v>
      </c>
      <c r="B22" s="61"/>
      <c r="C22" s="61"/>
      <c r="D22" s="61"/>
      <c r="E22" s="61"/>
      <c r="F22" s="335" t="s">
        <v>195</v>
      </c>
      <c r="G22" s="68">
        <v>-2485206</v>
      </c>
      <c r="H22" s="69"/>
      <c r="I22" s="68">
        <v>-811931</v>
      </c>
      <c r="J22" s="69"/>
      <c r="K22" s="141">
        <v>-2485206</v>
      </c>
      <c r="L22" s="79"/>
      <c r="M22" s="68">
        <v>-811931</v>
      </c>
    </row>
    <row r="23" spans="1:13" s="34" customFormat="1" ht="22.5" customHeight="1">
      <c r="A23" s="61" t="s">
        <v>52</v>
      </c>
      <c r="B23" s="61"/>
      <c r="C23" s="61"/>
      <c r="D23" s="61"/>
      <c r="E23" s="61"/>
      <c r="F23" s="335" t="s">
        <v>237</v>
      </c>
      <c r="G23" s="68">
        <v>-8914061</v>
      </c>
      <c r="H23" s="69"/>
      <c r="I23" s="68">
        <v>-9776082</v>
      </c>
      <c r="J23" s="69"/>
      <c r="K23" s="141">
        <v>-55279318</v>
      </c>
      <c r="L23" s="79"/>
      <c r="M23" s="68">
        <v>-43968039</v>
      </c>
    </row>
    <row r="24" spans="1:13" s="34" customFormat="1" ht="22.5" customHeight="1">
      <c r="A24" s="61" t="s">
        <v>37</v>
      </c>
      <c r="B24" s="61"/>
      <c r="C24" s="61"/>
      <c r="D24" s="61"/>
      <c r="E24" s="61"/>
      <c r="F24" s="335" t="s">
        <v>240</v>
      </c>
      <c r="G24" s="68">
        <v>112669528</v>
      </c>
      <c r="H24" s="69"/>
      <c r="I24" s="68">
        <v>132469532</v>
      </c>
      <c r="J24" s="69"/>
      <c r="K24" s="141">
        <v>31782384</v>
      </c>
      <c r="L24" s="79"/>
      <c r="M24" s="68">
        <v>27854843</v>
      </c>
    </row>
    <row r="25" spans="1:13" s="34" customFormat="1" ht="22.5" customHeight="1">
      <c r="A25" s="61" t="s">
        <v>161</v>
      </c>
      <c r="B25" s="61"/>
      <c r="C25" s="61"/>
      <c r="D25" s="61"/>
      <c r="E25" s="61"/>
      <c r="F25" s="335" t="s">
        <v>262</v>
      </c>
      <c r="G25" s="105">
        <v>52118000</v>
      </c>
      <c r="H25" s="69"/>
      <c r="I25" s="105">
        <v>45381762</v>
      </c>
      <c r="J25" s="69"/>
      <c r="K25" s="156">
        <v>30614641</v>
      </c>
      <c r="L25" s="79"/>
      <c r="M25" s="105">
        <v>45060209</v>
      </c>
    </row>
    <row r="26" spans="1:13" s="34" customFormat="1" ht="22.5" customHeight="1">
      <c r="A26" s="61"/>
      <c r="B26" s="61"/>
      <c r="C26" s="61"/>
      <c r="D26" s="61"/>
      <c r="E26" s="61"/>
      <c r="F26" s="335"/>
      <c r="G26" s="68">
        <f>SUM(G9:G25)</f>
        <v>989085571</v>
      </c>
      <c r="H26" s="68"/>
      <c r="I26" s="68">
        <f>SUM(I9:I25)</f>
        <v>834633501</v>
      </c>
      <c r="J26" s="69"/>
      <c r="K26" s="141">
        <f>SUM(K9:K25)</f>
        <v>243817523</v>
      </c>
      <c r="L26" s="79"/>
      <c r="M26" s="68">
        <f>SUM(M9:M25)</f>
        <v>284243964</v>
      </c>
    </row>
    <row r="27" spans="1:13" s="34" customFormat="1" ht="22.5" customHeight="1">
      <c r="A27" s="62" t="s">
        <v>144</v>
      </c>
      <c r="B27" s="61"/>
      <c r="C27" s="61"/>
      <c r="D27" s="61"/>
      <c r="E27" s="61"/>
      <c r="F27" s="335"/>
      <c r="G27" s="68"/>
      <c r="H27" s="69"/>
      <c r="I27" s="68"/>
      <c r="J27" s="69"/>
      <c r="K27" s="141"/>
      <c r="L27" s="79"/>
      <c r="M27" s="68"/>
    </row>
    <row r="28" spans="1:13" s="34" customFormat="1" ht="22.5" customHeight="1">
      <c r="A28" s="61" t="s">
        <v>53</v>
      </c>
      <c r="B28" s="61"/>
      <c r="C28" s="61"/>
      <c r="D28" s="61"/>
      <c r="E28" s="61"/>
      <c r="F28" s="335"/>
      <c r="G28" s="68">
        <v>-21612811</v>
      </c>
      <c r="H28" s="69"/>
      <c r="I28" s="68">
        <v>-61624292</v>
      </c>
      <c r="J28" s="69"/>
      <c r="K28" s="141">
        <v>54578541</v>
      </c>
      <c r="L28" s="79"/>
      <c r="M28" s="68">
        <v>157784251</v>
      </c>
    </row>
    <row r="29" spans="1:13" s="34" customFormat="1" ht="22.5" customHeight="1">
      <c r="A29" s="61" t="s">
        <v>54</v>
      </c>
      <c r="B29" s="61"/>
      <c r="C29" s="61"/>
      <c r="D29" s="61"/>
      <c r="E29" s="61"/>
      <c r="F29" s="335"/>
      <c r="G29" s="68">
        <v>-38279901</v>
      </c>
      <c r="H29" s="69"/>
      <c r="I29" s="68">
        <v>9136390</v>
      </c>
      <c r="J29" s="69"/>
      <c r="K29" s="141">
        <v>50109326</v>
      </c>
      <c r="L29" s="79"/>
      <c r="M29" s="68">
        <v>-17305949</v>
      </c>
    </row>
    <row r="30" spans="1:13" s="34" customFormat="1" ht="22.5" customHeight="1">
      <c r="A30" s="61" t="s">
        <v>55</v>
      </c>
      <c r="B30" s="61"/>
      <c r="C30" s="61"/>
      <c r="D30" s="61"/>
      <c r="E30" s="61"/>
      <c r="F30" s="335"/>
      <c r="G30" s="68">
        <v>-901684</v>
      </c>
      <c r="H30" s="69"/>
      <c r="I30" s="68">
        <v>-6824093</v>
      </c>
      <c r="J30" s="69"/>
      <c r="K30" s="141">
        <v>1601781</v>
      </c>
      <c r="L30" s="79"/>
      <c r="M30" s="68">
        <v>-5144481</v>
      </c>
    </row>
    <row r="31" spans="1:13" s="34" customFormat="1" ht="22.5" customHeight="1">
      <c r="A31" s="61" t="s">
        <v>40</v>
      </c>
      <c r="B31" s="61"/>
      <c r="C31" s="61"/>
      <c r="D31" s="61"/>
      <c r="E31" s="61"/>
      <c r="F31" s="335"/>
      <c r="G31" s="105">
        <v>-37717307</v>
      </c>
      <c r="H31" s="69"/>
      <c r="I31" s="105">
        <v>-28074198</v>
      </c>
      <c r="J31" s="69"/>
      <c r="K31" s="156">
        <v>-87767138</v>
      </c>
      <c r="L31" s="79"/>
      <c r="M31" s="105">
        <f>-71901600-51897-1454282</f>
        <v>-73407779</v>
      </c>
    </row>
    <row r="32" spans="1:13" s="34" customFormat="1" ht="22.5" customHeight="1">
      <c r="A32" s="63" t="s">
        <v>181</v>
      </c>
      <c r="B32" s="61"/>
      <c r="C32" s="61"/>
      <c r="D32" s="61"/>
      <c r="E32" s="61"/>
      <c r="F32" s="335"/>
      <c r="G32" s="41">
        <f>SUM(G26:G31)</f>
        <v>890573868</v>
      </c>
      <c r="H32" s="69"/>
      <c r="I32" s="41">
        <f>SUM(I26:I31)</f>
        <v>747247308</v>
      </c>
      <c r="J32" s="69"/>
      <c r="K32" s="139">
        <f>SUM(K26:K31)</f>
        <v>262340033</v>
      </c>
      <c r="L32" s="79"/>
      <c r="M32" s="41">
        <f>SUM(M26:M31)</f>
        <v>346170006</v>
      </c>
    </row>
    <row r="33" spans="1:13" s="34" customFormat="1" ht="22.5" customHeight="1">
      <c r="A33" s="61" t="s">
        <v>145</v>
      </c>
      <c r="B33" s="61"/>
      <c r="C33" s="61"/>
      <c r="D33" s="61"/>
      <c r="E33" s="61"/>
      <c r="F33" s="335"/>
      <c r="G33" s="68">
        <v>-28529227</v>
      </c>
      <c r="H33" s="69"/>
      <c r="I33" s="68">
        <v>-47271765</v>
      </c>
      <c r="J33" s="69"/>
      <c r="K33" s="141">
        <v>-2997788</v>
      </c>
      <c r="L33" s="79"/>
      <c r="M33" s="68">
        <v>-38553300</v>
      </c>
    </row>
    <row r="34" spans="1:13" s="34" customFormat="1" ht="22.5" customHeight="1">
      <c r="A34" s="63" t="s">
        <v>178</v>
      </c>
      <c r="B34" s="61"/>
      <c r="C34" s="61"/>
      <c r="D34" s="61"/>
      <c r="E34" s="61"/>
      <c r="F34" s="335"/>
      <c r="G34" s="73">
        <f>SUM(G32:G33)</f>
        <v>862044641</v>
      </c>
      <c r="H34" s="84"/>
      <c r="I34" s="73">
        <f>SUM(I32:I33)</f>
        <v>699975543</v>
      </c>
      <c r="J34" s="84"/>
      <c r="K34" s="142">
        <f>SUM(K32:K33)</f>
        <v>259342245</v>
      </c>
      <c r="L34" s="97"/>
      <c r="M34" s="73">
        <f>SUM(M32:M33)</f>
        <v>307616706</v>
      </c>
    </row>
    <row r="35" spans="1:13" s="34" customFormat="1" ht="19.5" customHeight="1">
      <c r="A35" s="63"/>
      <c r="B35" s="61"/>
      <c r="C35" s="61"/>
      <c r="D35" s="61"/>
      <c r="E35" s="61"/>
      <c r="F35" s="61"/>
      <c r="G35" s="41"/>
      <c r="H35" s="84"/>
      <c r="I35" s="41"/>
      <c r="J35" s="84"/>
      <c r="K35" s="139"/>
      <c r="L35" s="97"/>
      <c r="M35" s="41"/>
    </row>
    <row r="36" spans="1:13" s="34" customFormat="1" ht="19.5" customHeight="1">
      <c r="A36" s="63"/>
      <c r="B36" s="61"/>
      <c r="C36" s="61"/>
      <c r="D36" s="61"/>
      <c r="E36" s="61"/>
      <c r="F36" s="61"/>
      <c r="G36" s="41"/>
      <c r="H36" s="84"/>
      <c r="I36" s="41"/>
      <c r="J36" s="84"/>
      <c r="K36" s="139"/>
      <c r="L36" s="97"/>
      <c r="M36" s="41"/>
    </row>
    <row r="37" spans="1:13" s="34" customFormat="1" ht="19.5" customHeight="1">
      <c r="A37" s="65" t="s">
        <v>50</v>
      </c>
      <c r="B37" s="65"/>
      <c r="C37" s="65"/>
      <c r="D37" s="65"/>
      <c r="E37" s="65"/>
      <c r="F37" s="65"/>
      <c r="G37" s="65"/>
      <c r="H37" s="65"/>
      <c r="I37" s="65"/>
      <c r="J37" s="65"/>
      <c r="K37" s="121"/>
      <c r="L37" s="65"/>
      <c r="M37" s="65"/>
    </row>
    <row r="38" spans="1:13" s="34" customFormat="1" ht="21" customHeight="1">
      <c r="A38" s="65" t="s">
        <v>213</v>
      </c>
      <c r="B38" s="65"/>
      <c r="C38" s="65"/>
      <c r="D38" s="65"/>
      <c r="E38" s="65"/>
      <c r="F38" s="65"/>
      <c r="G38" s="65"/>
      <c r="H38" s="65"/>
      <c r="I38" s="65"/>
      <c r="J38" s="65"/>
      <c r="K38" s="121"/>
      <c r="L38" s="65"/>
      <c r="M38" s="65"/>
    </row>
    <row r="39" spans="1:13" s="1" customFormat="1" ht="22.5" customHeight="1">
      <c r="A39" s="42"/>
      <c r="B39" s="42"/>
      <c r="C39" s="42"/>
      <c r="D39" s="42"/>
      <c r="E39" s="42"/>
      <c r="F39" s="42"/>
      <c r="G39" s="107"/>
      <c r="H39" s="107"/>
      <c r="I39" s="107"/>
      <c r="J39" s="107"/>
      <c r="K39" s="173"/>
      <c r="L39" s="107"/>
      <c r="M39" s="107"/>
    </row>
    <row r="40" spans="1:13" s="1" customFormat="1" ht="22.5" customHeight="1">
      <c r="A40" s="56"/>
      <c r="B40" s="45"/>
      <c r="C40" s="45"/>
      <c r="D40" s="45"/>
      <c r="E40" s="45"/>
      <c r="F40" s="45"/>
      <c r="G40" s="342" t="s">
        <v>14</v>
      </c>
      <c r="H40" s="342"/>
      <c r="I40" s="342"/>
      <c r="J40" s="107"/>
      <c r="K40" s="342" t="s">
        <v>15</v>
      </c>
      <c r="L40" s="342"/>
      <c r="M40" s="342"/>
    </row>
    <row r="41" spans="1:13" s="13" customFormat="1" ht="22.5" customHeight="1">
      <c r="A41" s="56"/>
      <c r="B41" s="45"/>
      <c r="C41" s="45"/>
      <c r="D41" s="45"/>
      <c r="E41" s="45"/>
      <c r="F41" s="45"/>
      <c r="G41" s="343" t="s">
        <v>206</v>
      </c>
      <c r="H41" s="343"/>
      <c r="I41" s="343"/>
      <c r="J41" s="18"/>
      <c r="K41" s="343" t="s">
        <v>206</v>
      </c>
      <c r="L41" s="343"/>
      <c r="M41" s="343"/>
    </row>
    <row r="42" spans="1:13" s="13" customFormat="1" ht="22.5" customHeight="1">
      <c r="A42" s="46"/>
      <c r="B42" s="46"/>
      <c r="C42" s="46"/>
      <c r="D42" s="46"/>
      <c r="E42" s="46"/>
      <c r="F42" s="335" t="s">
        <v>1</v>
      </c>
      <c r="G42" s="24">
        <v>2559</v>
      </c>
      <c r="H42" s="36"/>
      <c r="I42" s="24">
        <v>2558</v>
      </c>
      <c r="J42" s="36"/>
      <c r="K42" s="24">
        <v>2559</v>
      </c>
      <c r="L42" s="36"/>
      <c r="M42" s="24">
        <v>2558</v>
      </c>
    </row>
    <row r="43" spans="1:13" s="13" customFormat="1" ht="22.5" customHeight="1">
      <c r="A43" s="46"/>
      <c r="B43" s="46"/>
      <c r="C43" s="46"/>
      <c r="D43" s="46"/>
      <c r="E43" s="46"/>
      <c r="F43" s="335"/>
      <c r="G43" s="24"/>
      <c r="H43" s="36"/>
      <c r="I43" s="24" t="s">
        <v>90</v>
      </c>
      <c r="J43" s="36"/>
      <c r="K43" s="24"/>
      <c r="L43" s="36"/>
      <c r="M43" s="24" t="s">
        <v>90</v>
      </c>
    </row>
    <row r="44" spans="1:13" s="13" customFormat="1" ht="22.5" customHeight="1">
      <c r="A44" s="46"/>
      <c r="B44" s="46"/>
      <c r="C44" s="46"/>
      <c r="D44" s="46"/>
      <c r="E44" s="46"/>
      <c r="F44" s="46"/>
      <c r="G44" s="344" t="s">
        <v>226</v>
      </c>
      <c r="H44" s="344"/>
      <c r="I44" s="344"/>
      <c r="J44" s="344"/>
      <c r="K44" s="344"/>
      <c r="L44" s="344"/>
      <c r="M44" s="344"/>
    </row>
    <row r="45" spans="1:13" s="13" customFormat="1" ht="22.5" customHeight="1">
      <c r="A45" s="59" t="s">
        <v>56</v>
      </c>
      <c r="B45" s="61"/>
      <c r="C45" s="61"/>
      <c r="D45" s="61"/>
      <c r="E45" s="61"/>
      <c r="F45" s="61"/>
      <c r="G45" s="68"/>
      <c r="H45" s="69"/>
      <c r="I45" s="68"/>
      <c r="J45" s="69"/>
      <c r="K45" s="141"/>
      <c r="L45" s="79"/>
      <c r="M45" s="68"/>
    </row>
    <row r="46" spans="1:13" s="2" customFormat="1" ht="22.5" customHeight="1">
      <c r="A46" s="61" t="s">
        <v>199</v>
      </c>
      <c r="B46" s="61"/>
      <c r="C46" s="61"/>
      <c r="D46" s="61"/>
      <c r="E46" s="61"/>
      <c r="F46" s="61"/>
      <c r="G46" s="68">
        <v>-2601264</v>
      </c>
      <c r="H46" s="69"/>
      <c r="I46" s="68">
        <v>-303912643</v>
      </c>
      <c r="J46" s="69"/>
      <c r="K46" s="141">
        <v>-2601264</v>
      </c>
      <c r="L46" s="79"/>
      <c r="M46" s="68">
        <v>-303912643</v>
      </c>
    </row>
    <row r="47" spans="1:13" s="34" customFormat="1" ht="22.5" customHeight="1">
      <c r="A47" s="61" t="s">
        <v>148</v>
      </c>
      <c r="B47" s="61"/>
      <c r="C47" s="61"/>
      <c r="D47" s="61"/>
      <c r="E47" s="61"/>
      <c r="F47" s="61"/>
      <c r="G47" s="68">
        <v>41400100</v>
      </c>
      <c r="H47" s="69"/>
      <c r="I47" s="68">
        <v>23500000</v>
      </c>
      <c r="J47" s="69"/>
      <c r="K47" s="141">
        <v>340500000</v>
      </c>
      <c r="L47" s="79"/>
      <c r="M47" s="68">
        <v>28092642</v>
      </c>
    </row>
    <row r="48" spans="1:13" s="34" customFormat="1" ht="22.5" customHeight="1">
      <c r="A48" s="61" t="s">
        <v>149</v>
      </c>
      <c r="B48" s="61"/>
      <c r="C48" s="61"/>
      <c r="D48" s="61"/>
      <c r="E48" s="61"/>
      <c r="F48" s="61"/>
      <c r="G48" s="68">
        <v>-23700000</v>
      </c>
      <c r="H48" s="69"/>
      <c r="I48" s="68">
        <v>-17700100</v>
      </c>
      <c r="J48" s="69"/>
      <c r="K48" s="141">
        <v>-496510000</v>
      </c>
      <c r="L48" s="79"/>
      <c r="M48" s="68">
        <v>-351305000</v>
      </c>
    </row>
    <row r="49" spans="1:13" s="34" customFormat="1" ht="22.5" customHeight="1">
      <c r="A49" s="61" t="s">
        <v>147</v>
      </c>
      <c r="B49" s="61"/>
      <c r="C49" s="61"/>
      <c r="D49" s="61"/>
      <c r="E49" s="61"/>
      <c r="F49" s="61"/>
      <c r="G49" s="68">
        <v>8933558</v>
      </c>
      <c r="H49" s="69"/>
      <c r="I49" s="68">
        <v>10865928</v>
      </c>
      <c r="J49" s="69"/>
      <c r="K49" s="141">
        <v>54517250</v>
      </c>
      <c r="L49" s="79"/>
      <c r="M49" s="68">
        <v>45151100</v>
      </c>
    </row>
    <row r="50" spans="1:13" s="34" customFormat="1" ht="22.5" customHeight="1">
      <c r="A50" s="61" t="s">
        <v>201</v>
      </c>
      <c r="B50" s="61"/>
      <c r="C50" s="61"/>
      <c r="D50" s="61"/>
      <c r="E50" s="61"/>
      <c r="F50" s="61"/>
      <c r="G50" s="68"/>
      <c r="H50" s="69"/>
      <c r="I50" s="68"/>
      <c r="J50" s="69"/>
      <c r="K50" s="141"/>
      <c r="L50" s="79"/>
      <c r="M50" s="68"/>
    </row>
    <row r="51" spans="1:13" s="34" customFormat="1" ht="22.5" customHeight="1">
      <c r="A51" s="170" t="s">
        <v>183</v>
      </c>
      <c r="B51" s="61"/>
      <c r="C51" s="61"/>
      <c r="D51" s="61"/>
      <c r="E51" s="61"/>
      <c r="F51" s="61"/>
      <c r="G51" s="68">
        <v>-484680715</v>
      </c>
      <c r="H51" s="69"/>
      <c r="I51" s="68">
        <v>-754610738</v>
      </c>
      <c r="J51" s="69"/>
      <c r="K51" s="141">
        <v>-151126078</v>
      </c>
      <c r="L51" s="79"/>
      <c r="M51" s="68">
        <v>-316528191</v>
      </c>
    </row>
    <row r="52" spans="1:13" s="34" customFormat="1" ht="22.5" customHeight="1">
      <c r="A52" s="61" t="s">
        <v>202</v>
      </c>
      <c r="B52" s="61"/>
      <c r="C52" s="61"/>
      <c r="D52" s="61"/>
      <c r="E52" s="61"/>
      <c r="F52" s="61"/>
      <c r="G52" s="68"/>
      <c r="H52" s="69"/>
      <c r="I52" s="68"/>
      <c r="J52" s="69"/>
      <c r="K52" s="141"/>
      <c r="L52" s="79"/>
      <c r="M52" s="68"/>
    </row>
    <row r="53" spans="1:13" s="34" customFormat="1" ht="22.5" customHeight="1">
      <c r="A53" s="171" t="s">
        <v>184</v>
      </c>
      <c r="B53" s="61"/>
      <c r="C53" s="61"/>
      <c r="D53" s="61"/>
      <c r="E53" s="61"/>
      <c r="F53" s="61"/>
      <c r="G53" s="68">
        <v>2725470</v>
      </c>
      <c r="H53" s="69"/>
      <c r="I53" s="68">
        <v>5139109</v>
      </c>
      <c r="J53" s="69"/>
      <c r="K53" s="141">
        <v>158128565</v>
      </c>
      <c r="L53" s="79"/>
      <c r="M53" s="68">
        <v>724793</v>
      </c>
    </row>
    <row r="54" spans="1:13" s="13" customFormat="1" ht="22.5" customHeight="1">
      <c r="A54" s="61" t="s">
        <v>200</v>
      </c>
      <c r="B54" s="61"/>
      <c r="C54" s="61"/>
      <c r="D54" s="61"/>
      <c r="E54" s="61"/>
      <c r="F54" s="61"/>
      <c r="G54" s="68"/>
      <c r="H54" s="69"/>
      <c r="I54" s="68"/>
      <c r="J54" s="69"/>
      <c r="K54" s="141"/>
      <c r="L54" s="79"/>
      <c r="M54" s="68"/>
    </row>
    <row r="55" spans="1:13" s="13" customFormat="1" ht="22.5" customHeight="1">
      <c r="A55" s="61" t="s">
        <v>103</v>
      </c>
      <c r="B55" s="61"/>
      <c r="C55" s="61"/>
      <c r="D55" s="61"/>
      <c r="E55" s="61"/>
      <c r="F55" s="61"/>
      <c r="G55" s="68">
        <v>-433000000</v>
      </c>
      <c r="H55" s="69"/>
      <c r="I55" s="68">
        <v>-311500000</v>
      </c>
      <c r="J55" s="69"/>
      <c r="K55" s="141">
        <v>0</v>
      </c>
      <c r="L55" s="79"/>
      <c r="M55" s="68">
        <v>0</v>
      </c>
    </row>
    <row r="56" spans="1:13" s="34" customFormat="1" ht="22.5" customHeight="1">
      <c r="A56" s="61" t="s">
        <v>204</v>
      </c>
      <c r="B56" s="61"/>
      <c r="C56" s="61"/>
      <c r="D56" s="61"/>
      <c r="E56" s="61"/>
      <c r="F56" s="61"/>
      <c r="G56" s="68">
        <v>-26700000</v>
      </c>
      <c r="H56" s="69"/>
      <c r="I56" s="34">
        <v>0</v>
      </c>
      <c r="J56" s="69"/>
      <c r="K56" s="141">
        <v>-252898800</v>
      </c>
      <c r="L56" s="79"/>
      <c r="M56" s="68">
        <v>-110720000</v>
      </c>
    </row>
    <row r="57" spans="1:13" s="34" customFormat="1" ht="22.5" customHeight="1">
      <c r="A57" s="61" t="s">
        <v>259</v>
      </c>
      <c r="B57" s="61"/>
      <c r="C57" s="61"/>
      <c r="D57" s="61"/>
      <c r="E57" s="61"/>
      <c r="F57" s="61"/>
      <c r="G57" s="68">
        <v>0</v>
      </c>
      <c r="H57" s="69"/>
      <c r="I57" s="68">
        <v>-30500000</v>
      </c>
      <c r="J57" s="69"/>
      <c r="K57" s="141">
        <v>0</v>
      </c>
      <c r="L57" s="79"/>
      <c r="M57" s="68">
        <v>0</v>
      </c>
    </row>
    <row r="58" spans="1:13" s="34" customFormat="1" ht="22.5" customHeight="1">
      <c r="A58" s="61" t="s">
        <v>203</v>
      </c>
      <c r="B58" s="61"/>
      <c r="C58" s="61"/>
      <c r="D58" s="61"/>
      <c r="E58" s="61"/>
      <c r="F58" s="61"/>
      <c r="G58" s="68">
        <v>13899294</v>
      </c>
      <c r="H58" s="69"/>
      <c r="I58" s="68">
        <v>0</v>
      </c>
      <c r="J58" s="69"/>
      <c r="K58" s="141">
        <v>8809792</v>
      </c>
      <c r="L58" s="79"/>
      <c r="M58" s="68">
        <v>42451855</v>
      </c>
    </row>
    <row r="59" spans="1:13" s="34" customFormat="1" ht="22.5" customHeight="1">
      <c r="A59" s="61" t="s">
        <v>150</v>
      </c>
      <c r="B59" s="61"/>
      <c r="C59" s="61"/>
      <c r="D59" s="61"/>
      <c r="E59" s="61"/>
      <c r="F59" s="61"/>
      <c r="G59" s="68">
        <v>53866492</v>
      </c>
      <c r="H59" s="69"/>
      <c r="I59" s="68">
        <v>15000000</v>
      </c>
      <c r="J59" s="69"/>
      <c r="K59" s="141">
        <v>61516075</v>
      </c>
      <c r="L59" s="79"/>
      <c r="M59" s="68">
        <v>26706300</v>
      </c>
    </row>
    <row r="60" spans="1:13" s="34" customFormat="1" ht="22.5" customHeight="1">
      <c r="A60" s="61" t="s">
        <v>170</v>
      </c>
      <c r="B60" s="61"/>
      <c r="C60" s="61"/>
      <c r="D60" s="61"/>
      <c r="E60" s="61"/>
      <c r="F60" s="61"/>
      <c r="G60" s="68"/>
      <c r="H60" s="69"/>
      <c r="I60" s="68"/>
      <c r="J60" s="69"/>
      <c r="K60" s="141"/>
      <c r="L60" s="79"/>
      <c r="M60" s="68"/>
    </row>
    <row r="61" spans="1:13" s="34" customFormat="1" ht="22.5" customHeight="1">
      <c r="A61" s="170" t="s">
        <v>185</v>
      </c>
      <c r="B61" s="61"/>
      <c r="C61" s="61"/>
      <c r="D61" s="61"/>
      <c r="E61" s="61"/>
      <c r="F61" s="61"/>
      <c r="G61" s="68">
        <v>2553602</v>
      </c>
      <c r="H61" s="69"/>
      <c r="I61" s="68">
        <v>93497316</v>
      </c>
      <c r="J61" s="69"/>
      <c r="K61" s="141">
        <v>2573510</v>
      </c>
      <c r="L61" s="79"/>
      <c r="M61" s="68">
        <v>93520483</v>
      </c>
    </row>
    <row r="62" spans="1:13" s="34" customFormat="1" ht="22.5" customHeight="1">
      <c r="A62" s="63" t="s">
        <v>177</v>
      </c>
      <c r="B62" s="61"/>
      <c r="C62" s="61"/>
      <c r="D62" s="61"/>
      <c r="E62" s="61"/>
      <c r="F62" s="61"/>
      <c r="G62" s="73">
        <f>SUM(G46:G61)</f>
        <v>-847303463</v>
      </c>
      <c r="H62" s="84"/>
      <c r="I62" s="73">
        <f>SUM(I46:I61)</f>
        <v>-1270221128</v>
      </c>
      <c r="J62" s="84"/>
      <c r="K62" s="142">
        <f>SUM(K46:K61)</f>
        <v>-277090950</v>
      </c>
      <c r="L62" s="97"/>
      <c r="M62" s="73">
        <f>SUM(M46:M61)</f>
        <v>-845818661</v>
      </c>
    </row>
    <row r="63" spans="1:13" s="34" customFormat="1" ht="22.5" customHeight="1">
      <c r="A63" s="63"/>
      <c r="B63" s="61"/>
      <c r="C63" s="61"/>
      <c r="D63" s="61"/>
      <c r="E63" s="61"/>
      <c r="F63" s="61"/>
      <c r="G63" s="41"/>
      <c r="H63" s="84"/>
      <c r="I63" s="41"/>
      <c r="J63" s="84"/>
      <c r="K63" s="139"/>
      <c r="L63" s="97"/>
      <c r="M63" s="41"/>
    </row>
    <row r="64" spans="1:13" s="34" customFormat="1" ht="22.5" customHeight="1">
      <c r="A64" s="63"/>
      <c r="B64" s="61"/>
      <c r="C64" s="61"/>
      <c r="D64" s="61"/>
      <c r="E64" s="61"/>
      <c r="F64" s="61"/>
      <c r="G64" s="41"/>
      <c r="H64" s="84"/>
      <c r="I64" s="41"/>
      <c r="J64" s="84"/>
      <c r="K64" s="139"/>
      <c r="L64" s="97"/>
      <c r="M64" s="41"/>
    </row>
    <row r="65" spans="1:13" s="34" customFormat="1" ht="22.5" customHeight="1">
      <c r="A65" s="63"/>
      <c r="B65" s="61"/>
      <c r="C65" s="61"/>
      <c r="D65" s="61"/>
      <c r="E65" s="61"/>
      <c r="F65" s="61"/>
      <c r="G65" s="41"/>
      <c r="H65" s="84"/>
      <c r="I65" s="41"/>
      <c r="J65" s="84"/>
      <c r="K65" s="139"/>
      <c r="L65" s="97"/>
      <c r="M65" s="41"/>
    </row>
    <row r="66" spans="1:13" s="34" customFormat="1" ht="22.5" customHeight="1">
      <c r="A66" s="63"/>
      <c r="B66" s="61"/>
      <c r="C66" s="61"/>
      <c r="D66" s="61"/>
      <c r="E66" s="61"/>
      <c r="F66" s="61"/>
      <c r="G66" s="41"/>
      <c r="H66" s="84"/>
      <c r="I66" s="41"/>
      <c r="J66" s="84"/>
      <c r="K66" s="139"/>
      <c r="L66" s="97"/>
      <c r="M66" s="41"/>
    </row>
    <row r="67" spans="1:13" s="34" customFormat="1" ht="22.5" customHeight="1">
      <c r="A67" s="63"/>
      <c r="B67" s="61"/>
      <c r="C67" s="61"/>
      <c r="D67" s="61"/>
      <c r="E67" s="61"/>
      <c r="F67" s="61"/>
      <c r="G67" s="41"/>
      <c r="H67" s="84"/>
      <c r="I67" s="41"/>
      <c r="J67" s="84"/>
      <c r="K67" s="139"/>
      <c r="L67" s="97"/>
      <c r="M67" s="41"/>
    </row>
    <row r="68" spans="1:13" s="34" customFormat="1" ht="22.5" customHeight="1">
      <c r="A68" s="61"/>
      <c r="B68" s="61"/>
      <c r="C68" s="61"/>
      <c r="D68" s="61"/>
      <c r="E68" s="61"/>
      <c r="F68" s="61"/>
      <c r="G68" s="68"/>
      <c r="H68" s="69"/>
      <c r="I68" s="68"/>
      <c r="J68" s="69"/>
      <c r="K68" s="141"/>
      <c r="L68" s="79"/>
      <c r="M68" s="68"/>
    </row>
    <row r="69" spans="1:13" s="34" customFormat="1" ht="22.5" customHeight="1">
      <c r="A69" s="65" t="s">
        <v>50</v>
      </c>
      <c r="B69" s="65"/>
      <c r="C69" s="65"/>
      <c r="D69" s="65"/>
      <c r="E69" s="65"/>
      <c r="F69" s="65"/>
      <c r="G69" s="65"/>
      <c r="H69" s="65"/>
      <c r="I69" s="65"/>
      <c r="J69" s="65"/>
      <c r="K69" s="121"/>
      <c r="L69" s="65"/>
      <c r="M69" s="65"/>
    </row>
    <row r="70" spans="1:13" s="34" customFormat="1" ht="22.5" customHeight="1">
      <c r="A70" s="65" t="s">
        <v>214</v>
      </c>
      <c r="B70" s="65"/>
      <c r="C70" s="65"/>
      <c r="D70" s="65"/>
      <c r="E70" s="65"/>
      <c r="F70" s="65"/>
      <c r="G70" s="65"/>
      <c r="H70" s="65"/>
      <c r="I70" s="65"/>
      <c r="J70" s="65"/>
      <c r="K70" s="121"/>
      <c r="L70" s="65"/>
      <c r="M70" s="65"/>
    </row>
    <row r="71" spans="1:13" s="34" customFormat="1" ht="22.5" customHeight="1">
      <c r="A71" s="42"/>
      <c r="B71" s="42"/>
      <c r="C71" s="42"/>
      <c r="D71" s="42"/>
      <c r="E71" s="42"/>
      <c r="F71" s="42"/>
      <c r="G71" s="107"/>
      <c r="H71" s="107"/>
      <c r="I71" s="107"/>
      <c r="J71" s="107"/>
      <c r="K71" s="173"/>
      <c r="L71" s="107"/>
      <c r="M71" s="107"/>
    </row>
    <row r="72" spans="1:13" s="34" customFormat="1" ht="22.5" customHeight="1">
      <c r="A72" s="56"/>
      <c r="B72" s="45"/>
      <c r="C72" s="45"/>
      <c r="D72" s="45"/>
      <c r="E72" s="45"/>
      <c r="F72" s="45"/>
      <c r="G72" s="342" t="s">
        <v>14</v>
      </c>
      <c r="H72" s="342"/>
      <c r="I72" s="342"/>
      <c r="J72" s="107"/>
      <c r="K72" s="342" t="s">
        <v>15</v>
      </c>
      <c r="L72" s="342"/>
      <c r="M72" s="342"/>
    </row>
    <row r="73" spans="1:13" s="34" customFormat="1" ht="22.5" customHeight="1">
      <c r="A73" s="56"/>
      <c r="B73" s="45"/>
      <c r="C73" s="45"/>
      <c r="D73" s="45"/>
      <c r="E73" s="45"/>
      <c r="F73" s="45"/>
      <c r="G73" s="343" t="s">
        <v>206</v>
      </c>
      <c r="H73" s="343"/>
      <c r="I73" s="343"/>
      <c r="J73" s="18"/>
      <c r="K73" s="343" t="s">
        <v>206</v>
      </c>
      <c r="L73" s="343"/>
      <c r="M73" s="343"/>
    </row>
    <row r="74" spans="1:13" s="34" customFormat="1" ht="22.5" customHeight="1">
      <c r="A74" s="46"/>
      <c r="B74" s="46"/>
      <c r="C74" s="46"/>
      <c r="D74" s="46"/>
      <c r="E74" s="46"/>
      <c r="F74" s="335" t="s">
        <v>1</v>
      </c>
      <c r="G74" s="24">
        <v>2559</v>
      </c>
      <c r="H74" s="36"/>
      <c r="I74" s="24">
        <v>2558</v>
      </c>
      <c r="J74" s="36"/>
      <c r="K74" s="24">
        <v>2559</v>
      </c>
      <c r="L74" s="36"/>
      <c r="M74" s="24">
        <v>2558</v>
      </c>
    </row>
    <row r="75" spans="1:13" s="34" customFormat="1" ht="22.5" customHeight="1">
      <c r="A75" s="46"/>
      <c r="B75" s="46"/>
      <c r="C75" s="46"/>
      <c r="D75" s="46"/>
      <c r="E75" s="46"/>
      <c r="F75" s="335"/>
      <c r="G75" s="24"/>
      <c r="H75" s="36"/>
      <c r="I75" s="24" t="s">
        <v>90</v>
      </c>
      <c r="J75" s="36"/>
      <c r="K75" s="24"/>
      <c r="L75" s="36"/>
      <c r="M75" s="24" t="s">
        <v>90</v>
      </c>
    </row>
    <row r="76" spans="1:13" s="34" customFormat="1" ht="22.5" customHeight="1">
      <c r="A76" s="46"/>
      <c r="B76" s="46"/>
      <c r="C76" s="46"/>
      <c r="D76" s="46"/>
      <c r="E76" s="46"/>
      <c r="F76" s="46"/>
      <c r="G76" s="344" t="s">
        <v>226</v>
      </c>
      <c r="H76" s="344"/>
      <c r="I76" s="344"/>
      <c r="J76" s="344"/>
      <c r="K76" s="344"/>
      <c r="L76" s="344"/>
      <c r="M76" s="344"/>
    </row>
    <row r="77" spans="1:13" s="34" customFormat="1" ht="22.5" customHeight="1">
      <c r="A77" s="59" t="s">
        <v>57</v>
      </c>
      <c r="B77" s="61"/>
      <c r="C77" s="61"/>
      <c r="D77" s="61"/>
      <c r="E77" s="61"/>
      <c r="F77" s="61"/>
      <c r="G77" s="68"/>
      <c r="H77" s="69"/>
      <c r="I77" s="68"/>
      <c r="J77" s="69"/>
      <c r="K77" s="141"/>
      <c r="L77" s="79"/>
      <c r="M77" s="68"/>
    </row>
    <row r="78" spans="1:13" s="34" customFormat="1" ht="22.5" customHeight="1">
      <c r="A78" s="61" t="s">
        <v>146</v>
      </c>
      <c r="B78" s="61"/>
      <c r="C78" s="61"/>
      <c r="D78" s="61"/>
      <c r="E78" s="61"/>
      <c r="F78" s="61"/>
      <c r="G78" s="68">
        <v>-46782386</v>
      </c>
      <c r="H78" s="69"/>
      <c r="I78" s="68">
        <v>-46028098</v>
      </c>
      <c r="J78" s="69"/>
      <c r="K78" s="141">
        <v>-27593561</v>
      </c>
      <c r="L78" s="79"/>
      <c r="M78" s="68">
        <v>-22918347</v>
      </c>
    </row>
    <row r="79" spans="1:13" s="1" customFormat="1" ht="22.5" customHeight="1">
      <c r="A79" s="61" t="s">
        <v>152</v>
      </c>
      <c r="B79" s="61"/>
      <c r="C79" s="61"/>
      <c r="D79" s="61"/>
      <c r="E79" s="61"/>
      <c r="F79" s="61"/>
      <c r="G79" s="68">
        <v>0</v>
      </c>
      <c r="H79" s="69"/>
      <c r="I79" s="68">
        <v>250000000</v>
      </c>
      <c r="J79" s="69"/>
      <c r="K79" s="141">
        <v>0</v>
      </c>
      <c r="L79" s="79"/>
      <c r="M79" s="68">
        <v>250000000</v>
      </c>
    </row>
    <row r="80" spans="1:13" s="1" customFormat="1" ht="22.5" customHeight="1">
      <c r="A80" s="61" t="s">
        <v>63</v>
      </c>
      <c r="B80" s="61"/>
      <c r="C80" s="61"/>
      <c r="D80" s="61"/>
      <c r="E80" s="61"/>
      <c r="F80" s="61"/>
      <c r="G80" s="68">
        <v>0</v>
      </c>
      <c r="H80" s="69"/>
      <c r="I80" s="68">
        <v>-500000000</v>
      </c>
      <c r="J80" s="69"/>
      <c r="K80" s="141">
        <v>0</v>
      </c>
      <c r="L80" s="79"/>
      <c r="M80" s="68">
        <v>-500000000</v>
      </c>
    </row>
    <row r="81" spans="1:13" s="13" customFormat="1" ht="22.5" customHeight="1">
      <c r="A81" s="61" t="s">
        <v>62</v>
      </c>
      <c r="B81" s="61"/>
      <c r="C81" s="61"/>
      <c r="D81" s="61"/>
      <c r="E81" s="61"/>
      <c r="F81" s="61"/>
      <c r="G81" s="68">
        <v>463310000</v>
      </c>
      <c r="H81" s="69"/>
      <c r="I81" s="68">
        <v>363098605</v>
      </c>
      <c r="J81" s="69"/>
      <c r="K81" s="141">
        <v>463310000</v>
      </c>
      <c r="L81" s="79"/>
      <c r="M81" s="68">
        <v>363098605</v>
      </c>
    </row>
    <row r="82" spans="1:13" s="13" customFormat="1" ht="22.5" customHeight="1">
      <c r="A82" s="61" t="s">
        <v>66</v>
      </c>
      <c r="B82" s="61"/>
      <c r="C82" s="61"/>
      <c r="D82" s="61"/>
      <c r="E82" s="61"/>
      <c r="F82" s="61"/>
      <c r="G82" s="68">
        <v>-359401000</v>
      </c>
      <c r="H82" s="69"/>
      <c r="I82" s="68">
        <v>-337333605</v>
      </c>
      <c r="J82" s="69"/>
      <c r="K82" s="141">
        <v>-348170000</v>
      </c>
      <c r="L82" s="79"/>
      <c r="M82" s="68">
        <v>-337333605</v>
      </c>
    </row>
    <row r="83" spans="1:13" s="13" customFormat="1" ht="22.5" customHeight="1">
      <c r="A83" s="61" t="s">
        <v>58</v>
      </c>
      <c r="B83" s="61"/>
      <c r="C83" s="61"/>
      <c r="D83" s="61"/>
      <c r="E83" s="61"/>
      <c r="F83" s="61"/>
      <c r="G83" s="68">
        <v>-36530233</v>
      </c>
      <c r="H83" s="69"/>
      <c r="I83" s="68">
        <v>-17028700</v>
      </c>
      <c r="J83" s="69"/>
      <c r="K83" s="141">
        <v>-26787697</v>
      </c>
      <c r="L83" s="79"/>
      <c r="M83" s="68">
        <v>-8460752</v>
      </c>
    </row>
    <row r="84" spans="1:13" s="2" customFormat="1" ht="22.5" customHeight="1">
      <c r="A84" s="61" t="s">
        <v>104</v>
      </c>
      <c r="B84" s="61"/>
      <c r="C84" s="61"/>
      <c r="D84" s="61"/>
      <c r="E84" s="61"/>
      <c r="F84" s="61"/>
      <c r="G84" s="68">
        <v>-62588285</v>
      </c>
      <c r="H84" s="69"/>
      <c r="I84" s="68">
        <v>-92517066</v>
      </c>
      <c r="J84" s="69"/>
      <c r="K84" s="141">
        <v>-62588285</v>
      </c>
      <c r="L84" s="79"/>
      <c r="M84" s="68">
        <v>-92517066</v>
      </c>
    </row>
    <row r="85" spans="1:13" s="34" customFormat="1" ht="22.5" customHeight="1">
      <c r="A85" s="61" t="s">
        <v>105</v>
      </c>
      <c r="B85" s="61"/>
      <c r="C85" s="61"/>
      <c r="D85" s="61"/>
      <c r="E85" s="61"/>
      <c r="F85" s="61"/>
      <c r="G85" s="68">
        <v>-14059633</v>
      </c>
      <c r="H85" s="69"/>
      <c r="I85" s="68">
        <v>-6950680</v>
      </c>
      <c r="J85" s="69"/>
      <c r="K85" s="141">
        <v>0</v>
      </c>
      <c r="L85" s="79"/>
      <c r="M85" s="68">
        <v>0</v>
      </c>
    </row>
    <row r="86" spans="1:13" s="34" customFormat="1" ht="22.5" customHeight="1">
      <c r="A86" s="61" t="s">
        <v>64</v>
      </c>
      <c r="B86" s="61"/>
      <c r="C86" s="61"/>
      <c r="D86" s="61"/>
      <c r="E86" s="61"/>
      <c r="F86" s="61"/>
      <c r="G86" s="68">
        <v>0</v>
      </c>
      <c r="H86" s="69"/>
      <c r="I86" s="68">
        <v>1072860069</v>
      </c>
      <c r="J86" s="69"/>
      <c r="K86" s="141">
        <v>0</v>
      </c>
      <c r="L86" s="79"/>
      <c r="M86" s="68">
        <v>1072860069</v>
      </c>
    </row>
    <row r="87" spans="1:13" s="34" customFormat="1" ht="22.5" customHeight="1">
      <c r="A87" s="63" t="s">
        <v>268</v>
      </c>
      <c r="B87" s="61"/>
      <c r="C87" s="61"/>
      <c r="D87" s="61"/>
      <c r="E87" s="61"/>
      <c r="F87" s="61"/>
      <c r="G87" s="73">
        <f>SUM(G78:G86)</f>
        <v>-56051537</v>
      </c>
      <c r="H87" s="84"/>
      <c r="I87" s="73">
        <f>SUM(I78:I86)</f>
        <v>686100525</v>
      </c>
      <c r="J87" s="84"/>
      <c r="K87" s="142">
        <f>SUM(K78:K86)</f>
        <v>-1829543</v>
      </c>
      <c r="L87" s="97"/>
      <c r="M87" s="73">
        <f>SUM(M78:M86)</f>
        <v>724728904</v>
      </c>
    </row>
    <row r="88" spans="1:13" s="34" customFormat="1" ht="22.5" customHeight="1">
      <c r="A88" s="63"/>
      <c r="B88" s="61"/>
      <c r="C88" s="61"/>
      <c r="D88" s="61"/>
      <c r="E88" s="61"/>
      <c r="F88" s="61"/>
      <c r="G88" s="68"/>
      <c r="H88" s="69"/>
      <c r="I88" s="68"/>
      <c r="J88" s="69"/>
      <c r="K88" s="141"/>
      <c r="L88" s="79"/>
      <c r="M88" s="68"/>
    </row>
    <row r="89" spans="1:13" s="34" customFormat="1" ht="22.5" customHeight="1">
      <c r="A89" s="63" t="s">
        <v>186</v>
      </c>
      <c r="B89" s="61"/>
      <c r="C89" s="61"/>
      <c r="D89" s="61"/>
      <c r="E89" s="61"/>
      <c r="F89" s="61"/>
      <c r="G89" s="41">
        <f>G34+G62+G87</f>
        <v>-41310359</v>
      </c>
      <c r="H89" s="84"/>
      <c r="I89" s="41">
        <f>I34+I62+I87</f>
        <v>115854940</v>
      </c>
      <c r="J89" s="84"/>
      <c r="K89" s="41">
        <f>K34+K62+K87</f>
        <v>-19578248</v>
      </c>
      <c r="L89" s="97"/>
      <c r="M89" s="41">
        <f>M34+M62+M87</f>
        <v>186526949</v>
      </c>
    </row>
    <row r="90" spans="1:13" s="34" customFormat="1" ht="22.5" customHeight="1">
      <c r="A90" s="61" t="s">
        <v>151</v>
      </c>
      <c r="B90" s="61"/>
      <c r="C90" s="61"/>
      <c r="D90" s="61"/>
      <c r="E90" s="61"/>
      <c r="F90" s="61"/>
      <c r="G90" s="68">
        <v>876258282</v>
      </c>
      <c r="H90" s="69"/>
      <c r="I90" s="68">
        <v>760403342</v>
      </c>
      <c r="J90" s="69"/>
      <c r="K90" s="141">
        <v>575733868</v>
      </c>
      <c r="L90" s="79"/>
      <c r="M90" s="68">
        <v>389206919</v>
      </c>
    </row>
    <row r="91" spans="1:13" s="34" customFormat="1" ht="22.5" customHeight="1" thickBot="1">
      <c r="A91" s="63" t="s">
        <v>215</v>
      </c>
      <c r="B91" s="61"/>
      <c r="C91" s="61"/>
      <c r="D91" s="61"/>
      <c r="E91" s="61"/>
      <c r="F91" s="335" t="s">
        <v>263</v>
      </c>
      <c r="G91" s="103">
        <f>SUM(G89:G90)</f>
        <v>834947923</v>
      </c>
      <c r="H91" s="84"/>
      <c r="I91" s="103">
        <f>SUM(I89:I90)</f>
        <v>876258282</v>
      </c>
      <c r="J91" s="84"/>
      <c r="K91" s="174">
        <f>SUM(K89:K90)</f>
        <v>556155620</v>
      </c>
      <c r="L91" s="97"/>
      <c r="M91" s="103">
        <f>SUM(M89:M90)</f>
        <v>575733868</v>
      </c>
    </row>
    <row r="92" spans="1:13" s="34" customFormat="1" ht="22.5" customHeight="1" thickTop="1">
      <c r="A92" s="63"/>
      <c r="B92" s="61"/>
      <c r="C92" s="61"/>
      <c r="D92" s="61"/>
      <c r="E92" s="61"/>
      <c r="F92" s="61"/>
      <c r="G92" s="41"/>
      <c r="H92" s="84"/>
      <c r="I92" s="41"/>
      <c r="J92" s="84"/>
      <c r="K92" s="139"/>
      <c r="L92" s="97"/>
      <c r="M92" s="41"/>
    </row>
    <row r="93" spans="1:13" s="34" customFormat="1" ht="22.5" customHeight="1">
      <c r="A93" s="162" t="s">
        <v>153</v>
      </c>
      <c r="B93" s="159"/>
      <c r="C93" s="159"/>
      <c r="D93" s="159"/>
      <c r="E93" s="160"/>
      <c r="F93" s="61"/>
      <c r="G93" s="41"/>
      <c r="H93" s="84"/>
      <c r="I93" s="41"/>
      <c r="J93" s="84"/>
      <c r="K93" s="139"/>
      <c r="L93" s="97"/>
      <c r="M93" s="41"/>
    </row>
    <row r="94" spans="1:13" s="34" customFormat="1" ht="22.5" customHeight="1">
      <c r="A94" s="163" t="s">
        <v>154</v>
      </c>
      <c r="B94" s="159"/>
      <c r="C94" s="159"/>
      <c r="D94" s="159"/>
      <c r="E94" s="160"/>
      <c r="F94" s="61"/>
      <c r="G94" s="68"/>
      <c r="H94" s="69"/>
      <c r="I94" s="68"/>
      <c r="J94" s="69"/>
      <c r="K94" s="141"/>
      <c r="L94" s="79"/>
      <c r="M94" s="68"/>
    </row>
    <row r="95" spans="1:13" s="34" customFormat="1" ht="22.5" customHeight="1">
      <c r="A95" s="164" t="s">
        <v>264</v>
      </c>
      <c r="B95" s="161"/>
      <c r="C95" s="161"/>
      <c r="D95" s="161"/>
      <c r="E95" s="160"/>
      <c r="F95" s="49"/>
    </row>
    <row r="96" spans="1:13" s="34" customFormat="1" ht="22.5" customHeight="1">
      <c r="A96" s="336" t="s">
        <v>265</v>
      </c>
      <c r="B96" s="49"/>
      <c r="C96" s="49"/>
      <c r="D96" s="49"/>
      <c r="E96" s="49"/>
      <c r="F96" s="49"/>
      <c r="G96" s="110"/>
      <c r="H96" s="110"/>
      <c r="I96" s="110"/>
      <c r="J96" s="110"/>
      <c r="K96" s="175"/>
      <c r="M96" s="3"/>
    </row>
    <row r="97" spans="1:14" s="34" customFormat="1" ht="22.5" customHeight="1">
      <c r="A97" s="336" t="s">
        <v>269</v>
      </c>
      <c r="B97" s="49"/>
      <c r="C97" s="49"/>
      <c r="D97" s="49"/>
      <c r="E97" s="49"/>
      <c r="F97" s="49"/>
      <c r="G97" s="14">
        <v>1149411368</v>
      </c>
      <c r="H97" s="110"/>
      <c r="I97" s="14">
        <v>1541575948</v>
      </c>
      <c r="J97" s="110"/>
      <c r="K97" s="150">
        <v>1618918</v>
      </c>
      <c r="M97" s="14">
        <v>15008877</v>
      </c>
    </row>
    <row r="98" spans="1:14" s="34" customFormat="1" ht="22.5" customHeight="1">
      <c r="A98" s="49"/>
      <c r="B98" s="49"/>
      <c r="C98" s="49"/>
      <c r="D98" s="49"/>
      <c r="E98" s="49"/>
      <c r="F98" s="49"/>
      <c r="G98" s="110"/>
      <c r="H98" s="110"/>
      <c r="I98" s="110"/>
      <c r="J98" s="110"/>
      <c r="K98" s="175"/>
      <c r="M98" s="3"/>
    </row>
    <row r="99" spans="1:14" s="34" customFormat="1" ht="22.5" customHeight="1">
      <c r="A99" s="49"/>
      <c r="B99" s="49"/>
      <c r="C99" s="49"/>
      <c r="D99" s="49"/>
      <c r="E99" s="49"/>
      <c r="F99" s="49"/>
    </row>
    <row r="100" spans="1:14" s="34" customFormat="1" ht="22.5" customHeight="1">
      <c r="A100" s="49"/>
      <c r="B100" s="49"/>
      <c r="C100" s="49"/>
      <c r="D100" s="49"/>
      <c r="E100" s="49"/>
      <c r="F100" s="49"/>
      <c r="G100" s="110">
        <f>G91-'SPE(CONSO)'!F10</f>
        <v>0</v>
      </c>
      <c r="H100" s="110"/>
      <c r="I100" s="110">
        <f>I91-'SPE(CONSO)'!H10</f>
        <v>0</v>
      </c>
      <c r="J100" s="110"/>
      <c r="K100" s="175">
        <f>K91-'SPE (Separate)'!F10</f>
        <v>0</v>
      </c>
      <c r="M100" s="3">
        <f>M91-'SPE (Separate)'!H10</f>
        <v>0</v>
      </c>
    </row>
    <row r="101" spans="1:14" s="34" customFormat="1" ht="22.5" customHeight="1">
      <c r="A101" s="49"/>
      <c r="B101" s="49"/>
      <c r="C101" s="49"/>
      <c r="D101" s="49"/>
      <c r="E101" s="49"/>
      <c r="F101" s="49"/>
      <c r="G101" s="110"/>
      <c r="H101" s="110"/>
      <c r="I101" s="110"/>
      <c r="J101" s="110"/>
      <c r="K101" s="175"/>
      <c r="M101" s="3"/>
    </row>
    <row r="102" spans="1:14" s="34" customFormat="1" ht="22.5" customHeight="1">
      <c r="A102" s="49"/>
      <c r="B102" s="49"/>
      <c r="C102" s="49"/>
      <c r="D102" s="49"/>
      <c r="E102" s="49"/>
      <c r="F102" s="49"/>
      <c r="G102" s="110"/>
      <c r="H102" s="110"/>
      <c r="I102" s="110"/>
      <c r="J102" s="110"/>
      <c r="K102" s="175"/>
      <c r="M102" s="3"/>
    </row>
    <row r="103" spans="1:14" s="34" customFormat="1" ht="22.5" customHeight="1">
      <c r="A103" s="49"/>
      <c r="B103" s="49"/>
      <c r="C103" s="49"/>
      <c r="D103" s="49"/>
      <c r="E103" s="49"/>
      <c r="F103" s="49"/>
      <c r="G103" s="110"/>
      <c r="H103" s="110"/>
      <c r="I103" s="110"/>
      <c r="J103" s="110"/>
      <c r="K103" s="175"/>
      <c r="M103" s="3"/>
    </row>
    <row r="104" spans="1:14" s="34" customFormat="1" ht="22.5" customHeight="1">
      <c r="A104" s="49"/>
      <c r="B104" s="49"/>
      <c r="C104" s="49"/>
      <c r="D104" s="49"/>
      <c r="E104" s="49"/>
      <c r="F104" s="49"/>
      <c r="G104" s="110"/>
      <c r="H104" s="110"/>
      <c r="I104" s="110"/>
      <c r="J104" s="110"/>
      <c r="K104" s="175"/>
      <c r="M104" s="3"/>
      <c r="N104" s="13"/>
    </row>
    <row r="105" spans="1:14" s="34" customFormat="1" ht="22.5" customHeight="1">
      <c r="A105" s="49"/>
      <c r="B105" s="49"/>
      <c r="C105" s="49"/>
      <c r="D105" s="49"/>
      <c r="E105" s="49"/>
      <c r="F105" s="49"/>
      <c r="G105" s="110"/>
      <c r="H105" s="110"/>
      <c r="I105" s="110"/>
      <c r="J105" s="110"/>
      <c r="K105" s="175"/>
      <c r="M105" s="3"/>
    </row>
    <row r="106" spans="1:14" s="34" customFormat="1" ht="22.5" customHeight="1">
      <c r="A106" s="49"/>
      <c r="B106" s="49"/>
      <c r="C106" s="49"/>
      <c r="D106" s="49"/>
      <c r="E106" s="49"/>
      <c r="F106" s="49"/>
      <c r="G106" s="110"/>
      <c r="H106" s="110"/>
      <c r="I106" s="110"/>
      <c r="J106" s="110"/>
      <c r="K106" s="175"/>
      <c r="M106" s="3"/>
    </row>
    <row r="107" spans="1:14" s="34" customFormat="1" ht="22.5" customHeight="1">
      <c r="A107" s="49"/>
      <c r="B107" s="49"/>
      <c r="C107" s="49"/>
      <c r="D107" s="49"/>
      <c r="E107" s="49"/>
      <c r="F107" s="49"/>
      <c r="G107" s="110"/>
      <c r="H107" s="110"/>
      <c r="I107" s="110"/>
      <c r="J107" s="110"/>
      <c r="K107" s="175"/>
      <c r="M107" s="3"/>
    </row>
    <row r="108" spans="1:14" s="34" customFormat="1" ht="22.5" customHeight="1">
      <c r="A108" s="49"/>
      <c r="B108" s="49"/>
      <c r="C108" s="49"/>
      <c r="D108" s="49"/>
      <c r="E108" s="49"/>
      <c r="F108" s="49"/>
      <c r="G108" s="110"/>
      <c r="H108" s="110"/>
      <c r="I108" s="110"/>
      <c r="J108" s="110"/>
      <c r="K108" s="175"/>
      <c r="M108" s="3"/>
    </row>
    <row r="109" spans="1:14" s="34" customFormat="1" ht="22.5" customHeight="1">
      <c r="A109" s="49"/>
      <c r="B109" s="49"/>
      <c r="C109" s="49"/>
      <c r="D109" s="49"/>
      <c r="E109" s="49"/>
      <c r="F109" s="49"/>
      <c r="G109" s="110"/>
      <c r="H109" s="110"/>
      <c r="I109" s="110"/>
      <c r="J109" s="110"/>
      <c r="K109" s="175"/>
      <c r="M109" s="3"/>
    </row>
  </sheetData>
  <mergeCells count="15">
    <mergeCell ref="G76:M76"/>
    <mergeCell ref="G44:M44"/>
    <mergeCell ref="G72:I72"/>
    <mergeCell ref="K72:M72"/>
    <mergeCell ref="G73:I73"/>
    <mergeCell ref="K73:M73"/>
    <mergeCell ref="K40:M40"/>
    <mergeCell ref="G41:I41"/>
    <mergeCell ref="K41:M41"/>
    <mergeCell ref="G40:I40"/>
    <mergeCell ref="G3:I3"/>
    <mergeCell ref="K3:M3"/>
    <mergeCell ref="G4:I4"/>
    <mergeCell ref="K4:M4"/>
    <mergeCell ref="G7:M7"/>
  </mergeCells>
  <phoneticPr fontId="63" type="noConversion"/>
  <printOptions horizontalCentered="1"/>
  <pageMargins left="0.7" right="0.7" top="0.48" bottom="0.5" header="0.5" footer="0.5"/>
  <pageSetup paperSize="9" scale="75" firstPageNumber="1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2" man="1"/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SPE(CONSO)</vt:lpstr>
      <vt:lpstr>SPE (Separate)</vt:lpstr>
      <vt:lpstr>SCI</vt:lpstr>
      <vt:lpstr>SCE (Conso)</vt:lpstr>
      <vt:lpstr>SCE (Separate)</vt:lpstr>
      <vt:lpstr>SCF</vt:lpstr>
      <vt:lpstr>'SCE (Conso)'!Print_Area</vt:lpstr>
      <vt:lpstr>'SCE (Separate)'!Print_Area</vt:lpstr>
      <vt:lpstr>SCF!Print_Area</vt:lpstr>
      <vt:lpstr>SCI!Print_Area</vt:lpstr>
      <vt:lpstr>SFP!Print_Area</vt:lpstr>
      <vt:lpstr>'SPE (Separate)'!Print_Area</vt:lpstr>
      <vt:lpstr>'SPE(CONSO)'!Print_Area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Korranin, Tanaananmongkon</cp:lastModifiedBy>
  <cp:lastPrinted>2017-02-22T17:45:14Z</cp:lastPrinted>
  <dcterms:created xsi:type="dcterms:W3CDTF">2009-05-01T22:35:11Z</dcterms:created>
  <dcterms:modified xsi:type="dcterms:W3CDTF">2017-02-22T17:45:24Z</dcterms:modified>
</cp:coreProperties>
</file>