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10260" windowHeight="8070" firstSheet="1" activeTab="3"/>
  </bookViews>
  <sheets>
    <sheet name="0000" sheetId="4" state="veryHidden" r:id="rId1"/>
    <sheet name="SFP" sheetId="1" r:id="rId2"/>
    <sheet name="SCI" sheetId="7" r:id="rId3"/>
    <sheet name="SCE" sheetId="5" r:id="rId4"/>
    <sheet name="กระแสเงินสด" sheetId="8" state="hidden" r:id="rId5"/>
    <sheet name="กระแสเงินสด (2)" sheetId="9" state="hidden" r:id="rId6"/>
    <sheet name="SCF" sheetId="10" r:id="rId7"/>
  </sheets>
  <definedNames>
    <definedName name="_xlnm.Print_Area" localSheetId="3">SCE!$A$1:$Q$41</definedName>
    <definedName name="_xlnm.Print_Area" localSheetId="6">SCF!$A$1:$I$76</definedName>
    <definedName name="_xlnm.Print_Area" localSheetId="2">SCI!$A$1:$K$38</definedName>
    <definedName name="_xlnm.Print_Area" localSheetId="1">SFP!$A$1:$K$120</definedName>
    <definedName name="_xlnm.Print_Area" localSheetId="4">กระแสเงินสด!$A$1:$M$79</definedName>
    <definedName name="_xlnm.Print_Area" localSheetId="5">'กระแสเงินสด (2)'!$A$1:$M$79</definedName>
  </definedNames>
  <calcPr calcId="125725"/>
</workbook>
</file>

<file path=xl/calcChain.xml><?xml version="1.0" encoding="utf-8"?>
<calcChain xmlns="http://schemas.openxmlformats.org/spreadsheetml/2006/main">
  <c r="I25" i="7"/>
  <c r="O15" i="5" s="1"/>
  <c r="Q15" s="1"/>
  <c r="Q13"/>
  <c r="C38" i="7"/>
  <c r="K5"/>
  <c r="Q5" i="5" s="1"/>
  <c r="C81" i="1"/>
  <c r="G21" i="10"/>
  <c r="I10" i="7"/>
  <c r="I12" s="1"/>
  <c r="I59" i="1"/>
  <c r="K59"/>
  <c r="I24"/>
  <c r="Q10" i="5"/>
  <c r="A67" i="10"/>
  <c r="K12" i="5"/>
  <c r="K16" s="1"/>
  <c r="Q11"/>
  <c r="G57" i="10"/>
  <c r="I15" i="7"/>
  <c r="K15"/>
  <c r="K10"/>
  <c r="K12" s="1"/>
  <c r="K64" i="1"/>
  <c r="K33"/>
  <c r="K24"/>
  <c r="K53"/>
  <c r="K88" s="1"/>
  <c r="I57" i="10"/>
  <c r="I62"/>
  <c r="G62"/>
  <c r="H46"/>
  <c r="I46"/>
  <c r="G46"/>
  <c r="A3"/>
  <c r="A43" s="1"/>
  <c r="C82" i="1"/>
  <c r="C120" s="1"/>
  <c r="I12" i="5"/>
  <c r="I16" s="1"/>
  <c r="M12"/>
  <c r="K101" i="1" s="1"/>
  <c r="L122"/>
  <c r="C76" i="10"/>
  <c r="C75"/>
  <c r="A41"/>
  <c r="C40"/>
  <c r="C39"/>
  <c r="A1"/>
  <c r="M48" i="9"/>
  <c r="M46"/>
  <c r="M50" s="1"/>
  <c r="M47"/>
  <c r="M27"/>
  <c r="M12"/>
  <c r="M23"/>
  <c r="K27"/>
  <c r="C79"/>
  <c r="C78"/>
  <c r="K65"/>
  <c r="M60"/>
  <c r="K57"/>
  <c r="K60"/>
  <c r="K50"/>
  <c r="A38"/>
  <c r="C37"/>
  <c r="C36"/>
  <c r="M6"/>
  <c r="M43" s="1"/>
  <c r="K6"/>
  <c r="K43" s="1"/>
  <c r="M5"/>
  <c r="A3"/>
  <c r="A40" s="1"/>
  <c r="A1"/>
  <c r="K27" i="8"/>
  <c r="K57"/>
  <c r="K60"/>
  <c r="K65"/>
  <c r="M60"/>
  <c r="M5"/>
  <c r="M6"/>
  <c r="M43" s="1"/>
  <c r="K50"/>
  <c r="K6"/>
  <c r="K43" s="1"/>
  <c r="A1"/>
  <c r="A3"/>
  <c r="A40" s="1"/>
  <c r="C36"/>
  <c r="C37"/>
  <c r="A38"/>
  <c r="M50"/>
  <c r="C78"/>
  <c r="C79"/>
  <c r="A1" i="5"/>
  <c r="C40"/>
  <c r="C41"/>
  <c r="A1" i="7"/>
  <c r="C37"/>
  <c r="I33" i="1"/>
  <c r="A48"/>
  <c r="A83" s="1"/>
  <c r="A84"/>
  <c r="A50"/>
  <c r="A85" s="1"/>
  <c r="I53"/>
  <c r="I88" s="1"/>
  <c r="I64"/>
  <c r="C119"/>
  <c r="Q12" i="5" l="1"/>
  <c r="M16"/>
  <c r="G30" i="10"/>
  <c r="G33" s="1"/>
  <c r="G63" s="1"/>
  <c r="G65" s="1"/>
  <c r="I65" i="1"/>
  <c r="K65"/>
  <c r="I16" i="7"/>
  <c r="I18" s="1"/>
  <c r="I20" s="1"/>
  <c r="K34" i="1"/>
  <c r="I34"/>
  <c r="K16" i="7"/>
  <c r="K18" s="1"/>
  <c r="M8" i="8" s="1"/>
  <c r="M21" s="1"/>
  <c r="M28" s="1"/>
  <c r="M31" s="1"/>
  <c r="M61" s="1"/>
  <c r="M63" s="1"/>
  <c r="I26" i="7" l="1"/>
  <c r="O14" i="5"/>
  <c r="K8" i="8"/>
  <c r="K21" s="1"/>
  <c r="K28" s="1"/>
  <c r="K31" s="1"/>
  <c r="K61" s="1"/>
  <c r="K63" s="1"/>
  <c r="K66" s="1"/>
  <c r="K8" i="9"/>
  <c r="K21" s="1"/>
  <c r="K28" s="1"/>
  <c r="K31" s="1"/>
  <c r="K61" s="1"/>
  <c r="K63" s="1"/>
  <c r="K66" s="1"/>
  <c r="M8"/>
  <c r="M21" s="1"/>
  <c r="M28" s="1"/>
  <c r="M31" s="1"/>
  <c r="M61" s="1"/>
  <c r="M63" s="1"/>
  <c r="M66" s="1"/>
  <c r="K20" i="7"/>
  <c r="K26" s="1"/>
  <c r="I9" i="10"/>
  <c r="I21" s="1"/>
  <c r="Q14" i="5" l="1"/>
  <c r="Q16" s="1"/>
  <c r="I30" i="10"/>
  <c r="I33" s="1"/>
  <c r="I63" s="1"/>
  <c r="I65" s="1"/>
  <c r="O12" i="5"/>
  <c r="O16" s="1"/>
  <c r="I102" i="1" l="1"/>
  <c r="I103" s="1"/>
  <c r="I104" s="1"/>
  <c r="M104" s="1"/>
  <c r="K102"/>
  <c r="K103" l="1"/>
  <c r="K104" s="1"/>
  <c r="O104" s="1"/>
</calcChain>
</file>

<file path=xl/sharedStrings.xml><?xml version="1.0" encoding="utf-8"?>
<sst xmlns="http://schemas.openxmlformats.org/spreadsheetml/2006/main" count="276" uniqueCount="191">
  <si>
    <t>หมายเหตุประกอบงบการเงินเป็นส่วนหนึ่งของงบการเงินนี้</t>
  </si>
  <si>
    <t>งบกระแสเงินสด</t>
  </si>
  <si>
    <t>(หน่วย: บาท)</t>
  </si>
  <si>
    <t>งบกระแสเงินสด (ต่อ)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</si>
  <si>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</si>
  <si>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</si>
  <si>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</si>
  <si>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เงินสดสุทธิได้มา (ใช้ไป) จากกิจกรรมลงทุน</t>
  </si>
  <si>
    <t>เงินสดสุทธิได้มา (ใช้ไป) จากกิจกรรมจัดหาเงิน</t>
  </si>
  <si>
    <t>เงินสดสุทธิได้มา (ใช้ไป) จากกิจกรรมดำเนินงาน</t>
  </si>
  <si>
    <t>กระแสเงินสดจากกิจกรรมดำเนินงาน</t>
  </si>
  <si>
    <t>กำไรจากการดำเนินงานก่อนการเปลี่ยนแปลงของสินทรัพย์</t>
  </si>
  <si>
    <t xml:space="preserve">     และหนี้สินดำเนินงาน</t>
  </si>
  <si>
    <t xml:space="preserve">        ลูกหนี้การค้าและลูกหนี้อื่น</t>
  </si>
  <si>
    <t xml:space="preserve">        สินค้าคงเหลือ</t>
  </si>
  <si>
    <t xml:space="preserve">        สินทรัพย์ไม่หมุนเวียนอื่น</t>
  </si>
  <si>
    <t>สินทรัพย์ดำเนินงาน (เพิ่มขึ้น) ลดลง</t>
  </si>
  <si>
    <t xml:space="preserve">        ค่าใช้จ่ายตัดจ่าย</t>
  </si>
  <si>
    <t xml:space="preserve">        ค่าเสื่อมราคา</t>
  </si>
  <si>
    <t xml:space="preserve">        ค่าใช้จ่ายผลประโยชน์พนักงาน</t>
  </si>
  <si>
    <t>หนี้สินดำเนินงานเพิ่มขึ้น (ลดลง)</t>
  </si>
  <si>
    <t xml:space="preserve">        เจ้าหนี้การค้าและเจ้าหนี้อื่น</t>
  </si>
  <si>
    <t>กระแสเงินสดจากกิจกรรมลงทุน</t>
  </si>
  <si>
    <t xml:space="preserve">        เงินฝากธนาคารที่ติดภาระค้ำประกัน</t>
  </si>
  <si>
    <t xml:space="preserve">        เงินสดจ่ายซื้อสินทรัพย์ไม่มีตัวตน</t>
  </si>
  <si>
    <t>กระแสเงินสดจากกิจกรรมจัดหาเงิน</t>
  </si>
  <si>
    <t xml:space="preserve">        เงินสดรับจากการขายอุปกรณ์</t>
  </si>
  <si>
    <t xml:space="preserve">        ต้นทุนทางการเงิน - ดอกเบี้ยจ่าย</t>
  </si>
  <si>
    <t xml:space="preserve">        กำไรจากการจำหน่ายทรัพย์สิน</t>
  </si>
  <si>
    <t xml:space="preserve">        จ่ายดอกเบี้ย</t>
  </si>
  <si>
    <t xml:space="preserve">        จ่ายภาษีเงินได้</t>
  </si>
  <si>
    <t xml:space="preserve">        สินทรัพย์ไม่มีตัวตนตัดจำหน่าย</t>
  </si>
  <si>
    <t>กำไรก่อนภาษีเงินได้นิติบุคคล</t>
  </si>
  <si>
    <t>รายการปรับกระทบกำไรสุทธิเป็นเงินสดรับ(จ่าย)จากกิจกรรมดำเนินงาน</t>
  </si>
  <si>
    <t>เงินสดรับ(จ่าย)จากการดำเนินงาน</t>
  </si>
  <si>
    <t xml:space="preserve">        เงินสดรับชำระค่าหุ้นเพิ่มทุน</t>
  </si>
  <si>
    <t xml:space="preserve">        หนี้สูญ</t>
  </si>
  <si>
    <t xml:space="preserve">        ขาดทุนจากการตัดจำหน่ายทรัพย์สิน</t>
  </si>
  <si>
    <t xml:space="preserve">        เงินสดรับจาก เงินกู้ยืมระยะสั้นและดอกเบี้ยค้างจ่ายจากบุคคลที่เกี่ยวข้องกัน</t>
  </si>
  <si>
    <t xml:space="preserve">        เงินสดจ่ายจาก เงินกู้ยืมระยะสั้นและดอกเบี้ยค้างจ่ายจากบุคคลที่เกี่ยวข้องกัน</t>
  </si>
  <si>
    <t>รายการที่ไม่ใช่เงินสด</t>
  </si>
  <si>
    <t xml:space="preserve">        สินทรัพย์บนพื้นที่เช่าระยะยาวตัดจ่าย</t>
  </si>
  <si>
    <t xml:space="preserve">        เงินสดจ่ายค่าสินทรัพย์บนพื้นที่เช่าระยะยาว</t>
  </si>
  <si>
    <t xml:space="preserve">        ประมาณการหนี้สินจากคดีความ</t>
  </si>
  <si>
    <t xml:space="preserve">        เงินสดรับจาก เงินกู้ยืมระยะยาว</t>
  </si>
  <si>
    <t xml:space="preserve">        เงินสดจ่ายชำระ เงินกู้ยืมระยะยาว</t>
  </si>
  <si>
    <t xml:space="preserve">        เงินเบิกเกินบัญชีจากสถาบันการเงินเพิ่มขึ้น</t>
  </si>
  <si>
    <t xml:space="preserve">        เงินสดจ่ายชำระ หนี้สินตามสัญญาเช่าทางการเงิน</t>
  </si>
  <si>
    <t xml:space="preserve">        เงินสดจ่ายปันผล</t>
  </si>
  <si>
    <t xml:space="preserve">        เงินสดจ่ายซื้อที่ดิน อาคาร อุปกรณ์และงานระหว่างก่อสร้าง</t>
  </si>
  <si>
    <t>บริษัทฯ ได้ซื้อเครื่องมือแพทย์ โดยยังไม่ได้ชำระเงิน คงค้างเป็นเจ้าหนี้ค่าเครื่องมือแพทย์ ณ วันที่ 31 มีนาคม 2557</t>
  </si>
  <si>
    <t>จำนวน 2.60 ล้านบาท</t>
  </si>
  <si>
    <t>LDC DENTAL PUBLIC COMPANY LIMITED</t>
  </si>
  <si>
    <t>STATEMENT OF FINANCIAL POSITION</t>
  </si>
  <si>
    <t>(Unit : Baht)</t>
  </si>
  <si>
    <t>ASSETS</t>
  </si>
  <si>
    <t>Note</t>
  </si>
  <si>
    <t>DECEMBER 31, 2015</t>
  </si>
  <si>
    <t>Current assets</t>
  </si>
  <si>
    <t xml:space="preserve">       Cash and cash equivalents</t>
  </si>
  <si>
    <t xml:space="preserve">       Temporary investments</t>
  </si>
  <si>
    <t xml:space="preserve">        Inventories</t>
  </si>
  <si>
    <t>Total current assets</t>
  </si>
  <si>
    <t>Non-current assets</t>
  </si>
  <si>
    <t xml:space="preserve">       Restricted bank deposits</t>
  </si>
  <si>
    <t xml:space="preserve">       Property, plant and equipment</t>
  </si>
  <si>
    <t xml:space="preserve">       Assets on the long-term lease area</t>
  </si>
  <si>
    <t xml:space="preserve">       Intangible assets</t>
  </si>
  <si>
    <t xml:space="preserve">       Security money at court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</si>
  <si>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</si>
  <si>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</si>
  <si>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</si>
  <si>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</si>
  <si>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</si>
  <si>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                        These financial statements have been approved by the shareholders'</t>
  </si>
  <si>
    <t xml:space="preserve">                               general meeting No. …..… held on ………………………..…</t>
  </si>
  <si>
    <t>STATEMENT OF FINANCIAL POSITION (CONTINUED)</t>
  </si>
  <si>
    <t xml:space="preserve">          LIABILITIES AND SHAREHOLDERS' EQUITY</t>
  </si>
  <si>
    <t>Current liabilities</t>
  </si>
  <si>
    <t xml:space="preserve">       Bank overdrafts from financial institutions</t>
  </si>
  <si>
    <t>Total current liabilities</t>
  </si>
  <si>
    <t>Non-current liabilities</t>
  </si>
  <si>
    <t xml:space="preserve">       Provision from lawsuits</t>
  </si>
  <si>
    <t xml:space="preserve">       Employee benefit obligations</t>
  </si>
  <si>
    <t>Total non-current liabilities</t>
  </si>
  <si>
    <t>Total liabilities</t>
  </si>
  <si>
    <t>Shareholders' equity</t>
  </si>
  <si>
    <t xml:space="preserve">       Share capital</t>
  </si>
  <si>
    <t xml:space="preserve">              Authorized share capital</t>
  </si>
  <si>
    <t>400,000,000</t>
  </si>
  <si>
    <t xml:space="preserve">              Issued and paid-up share capital</t>
  </si>
  <si>
    <t xml:space="preserve">              Premium on share capital</t>
  </si>
  <si>
    <t xml:space="preserve">       Retained earnings</t>
  </si>
  <si>
    <t xml:space="preserve">              Appropriated</t>
  </si>
  <si>
    <t>Legal reserve</t>
  </si>
  <si>
    <t xml:space="preserve">              Unappropriated</t>
  </si>
  <si>
    <t>Total shareholders' equity</t>
  </si>
  <si>
    <t>Total liabilities and shareholders' equity</t>
  </si>
  <si>
    <t>STATEMENT OF COMPREHENSIVE INCOME</t>
  </si>
  <si>
    <t>Revenues from medical services</t>
  </si>
  <si>
    <t>Cost of services</t>
  </si>
  <si>
    <t>Other revenues</t>
  </si>
  <si>
    <t>Selling expenses</t>
  </si>
  <si>
    <t>Administrative expenses</t>
  </si>
  <si>
    <t>Total expenses</t>
  </si>
  <si>
    <t>Financial cost</t>
  </si>
  <si>
    <t>Profit (Loss) before income tax</t>
  </si>
  <si>
    <t>Income tax (expenses) revenues</t>
  </si>
  <si>
    <t>Other comprehensive income</t>
  </si>
  <si>
    <t>Total comprehensive income for the year</t>
  </si>
  <si>
    <t>Basic earnings (losses) per share</t>
  </si>
  <si>
    <t xml:space="preserve">       Trade accounts receivable and other receivables</t>
  </si>
  <si>
    <t xml:space="preserve">       Trade accounts payable and other payables</t>
  </si>
  <si>
    <t>Profit (Loss) for the year</t>
  </si>
  <si>
    <t>STATEMENT OF CHANGES IN SHAREHOLDERS' EQUITY</t>
  </si>
  <si>
    <t>Issued and</t>
  </si>
  <si>
    <t>paid-up</t>
  </si>
  <si>
    <t>share capital</t>
  </si>
  <si>
    <t>Premium on</t>
  </si>
  <si>
    <t>Retained earnings</t>
  </si>
  <si>
    <t>Appropriated</t>
  </si>
  <si>
    <t>Unappropriated</t>
  </si>
  <si>
    <t>Total</t>
  </si>
  <si>
    <t>Balance as at December 31, 2015</t>
  </si>
  <si>
    <t>STATEMENT OF CASH FLOWS</t>
  </si>
  <si>
    <t>Cash flows from operating activities</t>
  </si>
  <si>
    <t xml:space="preserve">    (disbursement) from operating activities</t>
  </si>
  <si>
    <t xml:space="preserve">        Amortization for assets on the long-term lease area</t>
  </si>
  <si>
    <t xml:space="preserve">        Depreciation</t>
  </si>
  <si>
    <t xml:space="preserve">        Amortization for intangible assets</t>
  </si>
  <si>
    <t xml:space="preserve">        Provision from lawsuits</t>
  </si>
  <si>
    <t xml:space="preserve">        Employee benefit expenses</t>
  </si>
  <si>
    <t xml:space="preserve">        Bad debt and doubtful accounts</t>
  </si>
  <si>
    <t xml:space="preserve">        Financial cost - Interest expenses</t>
  </si>
  <si>
    <t xml:space="preserve">     and liabilities</t>
  </si>
  <si>
    <t>(Increase) Decrease in operating assets</t>
  </si>
  <si>
    <t xml:space="preserve">        Security money at court</t>
  </si>
  <si>
    <t xml:space="preserve">        Other non-current assets</t>
  </si>
  <si>
    <t>Increase (Decrease) in operating liabilities</t>
  </si>
  <si>
    <t xml:space="preserve">        Trade accounts receivable and other receivables</t>
  </si>
  <si>
    <t xml:space="preserve">        Trade accounts payable and other payables</t>
  </si>
  <si>
    <t>Cash received (paid) from operating</t>
  </si>
  <si>
    <t xml:space="preserve">        Interest paid</t>
  </si>
  <si>
    <t xml:space="preserve">        Income tax paid</t>
  </si>
  <si>
    <t>Net cash provided by (used in) operating activities</t>
  </si>
  <si>
    <t>STATEMENT OF CASH FLOWS (CONTINUED)</t>
  </si>
  <si>
    <t>Cash Flows from investing activities</t>
  </si>
  <si>
    <t xml:space="preserve">        Increase in restricted bank deposits</t>
  </si>
  <si>
    <t xml:space="preserve">        Cash paid for purchasing property, plant and equipment,</t>
  </si>
  <si>
    <t xml:space="preserve">            and assets under construction</t>
  </si>
  <si>
    <t xml:space="preserve">        Cash paid for assets payable</t>
  </si>
  <si>
    <t xml:space="preserve">        Cash received from selling equipment</t>
  </si>
  <si>
    <t xml:space="preserve">        Cash paid for assets on the long-term lease area</t>
  </si>
  <si>
    <t xml:space="preserve">        Cash paid for purchasing intangible assets</t>
  </si>
  <si>
    <t>Net cash provided by (used in) investing activities</t>
  </si>
  <si>
    <t>Cash flows from financing activities</t>
  </si>
  <si>
    <t xml:space="preserve">        Increase (decrease) in bank overdrafts from financial institutions</t>
  </si>
  <si>
    <t xml:space="preserve">        Cash received from increasing share capital</t>
  </si>
  <si>
    <t>Net cash provided by (used in) financing activities</t>
  </si>
  <si>
    <t>Net increase (decrease) in cash and cash equivalents</t>
  </si>
  <si>
    <t>(Sign) ……………………………………………………………………………… Authorized Directors</t>
  </si>
  <si>
    <t xml:space="preserve">                  (  Mr. Wattana  Chaiwat  )       (  Mrs. Noppaklao Supornpattana   )</t>
  </si>
  <si>
    <t xml:space="preserve">       Liabilities under finance lease</t>
  </si>
  <si>
    <t xml:space="preserve">        Cash paid for repayment liabilities under finance lease</t>
  </si>
  <si>
    <t xml:space="preserve">                                   I do hereby certify that the above financial statement are correct in all aspects.</t>
  </si>
  <si>
    <t>LIABILITIES AND SHAREHOLDERS' EQUITY (CONT.)</t>
  </si>
  <si>
    <t>common shares of Baht 0.25 each,</t>
  </si>
  <si>
    <t>Adjustments of profit (loss) before income tax to cash receipt</t>
  </si>
  <si>
    <t>Profit (Loss) from operation before change in operating assets</t>
  </si>
  <si>
    <t>Cash and cash equivalents at beginning of the year</t>
  </si>
  <si>
    <t>Cash and cash equivalents at the end of the year</t>
  </si>
  <si>
    <t>AS AT DECEMBER 31, 2016</t>
  </si>
  <si>
    <t>DECEMBER 31, 2016</t>
  </si>
  <si>
    <t>FOR THE YEAR ENDED DECEMBER 31, 2016</t>
  </si>
  <si>
    <t>Balance as at January 1, 2015</t>
  </si>
  <si>
    <t>Incresing in authorized share capital</t>
  </si>
  <si>
    <t>Balance as at December 31, 2016</t>
  </si>
  <si>
    <t>600,000,000</t>
  </si>
  <si>
    <t>Other comprehensive income for the period, net of income tax</t>
  </si>
  <si>
    <t>Total comprehensive income for the period</t>
  </si>
  <si>
    <t>Items that will never be reclassified to profit or loss</t>
  </si>
  <si>
    <t xml:space="preserve">       Actuarial gains for retirement benefit plans</t>
  </si>
  <si>
    <t xml:space="preserve">       Income tax on actuarial gains</t>
  </si>
  <si>
    <t>Other comprehensive income for the year</t>
  </si>
  <si>
    <t xml:space="preserve">       Current portion of liabilities under finance lease</t>
  </si>
  <si>
    <t xml:space="preserve">        (Gains) Losses from disposed and written-off assets</t>
  </si>
  <si>
    <t xml:space="preserve">        Cash (paid for) received from short-term investments</t>
  </si>
  <si>
    <t>AUDITOR’S REPORT AND FINANCIAL STATEMENTS</t>
  </si>
  <si>
    <t>Profit (Loss) before financial cost and income tax expenses</t>
  </si>
  <si>
    <t>Profit (Loss) before expenses</t>
  </si>
  <si>
    <t>Gross profit (loss)</t>
  </si>
</sst>
</file>

<file path=xl/styles.xml><?xml version="1.0" encoding="utf-8"?>
<styleSheet xmlns="http://schemas.openxmlformats.org/spreadsheetml/2006/main">
  <numFmts count="19">
    <numFmt numFmtId="43" formatCode="_-* #,##0.00_-;\-* #,##0.00_-;_-* &quot;-&quot;??_-;_-@_-"/>
    <numFmt numFmtId="187" formatCode="_(* #,##0.00_);_(* \(#,##0.00\);_(* &quot;-&quot;??_);_(@_)"/>
    <numFmt numFmtId="188" formatCode="\t&quot;฿&quot;#,##0_);\(\t&quot;฿&quot;#,##0\)"/>
    <numFmt numFmtId="189" formatCode="#,##0.00\ \ ;\(#,##0.00\)"/>
    <numFmt numFmtId="190" formatCode="#,##0.00;\(#,##0.00\)"/>
    <numFmt numFmtId="191" formatCode="General_)"/>
    <numFmt numFmtId="192" formatCode="dd\ mm\ yy"/>
    <numFmt numFmtId="193" formatCode="#,##0\ &quot;DM&quot;;[Red]\-#,##0\ &quot;DM&quot;"/>
    <numFmt numFmtId="194" formatCode="#,##0.00\ &quot;DM&quot;;[Red]\-#,##0.00\ &quot;DM&quot;"/>
    <numFmt numFmtId="195" formatCode="#,##0;\(#,##0\)"/>
    <numFmt numFmtId="196" formatCode="#,##0\ \ ;\(#,##0\)"/>
    <numFmt numFmtId="197" formatCode="\$#,##0.00;\(\$#,##0.00\)"/>
    <numFmt numFmtId="198" formatCode="\$#,##0;\(\$#,##0\)"/>
    <numFmt numFmtId="199" formatCode="0.00_)"/>
    <numFmt numFmtId="200" formatCode="#,##0.00;[Red]\(#,##0.00\)"/>
    <numFmt numFmtId="201" formatCode="[$-F800]dddd\,\ mmmm\ dd\,\ yyyy"/>
    <numFmt numFmtId="202" formatCode="#,##0.0;[Red]\-#,##0.0"/>
    <numFmt numFmtId="203" formatCode="#,##0.00;[Black]\(#,##0.00\)"/>
    <numFmt numFmtId="204" formatCode="#,##0.00\ ;[Black]\(#,##0.00\)"/>
  </numFmts>
  <fonts count="29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  <charset val="222"/>
    </font>
    <font>
      <b/>
      <sz val="15"/>
      <color indexed="8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8"/>
      <name val="Cordia New"/>
      <family val="2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3">
    <xf numFmtId="0" fontId="0" fillId="0" borderId="0"/>
    <xf numFmtId="43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" fillId="0" borderId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16" fillId="0" borderId="0"/>
    <xf numFmtId="197" fontId="16" fillId="0" borderId="0"/>
    <xf numFmtId="198" fontId="16" fillId="0" borderId="0"/>
    <xf numFmtId="38" fontId="17" fillId="2" borderId="0" applyNumberFormat="0" applyBorder="0" applyAlignment="0" applyProtection="0"/>
    <xf numFmtId="0" fontId="9" fillId="0" borderId="0" applyNumberFormat="0" applyFill="0" applyBorder="0" applyAlignment="0" applyProtection="0"/>
    <xf numFmtId="1" fontId="23" fillId="0" borderId="0" applyFont="0" applyFill="0" applyBorder="0" applyAlignment="0" applyProtection="0"/>
    <xf numFmtId="10" fontId="17" fillId="3" borderId="1" applyNumberFormat="0" applyBorder="0" applyAlignment="0" applyProtection="0"/>
    <xf numFmtId="37" fontId="18" fillId="0" borderId="0"/>
    <xf numFmtId="37" fontId="18" fillId="0" borderId="0"/>
    <xf numFmtId="37" fontId="18" fillId="0" borderId="0"/>
    <xf numFmtId="199" fontId="19" fillId="0" borderId="0"/>
    <xf numFmtId="0" fontId="1" fillId="0" borderId="0"/>
    <xf numFmtId="0" fontId="27" fillId="0" borderId="0"/>
    <xf numFmtId="0" fontId="6" fillId="0" borderId="0"/>
    <xf numFmtId="0" fontId="7" fillId="0" borderId="0"/>
    <xf numFmtId="0" fontId="1" fillId="0" borderId="0"/>
    <xf numFmtId="0" fontId="15" fillId="0" borderId="0"/>
    <xf numFmtId="0" fontId="3" fillId="0" borderId="0"/>
    <xf numFmtId="0" fontId="7" fillId="0" borderId="0"/>
    <xf numFmtId="0" fontId="8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7" fillId="0" borderId="0"/>
    <xf numFmtId="39" fontId="2" fillId="0" borderId="0"/>
    <xf numFmtId="39" fontId="2" fillId="0" borderId="0"/>
    <xf numFmtId="39" fontId="2" fillId="0" borderId="0"/>
    <xf numFmtId="39" fontId="4" fillId="0" borderId="0"/>
  </cellStyleXfs>
  <cellXfs count="146">
    <xf numFmtId="0" fontId="0" fillId="0" borderId="0" xfId="0"/>
    <xf numFmtId="39" fontId="12" fillId="0" borderId="0" xfId="36" applyNumberFormat="1" applyFont="1" applyFill="1" applyAlignment="1">
      <alignment horizontal="centerContinuous" vertical="center"/>
    </xf>
    <xf numFmtId="39" fontId="12" fillId="0" borderId="0" xfId="36" applyNumberFormat="1" applyFont="1" applyFill="1" applyAlignment="1">
      <alignment vertical="center"/>
    </xf>
    <xf numFmtId="39" fontId="15" fillId="0" borderId="0" xfId="31" applyNumberFormat="1" applyFont="1" applyFill="1" applyBorder="1" applyAlignment="1">
      <alignment horizontal="centerContinuous" vertical="center"/>
    </xf>
    <xf numFmtId="39" fontId="12" fillId="0" borderId="0" xfId="36" applyNumberFormat="1" applyFont="1" applyFill="1" applyBorder="1" applyAlignment="1">
      <alignment vertical="center"/>
    </xf>
    <xf numFmtId="39" fontId="12" fillId="0" borderId="0" xfId="36" applyNumberFormat="1" applyFont="1" applyFill="1" applyAlignment="1">
      <alignment horizontal="center" vertical="center"/>
    </xf>
    <xf numFmtId="39" fontId="12" fillId="0" borderId="0" xfId="36" applyNumberFormat="1" applyFont="1" applyFill="1" applyBorder="1" applyAlignment="1">
      <alignment horizontal="center" vertical="center"/>
    </xf>
    <xf numFmtId="49" fontId="13" fillId="0" borderId="0" xfId="36" applyNumberFormat="1" applyFont="1" applyFill="1" applyAlignment="1">
      <alignment horizontal="center" vertical="center"/>
    </xf>
    <xf numFmtId="190" fontId="12" fillId="0" borderId="0" xfId="50" applyNumberFormat="1" applyFont="1" applyFill="1" applyAlignment="1">
      <alignment vertical="center"/>
    </xf>
    <xf numFmtId="190" fontId="12" fillId="0" borderId="0" xfId="36" applyNumberFormat="1" applyFont="1" applyFill="1" applyAlignment="1">
      <alignment vertical="center"/>
    </xf>
    <xf numFmtId="190" fontId="12" fillId="0" borderId="0" xfId="12" applyNumberFormat="1" applyFont="1" applyFill="1" applyAlignment="1">
      <alignment vertical="center"/>
    </xf>
    <xf numFmtId="49" fontId="12" fillId="0" borderId="0" xfId="36" applyNumberFormat="1" applyFont="1" applyFill="1" applyAlignment="1">
      <alignment horizontal="center" vertical="center"/>
    </xf>
    <xf numFmtId="39" fontId="12" fillId="0" borderId="0" xfId="12" applyNumberFormat="1" applyFont="1" applyFill="1" applyAlignment="1">
      <alignment vertical="center"/>
    </xf>
    <xf numFmtId="43" fontId="12" fillId="0" borderId="0" xfId="12" applyFont="1" applyFill="1" applyAlignment="1">
      <alignment vertical="center"/>
    </xf>
    <xf numFmtId="39" fontId="12" fillId="0" borderId="0" xfId="36" applyNumberFormat="1" applyFont="1" applyFill="1" applyAlignment="1">
      <alignment horizontal="left" vertical="center"/>
    </xf>
    <xf numFmtId="39" fontId="12" fillId="0" borderId="0" xfId="36" quotePrefix="1" applyNumberFormat="1" applyFont="1" applyFill="1" applyAlignment="1">
      <alignment horizontal="center" vertical="center"/>
    </xf>
    <xf numFmtId="39" fontId="13" fillId="0" borderId="0" xfId="36" applyNumberFormat="1" applyFont="1" applyFill="1" applyBorder="1" applyAlignment="1">
      <alignment horizontal="center" vertical="center"/>
    </xf>
    <xf numFmtId="39" fontId="13" fillId="0" borderId="0" xfId="36" applyNumberFormat="1" applyFont="1" applyFill="1" applyAlignment="1">
      <alignment vertical="center"/>
    </xf>
    <xf numFmtId="39" fontId="12" fillId="0" borderId="3" xfId="36" applyNumberFormat="1" applyFont="1" applyFill="1" applyBorder="1" applyAlignment="1">
      <alignment vertical="center"/>
    </xf>
    <xf numFmtId="39" fontId="13" fillId="0" borderId="3" xfId="36" applyNumberFormat="1" applyFont="1" applyFill="1" applyBorder="1" applyAlignment="1">
      <alignment horizontal="center" vertical="center"/>
    </xf>
    <xf numFmtId="189" fontId="15" fillId="0" borderId="0" xfId="59" applyNumberFormat="1" applyFont="1" applyFill="1" applyBorder="1" applyAlignment="1" applyProtection="1">
      <alignment vertical="center"/>
    </xf>
    <xf numFmtId="40" fontId="15" fillId="0" borderId="0" xfId="32" applyNumberFormat="1" applyFont="1" applyFill="1" applyAlignment="1">
      <alignment vertical="center"/>
    </xf>
    <xf numFmtId="190" fontId="15" fillId="0" borderId="0" xfId="36" applyNumberFormat="1" applyFont="1" applyFill="1" applyBorder="1" applyAlignment="1" applyProtection="1">
      <alignment vertical="center"/>
    </xf>
    <xf numFmtId="40" fontId="15" fillId="0" borderId="0" xfId="59" applyNumberFormat="1" applyFont="1" applyAlignment="1">
      <alignment vertical="center"/>
    </xf>
    <xf numFmtId="190" fontId="12" fillId="0" borderId="0" xfId="36" applyNumberFormat="1" applyFont="1" applyFill="1" applyBorder="1" applyAlignment="1">
      <alignment vertical="center"/>
    </xf>
    <xf numFmtId="39" fontId="12" fillId="0" borderId="4" xfId="36" quotePrefix="1" applyNumberFormat="1" applyFont="1" applyFill="1" applyBorder="1" applyAlignment="1">
      <alignment horizontal="center" vertical="center"/>
    </xf>
    <xf numFmtId="40" fontId="15" fillId="0" borderId="0" xfId="0" applyNumberFormat="1" applyFont="1" applyFill="1" applyAlignment="1">
      <alignment vertical="center"/>
    </xf>
    <xf numFmtId="40" fontId="15" fillId="0" borderId="0" xfId="59" applyNumberFormat="1" applyFont="1" applyFill="1" applyAlignment="1">
      <alignment vertical="center"/>
    </xf>
    <xf numFmtId="40" fontId="15" fillId="0" borderId="0" xfId="59" applyNumberFormat="1" applyFont="1" applyFill="1" applyAlignment="1" applyProtection="1">
      <alignment horizontal="left" vertical="center"/>
    </xf>
    <xf numFmtId="0" fontId="14" fillId="0" borderId="0" xfId="59" quotePrefix="1" applyNumberFormat="1" applyFont="1" applyFill="1" applyAlignment="1" applyProtection="1">
      <alignment horizontal="center" vertical="center"/>
    </xf>
    <xf numFmtId="189" fontId="15" fillId="0" borderId="0" xfId="59" applyNumberFormat="1" applyFont="1" applyFill="1" applyBorder="1" applyAlignment="1">
      <alignment vertical="center"/>
    </xf>
    <xf numFmtId="0" fontId="14" fillId="0" borderId="0" xfId="59" quotePrefix="1" applyNumberFormat="1" applyFont="1" applyFill="1" applyAlignment="1">
      <alignment horizontal="center" vertical="center"/>
    </xf>
    <xf numFmtId="189" fontId="15" fillId="0" borderId="0" xfId="59" applyNumberFormat="1" applyFont="1" applyFill="1" applyAlignment="1">
      <alignment vertical="center"/>
    </xf>
    <xf numFmtId="200" fontId="15" fillId="0" borderId="0" xfId="59" applyNumberFormat="1" applyFont="1" applyFill="1" applyBorder="1" applyAlignment="1" applyProtection="1">
      <alignment vertical="center"/>
    </xf>
    <xf numFmtId="200" fontId="15" fillId="0" borderId="3" xfId="59" applyNumberFormat="1" applyFont="1" applyFill="1" applyBorder="1" applyAlignment="1" applyProtection="1">
      <alignment vertical="center"/>
    </xf>
    <xf numFmtId="200" fontId="15" fillId="0" borderId="5" xfId="59" applyNumberFormat="1" applyFont="1" applyFill="1" applyBorder="1" applyAlignment="1" applyProtection="1">
      <alignment vertical="center"/>
    </xf>
    <xf numFmtId="200" fontId="15" fillId="0" borderId="4" xfId="59" applyNumberFormat="1" applyFont="1" applyFill="1" applyBorder="1" applyAlignment="1" applyProtection="1">
      <alignment vertical="center"/>
    </xf>
    <xf numFmtId="200" fontId="15" fillId="0" borderId="6" xfId="59" applyNumberFormat="1" applyFont="1" applyFill="1" applyBorder="1" applyAlignment="1" applyProtection="1">
      <alignment vertical="center"/>
    </xf>
    <xf numFmtId="200" fontId="15" fillId="0" borderId="0" xfId="59" applyNumberFormat="1" applyFont="1" applyFill="1" applyAlignment="1" applyProtection="1">
      <alignment vertical="center"/>
    </xf>
    <xf numFmtId="40" fontId="15" fillId="0" borderId="0" xfId="0" applyNumberFormat="1" applyFont="1" applyFill="1" applyBorder="1" applyAlignment="1">
      <alignment vertical="center"/>
    </xf>
    <xf numFmtId="39" fontId="15" fillId="0" borderId="0" xfId="59" applyNumberFormat="1" applyFont="1" applyFill="1" applyAlignment="1">
      <alignment vertical="center"/>
    </xf>
    <xf numFmtId="200" fontId="15" fillId="0" borderId="0" xfId="59" quotePrefix="1" applyNumberFormat="1" applyFont="1" applyFill="1" applyBorder="1" applyAlignment="1">
      <alignment horizontal="center" vertical="center"/>
    </xf>
    <xf numFmtId="200" fontId="15" fillId="0" borderId="0" xfId="59" applyNumberFormat="1" applyFont="1" applyFill="1" applyAlignment="1">
      <alignment vertical="center"/>
    </xf>
    <xf numFmtId="40" fontId="15" fillId="0" borderId="0" xfId="59" applyNumberFormat="1" applyFont="1" applyFill="1" applyBorder="1" applyAlignment="1" applyProtection="1">
      <alignment vertical="center"/>
    </xf>
    <xf numFmtId="39" fontId="25" fillId="0" borderId="0" xfId="36" applyNumberFormat="1" applyFont="1" applyFill="1" applyAlignment="1">
      <alignment vertical="center"/>
    </xf>
    <xf numFmtId="39" fontId="15" fillId="0" borderId="0" xfId="36" applyNumberFormat="1" applyFont="1" applyFill="1" applyAlignment="1">
      <alignment vertical="center"/>
    </xf>
    <xf numFmtId="39" fontId="15" fillId="0" borderId="0" xfId="12" applyNumberFormat="1" applyFont="1" applyFill="1" applyAlignment="1">
      <alignment vertical="center"/>
    </xf>
    <xf numFmtId="39" fontId="14" fillId="0" borderId="0" xfId="36" applyNumberFormat="1" applyFont="1" applyFill="1" applyAlignment="1">
      <alignment vertical="center"/>
    </xf>
    <xf numFmtId="40" fontId="15" fillId="0" borderId="0" xfId="59" applyNumberFormat="1" applyFont="1" applyFill="1" applyAlignment="1" applyProtection="1">
      <alignment vertical="center"/>
    </xf>
    <xf numFmtId="0" fontId="14" fillId="0" borderId="0" xfId="59" applyNumberFormat="1" applyFont="1" applyFill="1" applyAlignment="1" applyProtection="1">
      <alignment horizontal="center" vertical="center"/>
    </xf>
    <xf numFmtId="0" fontId="14" fillId="0" borderId="0" xfId="59" applyNumberFormat="1" applyFont="1" applyFill="1" applyAlignment="1">
      <alignment vertical="center"/>
    </xf>
    <xf numFmtId="40" fontId="14" fillId="0" borderId="0" xfId="59" applyNumberFormat="1" applyFont="1" applyFill="1" applyAlignment="1" applyProtection="1">
      <alignment horizontal="left" vertical="center"/>
    </xf>
    <xf numFmtId="40" fontId="15" fillId="0" borderId="0" xfId="59" applyNumberFormat="1" applyFont="1" applyFill="1" applyAlignment="1" applyProtection="1">
      <alignment horizontal="center" vertical="center"/>
    </xf>
    <xf numFmtId="39" fontId="21" fillId="0" borderId="0" xfId="36" applyNumberFormat="1" applyFont="1" applyFill="1" applyAlignment="1">
      <alignment vertical="center"/>
    </xf>
    <xf numFmtId="0" fontId="12" fillId="0" borderId="0" xfId="36" applyNumberFormat="1" applyFont="1" applyFill="1" applyAlignment="1">
      <alignment vertical="center"/>
    </xf>
    <xf numFmtId="200" fontId="15" fillId="0" borderId="0" xfId="59" applyNumberFormat="1" applyFont="1" applyFill="1" applyBorder="1" applyAlignment="1">
      <alignment vertical="center"/>
    </xf>
    <xf numFmtId="0" fontId="14" fillId="0" borderId="0" xfId="59" applyNumberFormat="1" applyFont="1" applyFill="1" applyAlignment="1">
      <alignment horizontal="center" vertical="center"/>
    </xf>
    <xf numFmtId="40" fontId="24" fillId="0" borderId="0" xfId="0" applyNumberFormat="1" applyFont="1" applyFill="1" applyBorder="1" applyAlignment="1">
      <alignment vertical="center"/>
    </xf>
    <xf numFmtId="40" fontId="24" fillId="0" borderId="0" xfId="0" applyNumberFormat="1" applyFont="1" applyFill="1" applyAlignment="1">
      <alignment vertical="center"/>
    </xf>
    <xf numFmtId="39" fontId="24" fillId="0" borderId="0" xfId="31" applyNumberFormat="1" applyFont="1" applyFill="1" applyBorder="1" applyAlignment="1">
      <alignment horizontal="centerContinuous" vertical="center"/>
    </xf>
    <xf numFmtId="37" fontId="15" fillId="0" borderId="5" xfId="20" applyNumberFormat="1" applyFont="1" applyFill="1" applyBorder="1" applyAlignment="1">
      <alignment vertical="center"/>
    </xf>
    <xf numFmtId="40" fontId="15" fillId="0" borderId="0" xfId="59" applyNumberFormat="1" applyFont="1" applyFill="1" applyBorder="1" applyAlignment="1">
      <alignment vertical="center"/>
    </xf>
    <xf numFmtId="39" fontId="15" fillId="0" borderId="0" xfId="61" applyNumberFormat="1" applyFont="1" applyFill="1" applyAlignment="1" applyProtection="1">
      <alignment vertical="center"/>
    </xf>
    <xf numFmtId="0" fontId="15" fillId="0" borderId="0" xfId="38" applyFont="1" applyFill="1" applyAlignment="1">
      <alignment vertical="center"/>
    </xf>
    <xf numFmtId="39" fontId="15" fillId="0" borderId="0" xfId="61" applyNumberFormat="1" applyFont="1" applyFill="1" applyAlignment="1" applyProtection="1">
      <alignment horizontal="center" vertical="center"/>
    </xf>
    <xf numFmtId="0" fontId="15" fillId="0" borderId="0" xfId="38" applyFont="1" applyFill="1" applyBorder="1" applyAlignment="1">
      <alignment vertical="center"/>
    </xf>
    <xf numFmtId="0" fontId="14" fillId="0" borderId="0" xfId="38" applyNumberFormat="1" applyFont="1" applyFill="1" applyBorder="1" applyAlignment="1">
      <alignment vertical="center"/>
    </xf>
    <xf numFmtId="39" fontId="15" fillId="0" borderId="0" xfId="38" applyNumberFormat="1" applyFont="1" applyFill="1" applyBorder="1" applyAlignment="1">
      <alignment vertical="center"/>
    </xf>
    <xf numFmtId="39" fontId="15" fillId="0" borderId="3" xfId="38" applyNumberFormat="1" applyFont="1" applyFill="1" applyBorder="1" applyAlignment="1">
      <alignment vertical="center"/>
    </xf>
    <xf numFmtId="39" fontId="14" fillId="0" borderId="3" xfId="38" applyNumberFormat="1" applyFont="1" applyFill="1" applyBorder="1" applyAlignment="1">
      <alignment horizontal="center" vertical="center"/>
    </xf>
    <xf numFmtId="0" fontId="15" fillId="0" borderId="3" xfId="38" applyFont="1" applyFill="1" applyBorder="1" applyAlignment="1">
      <alignment vertical="center"/>
    </xf>
    <xf numFmtId="39" fontId="15" fillId="0" borderId="0" xfId="38" applyNumberFormat="1" applyFont="1" applyFill="1" applyBorder="1" applyAlignment="1">
      <alignment horizontal="center" vertical="center"/>
    </xf>
    <xf numFmtId="0" fontId="14" fillId="0" borderId="0" xfId="38" applyNumberFormat="1" applyFont="1" applyFill="1" applyBorder="1" applyAlignment="1">
      <alignment horizontal="center" vertical="center"/>
    </xf>
    <xf numFmtId="39" fontId="15" fillId="0" borderId="3" xfId="38" applyNumberFormat="1" applyFont="1" applyFill="1" applyBorder="1" applyAlignment="1">
      <alignment horizontal="center" vertical="center"/>
    </xf>
    <xf numFmtId="0" fontId="14" fillId="0" borderId="0" xfId="38" quotePrefix="1" applyNumberFormat="1" applyFont="1" applyFill="1" applyBorder="1" applyAlignment="1">
      <alignment horizontal="center" vertical="center"/>
    </xf>
    <xf numFmtId="49" fontId="14" fillId="0" borderId="0" xfId="61" applyNumberFormat="1" applyFont="1" applyFill="1" applyBorder="1" applyAlignment="1" applyProtection="1">
      <alignment vertical="center"/>
    </xf>
    <xf numFmtId="0" fontId="15" fillId="0" borderId="0" xfId="39" applyFont="1" applyFill="1" applyAlignment="1">
      <alignment vertical="center"/>
    </xf>
    <xf numFmtId="39" fontId="15" fillId="0" borderId="0" xfId="62" applyFont="1" applyFill="1" applyAlignment="1" applyProtection="1">
      <alignment horizontal="left" vertical="center"/>
    </xf>
    <xf numFmtId="39" fontId="15" fillId="0" borderId="0" xfId="62" applyFont="1" applyFill="1" applyAlignment="1">
      <alignment vertical="center"/>
    </xf>
    <xf numFmtId="39" fontId="15" fillId="0" borderId="0" xfId="62" applyNumberFormat="1" applyFont="1" applyFill="1" applyAlignment="1">
      <alignment vertical="center"/>
    </xf>
    <xf numFmtId="39" fontId="15" fillId="0" borderId="0" xfId="1" applyNumberFormat="1" applyFont="1" applyFill="1" applyAlignment="1">
      <alignment vertical="center"/>
    </xf>
    <xf numFmtId="39" fontId="14" fillId="0" borderId="0" xfId="1" applyNumberFormat="1" applyFont="1" applyFill="1" applyAlignment="1">
      <alignment horizontal="center" vertical="center"/>
    </xf>
    <xf numFmtId="39" fontId="15" fillId="0" borderId="0" xfId="1" applyNumberFormat="1" applyFont="1" applyFill="1" applyAlignment="1">
      <alignment horizontal="right" vertical="center"/>
    </xf>
    <xf numFmtId="39" fontId="15" fillId="0" borderId="5" xfId="1" quotePrefix="1" applyNumberFormat="1" applyFont="1" applyFill="1" applyBorder="1" applyAlignment="1">
      <alignment horizontal="center" vertical="center"/>
    </xf>
    <xf numFmtId="39" fontId="15" fillId="0" borderId="0" xfId="1" quotePrefix="1" applyNumberFormat="1" applyFont="1" applyFill="1" applyBorder="1" applyAlignment="1">
      <alignment horizontal="center" vertical="center"/>
    </xf>
    <xf numFmtId="39" fontId="15" fillId="0" borderId="3" xfId="1" quotePrefix="1" applyNumberFormat="1" applyFont="1" applyFill="1" applyBorder="1" applyAlignment="1">
      <alignment horizontal="center" vertical="center"/>
    </xf>
    <xf numFmtId="39" fontId="15" fillId="0" borderId="5" xfId="1" applyNumberFormat="1" applyFont="1" applyFill="1" applyBorder="1" applyAlignment="1">
      <alignment horizontal="center" vertical="center"/>
    </xf>
    <xf numFmtId="39" fontId="15" fillId="0" borderId="0" xfId="59" applyNumberFormat="1" applyFont="1" applyFill="1" applyBorder="1" applyAlignment="1">
      <alignment vertical="center"/>
    </xf>
    <xf numFmtId="39" fontId="15" fillId="0" borderId="0" xfId="59" applyNumberFormat="1" applyFont="1" applyFill="1" applyAlignment="1" applyProtection="1">
      <alignment vertical="center"/>
    </xf>
    <xf numFmtId="39" fontId="15" fillId="0" borderId="0" xfId="4" applyNumberFormat="1" applyFont="1" applyFill="1" applyBorder="1" applyAlignment="1">
      <alignment vertical="center"/>
    </xf>
    <xf numFmtId="39" fontId="15" fillId="0" borderId="0" xfId="27" applyNumberFormat="1" applyFont="1" applyFill="1" applyBorder="1" applyAlignment="1">
      <alignment vertical="center"/>
    </xf>
    <xf numFmtId="200" fontId="15" fillId="0" borderId="0" xfId="0" applyNumberFormat="1" applyFont="1" applyFill="1" applyAlignment="1">
      <alignment vertical="center"/>
    </xf>
    <xf numFmtId="37" fontId="15" fillId="0" borderId="0" xfId="59" applyNumberFormat="1" applyFont="1" applyFill="1" applyAlignment="1">
      <alignment vertical="center"/>
    </xf>
    <xf numFmtId="39" fontId="24" fillId="0" borderId="0" xfId="27" applyNumberFormat="1" applyFont="1" applyFill="1" applyBorder="1" applyAlignment="1">
      <alignment horizontal="left" vertical="center"/>
    </xf>
    <xf numFmtId="39" fontId="15" fillId="0" borderId="0" xfId="27" applyNumberFormat="1" applyFont="1" applyFill="1" applyBorder="1" applyAlignment="1">
      <alignment horizontal="left" vertical="center"/>
    </xf>
    <xf numFmtId="196" fontId="15" fillId="0" borderId="0" xfId="59" applyNumberFormat="1" applyFont="1" applyFill="1" applyBorder="1" applyAlignment="1" applyProtection="1">
      <alignment vertical="center"/>
    </xf>
    <xf numFmtId="39" fontId="24" fillId="0" borderId="0" xfId="36" applyNumberFormat="1" applyFont="1" applyFill="1" applyAlignment="1">
      <alignment horizontal="centerContinuous" vertical="center"/>
    </xf>
    <xf numFmtId="39" fontId="24" fillId="0" borderId="0" xfId="36" applyNumberFormat="1" applyFont="1" applyFill="1" applyAlignment="1">
      <alignment vertical="center"/>
    </xf>
    <xf numFmtId="39" fontId="15" fillId="0" borderId="0" xfId="36" applyNumberFormat="1" applyFont="1" applyFill="1" applyAlignment="1">
      <alignment horizontal="centerContinuous" vertical="center"/>
    </xf>
    <xf numFmtId="39" fontId="15" fillId="0" borderId="0" xfId="36" applyNumberFormat="1" applyFont="1" applyFill="1" applyBorder="1" applyAlignment="1">
      <alignment vertical="center"/>
    </xf>
    <xf numFmtId="39" fontId="15" fillId="0" borderId="0" xfId="36" applyNumberFormat="1" applyFont="1" applyFill="1" applyAlignment="1">
      <alignment horizontal="center" vertical="center"/>
    </xf>
    <xf numFmtId="49" fontId="14" fillId="0" borderId="0" xfId="36" applyNumberFormat="1" applyFont="1" applyFill="1" applyAlignment="1">
      <alignment horizontal="center" vertical="center"/>
    </xf>
    <xf numFmtId="190" fontId="15" fillId="0" borderId="0" xfId="36" applyNumberFormat="1" applyFont="1" applyFill="1" applyAlignment="1">
      <alignment vertical="center"/>
    </xf>
    <xf numFmtId="49" fontId="15" fillId="0" borderId="0" xfId="36" applyNumberFormat="1" applyFont="1" applyFill="1" applyAlignment="1">
      <alignment horizontal="center" vertical="center"/>
    </xf>
    <xf numFmtId="190" fontId="15" fillId="0" borderId="0" xfId="36" applyNumberFormat="1" applyFont="1" applyFill="1" applyBorder="1" applyAlignment="1">
      <alignment vertical="center"/>
    </xf>
    <xf numFmtId="43" fontId="15" fillId="0" borderId="0" xfId="12" applyFont="1" applyFill="1" applyAlignment="1">
      <alignment vertical="center"/>
    </xf>
    <xf numFmtId="39" fontId="15" fillId="0" borderId="0" xfId="36" quotePrefix="1" applyNumberFormat="1" applyFont="1" applyFill="1" applyAlignment="1">
      <alignment horizontal="center" vertical="center"/>
    </xf>
    <xf numFmtId="39" fontId="15" fillId="0" borderId="0" xfId="36" applyNumberFormat="1" applyFont="1" applyFill="1" applyAlignment="1">
      <alignment horizontal="left" vertical="center"/>
    </xf>
    <xf numFmtId="200" fontId="15" fillId="0" borderId="0" xfId="59" applyNumberFormat="1" applyFont="1" applyFill="1" applyAlignment="1" applyProtection="1">
      <alignment horizontal="center" vertical="center"/>
    </xf>
    <xf numFmtId="40" fontId="15" fillId="0" borderId="0" xfId="59" applyNumberFormat="1" applyFont="1" applyFill="1" applyAlignment="1">
      <alignment horizontal="center" vertical="center"/>
    </xf>
    <xf numFmtId="39" fontId="15" fillId="0" borderId="0" xfId="1" applyNumberFormat="1" applyFont="1" applyFill="1" applyBorder="1" applyAlignment="1">
      <alignment vertical="center"/>
    </xf>
    <xf numFmtId="190" fontId="15" fillId="0" borderId="0" xfId="59" applyNumberFormat="1" applyFont="1" applyFill="1" applyBorder="1" applyAlignment="1" applyProtection="1">
      <alignment vertical="center"/>
    </xf>
    <xf numFmtId="40" fontId="15" fillId="0" borderId="0" xfId="59" applyNumberFormat="1" applyFont="1" applyFill="1" applyBorder="1" applyAlignment="1" applyProtection="1">
      <alignment horizontal="center" vertical="center"/>
    </xf>
    <xf numFmtId="40" fontId="24" fillId="0" borderId="0" xfId="59" applyNumberFormat="1" applyFont="1" applyFill="1" applyBorder="1" applyAlignment="1" applyProtection="1">
      <alignment horizontal="center" vertical="center"/>
    </xf>
    <xf numFmtId="39" fontId="14" fillId="0" borderId="3" xfId="1" applyNumberFormat="1" applyFont="1" applyFill="1" applyBorder="1" applyAlignment="1">
      <alignment horizontal="right" vertical="center"/>
    </xf>
    <xf numFmtId="40" fontId="15" fillId="0" borderId="0" xfId="0" quotePrefix="1" applyNumberFormat="1" applyFont="1" applyFill="1" applyAlignment="1">
      <alignment horizontal="right" vertical="center"/>
    </xf>
    <xf numFmtId="39" fontId="15" fillId="0" borderId="0" xfId="1" applyNumberFormat="1" applyFont="1" applyFill="1" applyBorder="1" applyAlignment="1">
      <alignment horizontal="center" vertical="center"/>
    </xf>
    <xf numFmtId="39" fontId="14" fillId="0" borderId="0" xfId="1" applyNumberFormat="1" applyFont="1" applyFill="1" applyAlignment="1">
      <alignment horizontal="right" vertical="center"/>
    </xf>
    <xf numFmtId="37" fontId="15" fillId="0" borderId="0" xfId="20" applyNumberFormat="1" applyFont="1" applyFill="1" applyBorder="1" applyAlignment="1">
      <alignment vertical="center"/>
    </xf>
    <xf numFmtId="39" fontId="15" fillId="0" borderId="0" xfId="60" applyNumberFormat="1" applyFont="1" applyFill="1" applyAlignment="1" applyProtection="1">
      <alignment horizontal="left" vertical="center"/>
    </xf>
    <xf numFmtId="201" fontId="15" fillId="0" borderId="5" xfId="0" applyNumberFormat="1" applyFont="1" applyFill="1" applyBorder="1" applyAlignment="1">
      <alignment horizontal="center" vertical="center"/>
    </xf>
    <xf numFmtId="201" fontId="15" fillId="0" borderId="3" xfId="0" applyNumberFormat="1" applyFont="1" applyFill="1" applyBorder="1" applyAlignment="1">
      <alignment horizontal="center" vertical="center"/>
    </xf>
    <xf numFmtId="40" fontId="24" fillId="0" borderId="0" xfId="59" applyNumberFormat="1" applyFont="1" applyFill="1" applyAlignment="1" applyProtection="1">
      <alignment horizontal="center" vertical="center"/>
    </xf>
    <xf numFmtId="39" fontId="15" fillId="0" borderId="0" xfId="36" applyNumberFormat="1" applyFont="1" applyFill="1" applyBorder="1" applyAlignment="1">
      <alignment horizontal="center" vertical="center"/>
    </xf>
    <xf numFmtId="203" fontId="15" fillId="0" borderId="0" xfId="59" applyNumberFormat="1" applyFont="1" applyFill="1" applyBorder="1" applyAlignment="1" applyProtection="1">
      <alignment vertical="center"/>
    </xf>
    <xf numFmtId="39" fontId="15" fillId="0" borderId="0" xfId="0" applyNumberFormat="1" applyFont="1" applyAlignment="1">
      <alignment vertical="center"/>
    </xf>
    <xf numFmtId="39" fontId="14" fillId="0" borderId="3" xfId="38" applyNumberFormat="1" applyFont="1" applyFill="1" applyBorder="1" applyAlignment="1">
      <alignment horizontal="right" vertical="center"/>
    </xf>
    <xf numFmtId="39" fontId="14" fillId="0" borderId="0" xfId="36" applyNumberFormat="1" applyFont="1" applyFill="1" applyBorder="1" applyAlignment="1">
      <alignment horizontal="right" vertical="center"/>
    </xf>
    <xf numFmtId="39" fontId="28" fillId="0" borderId="0" xfId="4" applyNumberFormat="1" applyFont="1" applyFill="1" applyBorder="1" applyAlignment="1">
      <alignment vertical="center"/>
    </xf>
    <xf numFmtId="39" fontId="28" fillId="0" borderId="0" xfId="27" applyNumberFormat="1" applyFont="1" applyFill="1" applyBorder="1" applyAlignment="1">
      <alignment vertical="center"/>
    </xf>
    <xf numFmtId="202" fontId="14" fillId="0" borderId="0" xfId="59" applyNumberFormat="1" applyFont="1" applyFill="1" applyAlignment="1">
      <alignment horizontal="center" vertical="center"/>
    </xf>
    <xf numFmtId="38" fontId="14" fillId="0" borderId="0" xfId="59" applyNumberFormat="1" applyFont="1" applyFill="1" applyAlignment="1">
      <alignment horizontal="center" vertical="center"/>
    </xf>
    <xf numFmtId="204" fontId="15" fillId="0" borderId="0" xfId="59" applyNumberFormat="1" applyFont="1" applyFill="1" applyAlignment="1" applyProtection="1">
      <alignment vertical="center"/>
    </xf>
    <xf numFmtId="204" fontId="15" fillId="0" borderId="4" xfId="59" applyNumberFormat="1" applyFont="1" applyFill="1" applyBorder="1" applyAlignment="1" applyProtection="1">
      <alignment vertical="center"/>
    </xf>
    <xf numFmtId="204" fontId="15" fillId="0" borderId="6" xfId="59" applyNumberFormat="1" applyFont="1" applyFill="1" applyBorder="1" applyAlignment="1" applyProtection="1">
      <alignment vertical="center"/>
    </xf>
    <xf numFmtId="204" fontId="15" fillId="0" borderId="0" xfId="59" applyNumberFormat="1" applyFont="1" applyFill="1" applyBorder="1" applyAlignment="1" applyProtection="1">
      <alignment vertical="center"/>
    </xf>
    <xf numFmtId="204" fontId="15" fillId="0" borderId="7" xfId="59" applyNumberFormat="1" applyFont="1" applyFill="1" applyBorder="1" applyAlignment="1">
      <alignment vertical="center"/>
    </xf>
    <xf numFmtId="204" fontId="15" fillId="0" borderId="0" xfId="59" applyNumberFormat="1" applyFont="1" applyFill="1" applyAlignment="1">
      <alignment vertical="center"/>
    </xf>
    <xf numFmtId="204" fontId="15" fillId="0" borderId="7" xfId="59" applyNumberFormat="1" applyFont="1" applyFill="1" applyBorder="1" applyAlignment="1" applyProtection="1">
      <alignment vertical="center"/>
    </xf>
    <xf numFmtId="204" fontId="15" fillId="0" borderId="3" xfId="59" applyNumberFormat="1" applyFont="1" applyFill="1" applyBorder="1" applyAlignment="1" applyProtection="1">
      <alignment vertical="center"/>
    </xf>
    <xf numFmtId="204" fontId="15" fillId="0" borderId="5" xfId="59" applyNumberFormat="1" applyFont="1" applyFill="1" applyBorder="1" applyAlignment="1" applyProtection="1">
      <alignment vertical="center"/>
    </xf>
    <xf numFmtId="40" fontId="24" fillId="0" borderId="0" xfId="59" applyNumberFormat="1" applyFont="1" applyFill="1" applyAlignment="1" applyProtection="1">
      <alignment horizontal="center" vertical="center"/>
    </xf>
    <xf numFmtId="40" fontId="15" fillId="0" borderId="0" xfId="59" applyNumberFormat="1" applyFont="1" applyFill="1" applyAlignment="1" applyProtection="1">
      <alignment horizontal="center" vertical="center"/>
    </xf>
    <xf numFmtId="40" fontId="24" fillId="0" borderId="0" xfId="0" applyNumberFormat="1" applyFont="1" applyFill="1" applyAlignment="1">
      <alignment horizontal="center" vertical="center"/>
    </xf>
    <xf numFmtId="39" fontId="15" fillId="0" borderId="3" xfId="38" applyNumberFormat="1" applyFont="1" applyFill="1" applyBorder="1" applyAlignment="1">
      <alignment horizontal="center" vertical="center" shrinkToFit="1"/>
    </xf>
    <xf numFmtId="39" fontId="24" fillId="0" borderId="0" xfId="61" applyNumberFormat="1" applyFont="1" applyFill="1" applyAlignment="1" applyProtection="1">
      <alignment horizontal="center" vertical="center"/>
    </xf>
  </cellXfs>
  <cellStyles count="63">
    <cellStyle name="Comma" xfId="1" builtinId="3"/>
    <cellStyle name="Comma 10" xfId="2"/>
    <cellStyle name="Comma 13" xfId="3"/>
    <cellStyle name="Comma 2" xfId="4"/>
    <cellStyle name="Comma 2 2" xfId="5"/>
    <cellStyle name="Comma 2 3" xfId="6"/>
    <cellStyle name="Comma 3" xfId="7"/>
    <cellStyle name="Comma 3 2" xfId="8"/>
    <cellStyle name="Comma 4" xfId="9"/>
    <cellStyle name="Comma 5" xfId="10"/>
    <cellStyle name="Comma 5 2" xfId="11"/>
    <cellStyle name="Comma 6" xfId="12"/>
    <cellStyle name="Comma 6 2" xfId="13"/>
    <cellStyle name="Comma 7" xfId="14"/>
    <cellStyle name="comma zerodec" xfId="15"/>
    <cellStyle name="Currency1" xfId="16"/>
    <cellStyle name="Dollar (zero dec)" xfId="17"/>
    <cellStyle name="Grey" xfId="18"/>
    <cellStyle name="Heading" xfId="19"/>
    <cellStyle name="Index Number" xfId="20"/>
    <cellStyle name="Input [yellow]" xfId="21"/>
    <cellStyle name="no dec" xfId="22"/>
    <cellStyle name="no dec 2" xfId="23"/>
    <cellStyle name="no dec 3" xfId="24"/>
    <cellStyle name="Normal" xfId="0" builtinId="0"/>
    <cellStyle name="Normal - Style1" xfId="25"/>
    <cellStyle name="Normal 10" xfId="26"/>
    <cellStyle name="Normal 2" xfId="27"/>
    <cellStyle name="Normal 2 2" xfId="28"/>
    <cellStyle name="Normal 2 2 2" xfId="29"/>
    <cellStyle name="Normal 2 2 3" xfId="30"/>
    <cellStyle name="Normal 2 3" xfId="31"/>
    <cellStyle name="Normal 3" xfId="32"/>
    <cellStyle name="Normal 4" xfId="33"/>
    <cellStyle name="Normal 5" xfId="34"/>
    <cellStyle name="Normal 52" xfId="35"/>
    <cellStyle name="Normal 6" xfId="36"/>
    <cellStyle name="Normal 8 2" xfId="37"/>
    <cellStyle name="Normal_M033T4" xfId="38"/>
    <cellStyle name="Normal_งบการเงินThai-สงกรานต์" xfId="39"/>
    <cellStyle name="Percent [2]" xfId="40"/>
    <cellStyle name="Percent [2] 2" xfId="41"/>
    <cellStyle name="Percent [2] 3" xfId="42"/>
    <cellStyle name="Quantity" xfId="43"/>
    <cellStyle name="Quantity 2" xfId="44"/>
    <cellStyle name="Quantity 3" xfId="45"/>
    <cellStyle name="Standard_OPTIMIR1 (deutsch)" xfId="46"/>
    <cellStyle name="Wไhrung [0]_OPTIMIR1 (deutsch)" xfId="47"/>
    <cellStyle name="Wไhrung_OPTIMIR1 (deutsch)" xfId="48"/>
    <cellStyle name="เครื่องหมายจุลภาค 2" xfId="49"/>
    <cellStyle name="เครื่องหมายจุลภาค 2 2" xfId="50"/>
    <cellStyle name="เครื่องหมายจุลภาค 2 3" xfId="51"/>
    <cellStyle name="ปกติ 2" xfId="52"/>
    <cellStyle name="ปกติ 2 2" xfId="53"/>
    <cellStyle name="ปกติ 3" xfId="54"/>
    <cellStyle name="ปกติ 4" xfId="55"/>
    <cellStyle name="ปกติ 5" xfId="56"/>
    <cellStyle name="ปกติ 5 2" xfId="57"/>
    <cellStyle name="ปกติ_52-q2-qltแก้ไข" xfId="58"/>
    <cellStyle name="ปกติ_Sheet1" xfId="59"/>
    <cellStyle name="ปกติ_Sheet1 2" xfId="60"/>
    <cellStyle name="ปกติ_Sheet1_M033T4" xfId="61"/>
    <cellStyle name="ปกติ_Sheet1_sh115t4" xfId="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47" zoomScaleNormal="50" zoomScaleSheetLayoutView="6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8:O330"/>
  <sheetViews>
    <sheetView view="pageBreakPreview" zoomScale="80" zoomScaleNormal="100" zoomScaleSheetLayoutView="80" workbookViewId="0">
      <selection activeCell="G63" sqref="G63"/>
    </sheetView>
  </sheetViews>
  <sheetFormatPr defaultColWidth="9.140625" defaultRowHeight="22.5" customHeight="1"/>
  <cols>
    <col min="1" max="1" width="2.140625" style="26" customWidth="1"/>
    <col min="2" max="3" width="8.7109375" style="26" customWidth="1"/>
    <col min="4" max="4" width="14.5703125" style="26" customWidth="1"/>
    <col min="5" max="5" width="20.140625" style="26" customWidth="1"/>
    <col min="6" max="6" width="2.28515625" style="26" customWidth="1"/>
    <col min="7" max="7" width="9.140625" style="39" customWidth="1"/>
    <col min="8" max="8" width="1" style="26" customWidth="1"/>
    <col min="9" max="9" width="18.5703125" style="26" customWidth="1"/>
    <col min="10" max="10" width="1" style="26" customWidth="1"/>
    <col min="11" max="11" width="18.5703125" style="26" customWidth="1"/>
    <col min="12" max="12" width="0.85546875" style="26" customWidth="1"/>
    <col min="13" max="13" width="14.5703125" style="39" bestFit="1" customWidth="1"/>
    <col min="14" max="14" width="0.85546875" style="26" customWidth="1"/>
    <col min="15" max="15" width="10" style="26" customWidth="1"/>
    <col min="16" max="16384" width="9.140625" style="26"/>
  </cols>
  <sheetData>
    <row r="8" spans="1:14" ht="23.1" customHeight="1">
      <c r="B8" s="143" t="s">
        <v>52</v>
      </c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26"/>
      <c r="N8" s="39"/>
    </row>
    <row r="9" spans="1:14" ht="23.1" customHeight="1">
      <c r="B9" s="143" t="s">
        <v>187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26"/>
      <c r="N9" s="39"/>
    </row>
    <row r="10" spans="1:14" ht="23.1" customHeight="1">
      <c r="B10" s="143" t="s">
        <v>173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26"/>
      <c r="N10" s="39"/>
    </row>
    <row r="11" spans="1:14" ht="23.1" customHeight="1"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26"/>
      <c r="N11" s="39"/>
    </row>
    <row r="12" spans="1:14" ht="22.5" customHeight="1">
      <c r="A12" s="141" t="s">
        <v>52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</row>
    <row r="13" spans="1:14" ht="22.5" customHeight="1">
      <c r="A13" s="141" t="s">
        <v>53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</row>
    <row r="14" spans="1:14" ht="22.5" customHeight="1">
      <c r="A14" s="141" t="s">
        <v>171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14" ht="22.5" customHeight="1">
      <c r="A15" s="52"/>
      <c r="B15" s="52"/>
      <c r="C15" s="52"/>
      <c r="D15" s="52"/>
      <c r="E15" s="52"/>
      <c r="F15" s="52"/>
      <c r="G15" s="112"/>
      <c r="H15" s="52"/>
      <c r="I15" s="52"/>
      <c r="J15" s="52"/>
      <c r="K15" s="52"/>
      <c r="L15" s="52"/>
    </row>
    <row r="16" spans="1:14" ht="22.5" customHeight="1">
      <c r="A16" s="27"/>
      <c r="B16" s="27"/>
      <c r="C16" s="27"/>
      <c r="D16" s="27"/>
      <c r="E16" s="27"/>
      <c r="F16" s="27"/>
      <c r="G16" s="110"/>
      <c r="H16" s="80"/>
      <c r="I16" s="81"/>
      <c r="J16" s="80"/>
      <c r="K16" s="114" t="s">
        <v>54</v>
      </c>
      <c r="L16" s="82"/>
    </row>
    <row r="17" spans="1:13" ht="22.5" customHeight="1">
      <c r="A17" s="27"/>
      <c r="B17" s="27"/>
      <c r="C17" s="48" t="s">
        <v>55</v>
      </c>
      <c r="D17" s="48"/>
      <c r="E17" s="27"/>
      <c r="F17" s="27"/>
      <c r="G17" s="49" t="s">
        <v>56</v>
      </c>
      <c r="H17" s="80"/>
      <c r="I17" s="83" t="s">
        <v>172</v>
      </c>
      <c r="J17" s="80"/>
      <c r="K17" s="83" t="s">
        <v>57</v>
      </c>
      <c r="L17" s="84"/>
      <c r="M17" s="84"/>
    </row>
    <row r="18" spans="1:13" ht="11.25" customHeight="1">
      <c r="A18" s="27"/>
      <c r="B18" s="27"/>
      <c r="C18" s="48"/>
      <c r="D18" s="48"/>
      <c r="E18" s="27"/>
      <c r="F18" s="27"/>
      <c r="G18" s="49"/>
      <c r="H18" s="80"/>
      <c r="I18" s="85"/>
      <c r="J18" s="80"/>
      <c r="K18" s="85"/>
      <c r="L18" s="84"/>
      <c r="M18" s="84"/>
    </row>
    <row r="19" spans="1:13" ht="22.5" customHeight="1">
      <c r="A19" s="28" t="s">
        <v>58</v>
      </c>
      <c r="B19" s="27"/>
      <c r="C19" s="27"/>
      <c r="D19" s="27"/>
      <c r="E19" s="27"/>
      <c r="F19" s="27"/>
      <c r="G19" s="50"/>
      <c r="H19" s="27"/>
      <c r="I19" s="108"/>
      <c r="J19" s="109"/>
      <c r="K19" s="108"/>
      <c r="L19" s="27"/>
    </row>
    <row r="20" spans="1:13" ht="22.5" customHeight="1">
      <c r="B20" s="28" t="s">
        <v>59</v>
      </c>
      <c r="C20" s="27"/>
      <c r="D20" s="27"/>
      <c r="E20" s="27"/>
      <c r="G20" s="29">
        <v>5</v>
      </c>
      <c r="I20" s="132">
        <v>78115686.280000001</v>
      </c>
      <c r="K20" s="132">
        <v>6031999.5899999999</v>
      </c>
      <c r="L20" s="27"/>
    </row>
    <row r="21" spans="1:13" ht="22.5" customHeight="1">
      <c r="B21" s="28" t="s">
        <v>60</v>
      </c>
      <c r="C21" s="27"/>
      <c r="D21" s="27"/>
      <c r="E21" s="27"/>
      <c r="G21" s="29">
        <v>6</v>
      </c>
      <c r="I21" s="132">
        <v>55000000</v>
      </c>
      <c r="K21" s="132">
        <v>0</v>
      </c>
      <c r="L21" s="27"/>
    </row>
    <row r="22" spans="1:13" ht="22.5" customHeight="1">
      <c r="B22" s="28" t="s">
        <v>111</v>
      </c>
      <c r="C22" s="27"/>
      <c r="D22" s="27"/>
      <c r="E22" s="27"/>
      <c r="F22" s="27"/>
      <c r="G22" s="29">
        <v>7</v>
      </c>
      <c r="H22" s="27"/>
      <c r="I22" s="132">
        <v>4598098.09</v>
      </c>
      <c r="J22" s="27"/>
      <c r="K22" s="132">
        <v>3027768.77</v>
      </c>
      <c r="L22" s="27"/>
    </row>
    <row r="23" spans="1:13" ht="22.5" customHeight="1">
      <c r="B23" s="28" t="s">
        <v>61</v>
      </c>
      <c r="C23" s="27"/>
      <c r="D23" s="27"/>
      <c r="E23" s="27"/>
      <c r="G23" s="29">
        <v>8</v>
      </c>
      <c r="I23" s="132">
        <v>15189546.34</v>
      </c>
      <c r="K23" s="132">
        <v>10842010.830000002</v>
      </c>
      <c r="L23" s="27"/>
    </row>
    <row r="24" spans="1:13" ht="22.5" customHeight="1">
      <c r="A24" s="27"/>
      <c r="C24" s="28" t="s">
        <v>62</v>
      </c>
      <c r="D24" s="28"/>
      <c r="E24" s="27"/>
      <c r="G24" s="50"/>
      <c r="I24" s="133">
        <f>SUM(I20:I23)</f>
        <v>152903330.71000001</v>
      </c>
      <c r="K24" s="133">
        <f>SUM(K20:K23)</f>
        <v>19901779.190000001</v>
      </c>
      <c r="L24" s="27"/>
      <c r="M24" s="33"/>
    </row>
    <row r="25" spans="1:13" ht="22.5" customHeight="1">
      <c r="A25" s="28" t="s">
        <v>63</v>
      </c>
      <c r="C25" s="28"/>
      <c r="D25" s="28"/>
      <c r="E25" s="27"/>
      <c r="G25" s="50"/>
      <c r="I25" s="38"/>
      <c r="K25" s="38"/>
      <c r="L25" s="27"/>
      <c r="M25" s="33"/>
    </row>
    <row r="26" spans="1:13" ht="22.5" customHeight="1">
      <c r="A26" s="28"/>
      <c r="B26" s="28" t="s">
        <v>64</v>
      </c>
      <c r="C26" s="28"/>
      <c r="D26" s="28"/>
      <c r="E26" s="27"/>
      <c r="G26" s="29">
        <v>9</v>
      </c>
      <c r="I26" s="132">
        <v>138106.92000000001</v>
      </c>
      <c r="K26" s="132">
        <v>138099.59</v>
      </c>
      <c r="L26" s="27"/>
      <c r="M26" s="33"/>
    </row>
    <row r="27" spans="1:13" ht="22.5" customHeight="1">
      <c r="B27" s="28" t="s">
        <v>65</v>
      </c>
      <c r="C27" s="27"/>
      <c r="D27" s="27"/>
      <c r="E27" s="27"/>
      <c r="G27" s="29">
        <v>10</v>
      </c>
      <c r="I27" s="132">
        <v>175685158.63</v>
      </c>
      <c r="K27" s="132">
        <v>130795611.65999997</v>
      </c>
      <c r="L27" s="27"/>
      <c r="M27" s="33"/>
    </row>
    <row r="28" spans="1:13" ht="22.5" customHeight="1">
      <c r="B28" s="28" t="s">
        <v>66</v>
      </c>
      <c r="C28" s="27"/>
      <c r="D28" s="27"/>
      <c r="E28" s="27"/>
      <c r="F28" s="27"/>
      <c r="G28" s="29">
        <v>11</v>
      </c>
      <c r="H28" s="27"/>
      <c r="I28" s="132">
        <v>119330927.68000001</v>
      </c>
      <c r="J28" s="27"/>
      <c r="K28" s="132">
        <v>98056483.540000007</v>
      </c>
      <c r="L28" s="27"/>
      <c r="M28" s="33"/>
    </row>
    <row r="29" spans="1:13" ht="22.5" customHeight="1">
      <c r="B29" s="28" t="s">
        <v>67</v>
      </c>
      <c r="C29" s="27"/>
      <c r="D29" s="27"/>
      <c r="E29" s="27"/>
      <c r="G29" s="29">
        <v>12</v>
      </c>
      <c r="I29" s="132">
        <v>1964425.43</v>
      </c>
      <c r="K29" s="132">
        <v>1241157.01</v>
      </c>
      <c r="L29" s="27"/>
      <c r="M29" s="33"/>
    </row>
    <row r="30" spans="1:13" ht="22.5" customHeight="1">
      <c r="B30" s="28" t="s">
        <v>68</v>
      </c>
      <c r="C30" s="27"/>
      <c r="D30" s="27"/>
      <c r="E30" s="27"/>
      <c r="G30" s="29">
        <v>23</v>
      </c>
      <c r="I30" s="132">
        <v>5100000</v>
      </c>
      <c r="K30" s="132">
        <v>3900000</v>
      </c>
      <c r="L30" s="27"/>
      <c r="M30" s="33"/>
    </row>
    <row r="31" spans="1:13" ht="22.5" customHeight="1">
      <c r="B31" s="28" t="s">
        <v>69</v>
      </c>
      <c r="C31" s="27"/>
      <c r="D31" s="27"/>
      <c r="E31" s="27"/>
      <c r="G31" s="29">
        <v>13.1</v>
      </c>
      <c r="I31" s="132">
        <v>13732219.140000001</v>
      </c>
      <c r="K31" s="132">
        <v>13638524.529999999</v>
      </c>
      <c r="L31" s="27"/>
      <c r="M31" s="33"/>
    </row>
    <row r="32" spans="1:13" ht="22.5" customHeight="1">
      <c r="B32" s="28" t="s">
        <v>70</v>
      </c>
      <c r="C32" s="27"/>
      <c r="D32" s="27"/>
      <c r="E32" s="27"/>
      <c r="G32" s="29">
        <v>14</v>
      </c>
      <c r="I32" s="132">
        <v>17711614.32</v>
      </c>
      <c r="K32" s="132">
        <v>15375454.220000001</v>
      </c>
      <c r="L32" s="27"/>
      <c r="M32" s="33"/>
    </row>
    <row r="33" spans="1:13" ht="22.5" customHeight="1">
      <c r="B33" s="28"/>
      <c r="C33" s="28" t="s">
        <v>71</v>
      </c>
      <c r="D33" s="28"/>
      <c r="E33" s="27"/>
      <c r="G33" s="33"/>
      <c r="I33" s="133">
        <f>SUM(I26:I32)</f>
        <v>333662452.12</v>
      </c>
      <c r="K33" s="133">
        <f>SUM(K26:K32)</f>
        <v>263145330.54999995</v>
      </c>
      <c r="L33" s="27"/>
      <c r="M33" s="33"/>
    </row>
    <row r="34" spans="1:13" ht="22.5" customHeight="1" thickBot="1">
      <c r="A34" s="28" t="s">
        <v>72</v>
      </c>
      <c r="B34" s="27"/>
      <c r="C34" s="27"/>
      <c r="D34" s="27"/>
      <c r="E34" s="27"/>
      <c r="F34" s="27"/>
      <c r="G34" s="33"/>
      <c r="H34" s="27"/>
      <c r="I34" s="134">
        <f>I24+I33</f>
        <v>486565782.83000004</v>
      </c>
      <c r="J34" s="27"/>
      <c r="K34" s="134">
        <f>K24+K33</f>
        <v>283047109.73999995</v>
      </c>
      <c r="L34" s="27"/>
      <c r="M34" s="33"/>
    </row>
    <row r="35" spans="1:13" ht="22.5" customHeight="1" thickTop="1">
      <c r="A35" s="28"/>
      <c r="B35" s="27"/>
      <c r="C35" s="27"/>
      <c r="D35" s="27"/>
      <c r="E35" s="27"/>
      <c r="F35" s="27"/>
      <c r="H35" s="27"/>
      <c r="J35" s="27"/>
      <c r="L35" s="27"/>
    </row>
    <row r="36" spans="1:13" ht="22.5" customHeight="1">
      <c r="A36" s="51" t="s">
        <v>73</v>
      </c>
      <c r="B36" s="27"/>
      <c r="C36" s="27"/>
      <c r="D36" s="27"/>
      <c r="E36" s="27"/>
      <c r="F36" s="27"/>
      <c r="H36" s="27"/>
      <c r="J36" s="27"/>
      <c r="L36" s="27"/>
    </row>
    <row r="37" spans="1:13" ht="22.5" customHeight="1">
      <c r="B37" s="27"/>
      <c r="C37" s="27"/>
      <c r="D37" s="27"/>
      <c r="E37" s="27"/>
      <c r="F37" s="27"/>
      <c r="H37" s="27"/>
      <c r="J37" s="27"/>
      <c r="L37" s="27"/>
    </row>
    <row r="38" spans="1:13" ht="22.5" customHeight="1">
      <c r="B38" s="27"/>
      <c r="C38" s="27"/>
      <c r="D38" s="27"/>
      <c r="E38" s="27"/>
      <c r="L38" s="27"/>
    </row>
    <row r="39" spans="1:13" ht="22.5" customHeight="1">
      <c r="A39" s="125" t="s">
        <v>74</v>
      </c>
      <c r="B39" s="27"/>
      <c r="C39" s="27"/>
      <c r="D39" s="27"/>
      <c r="E39" s="27"/>
      <c r="L39" s="27"/>
    </row>
    <row r="40" spans="1:13" ht="22.5" customHeight="1">
      <c r="A40" s="125" t="s">
        <v>75</v>
      </c>
      <c r="B40" s="27"/>
      <c r="C40" s="27"/>
      <c r="D40" s="27"/>
      <c r="E40" s="27"/>
      <c r="L40" s="27"/>
    </row>
    <row r="41" spans="1:13" ht="22.5" customHeight="1">
      <c r="B41" s="28"/>
      <c r="C41" s="27"/>
      <c r="D41" s="27"/>
      <c r="E41" s="27"/>
      <c r="F41" s="27"/>
      <c r="G41" s="87"/>
      <c r="H41" s="27"/>
      <c r="I41" s="40"/>
      <c r="J41" s="27"/>
      <c r="K41" s="40"/>
      <c r="L41" s="27"/>
    </row>
    <row r="42" spans="1:13" ht="22.5" customHeight="1">
      <c r="B42" s="119" t="s">
        <v>164</v>
      </c>
      <c r="C42" s="27"/>
      <c r="D42" s="27"/>
      <c r="E42" s="27"/>
      <c r="F42" s="27"/>
      <c r="G42" s="87"/>
      <c r="H42" s="27"/>
      <c r="I42" s="40"/>
      <c r="J42" s="27"/>
      <c r="K42" s="40"/>
      <c r="L42" s="27"/>
    </row>
    <row r="43" spans="1:13" ht="22.5" customHeight="1">
      <c r="A43" s="27"/>
      <c r="C43" s="27"/>
      <c r="D43" s="27"/>
      <c r="E43" s="27"/>
      <c r="F43" s="27"/>
      <c r="G43" s="87"/>
      <c r="H43" s="27"/>
      <c r="I43" s="40"/>
      <c r="J43" s="27"/>
      <c r="K43" s="40"/>
      <c r="L43" s="27"/>
    </row>
    <row r="44" spans="1:13" ht="22.5" customHeight="1">
      <c r="A44" s="27"/>
      <c r="C44" s="27"/>
      <c r="D44" s="27"/>
      <c r="E44" s="27"/>
      <c r="F44" s="27"/>
      <c r="G44" s="87"/>
      <c r="H44" s="27"/>
      <c r="I44" s="40"/>
      <c r="J44" s="27"/>
      <c r="K44" s="40"/>
      <c r="L44" s="27"/>
    </row>
    <row r="45" spans="1:13" ht="22.5" customHeight="1">
      <c r="A45" s="27"/>
      <c r="C45" s="27"/>
      <c r="D45" s="27"/>
      <c r="E45" s="27"/>
      <c r="F45" s="27"/>
      <c r="G45" s="87"/>
      <c r="H45" s="27"/>
      <c r="I45" s="40"/>
      <c r="J45" s="27"/>
      <c r="K45" s="40"/>
      <c r="L45" s="27"/>
    </row>
    <row r="46" spans="1:13" ht="22.5" customHeight="1">
      <c r="C46" s="28" t="s">
        <v>160</v>
      </c>
      <c r="E46" s="27"/>
      <c r="F46" s="40"/>
      <c r="G46" s="87"/>
      <c r="H46" s="40"/>
      <c r="I46" s="40"/>
      <c r="J46" s="40"/>
      <c r="K46" s="40"/>
      <c r="L46" s="40"/>
    </row>
    <row r="47" spans="1:13" ht="22.5" customHeight="1">
      <c r="A47" s="27"/>
      <c r="C47" s="27" t="s">
        <v>161</v>
      </c>
      <c r="F47" s="40"/>
      <c r="G47" s="87"/>
      <c r="H47" s="40"/>
      <c r="I47" s="40"/>
      <c r="J47" s="40"/>
      <c r="K47" s="40"/>
      <c r="L47" s="40"/>
    </row>
    <row r="48" spans="1:13" s="58" customFormat="1" ht="22.5" customHeight="1">
      <c r="A48" s="141" t="str">
        <f>+A12</f>
        <v>LDC DENTAL PUBLIC COMPANY LIMITED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57"/>
    </row>
    <row r="49" spans="1:13" s="58" customFormat="1" ht="22.5" customHeight="1">
      <c r="A49" s="141" t="s">
        <v>76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57"/>
    </row>
    <row r="50" spans="1:13" s="58" customFormat="1" ht="22.5" customHeight="1">
      <c r="A50" s="141" t="str">
        <f>+A14</f>
        <v>AS AT DECEMBER 31, 2016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57"/>
    </row>
    <row r="51" spans="1:13" s="58" customFormat="1" ht="22.5" customHeight="1">
      <c r="A51" s="122"/>
      <c r="B51" s="122"/>
      <c r="C51" s="122"/>
      <c r="D51" s="122"/>
      <c r="E51" s="122"/>
      <c r="F51" s="122"/>
      <c r="G51" s="113"/>
      <c r="H51" s="122"/>
      <c r="I51" s="122"/>
      <c r="J51" s="122"/>
      <c r="K51" s="122"/>
      <c r="L51" s="122"/>
      <c r="M51" s="57"/>
    </row>
    <row r="52" spans="1:13" ht="22.5" customHeight="1">
      <c r="A52" s="28"/>
      <c r="B52" s="27"/>
      <c r="D52" s="27"/>
      <c r="E52" s="27"/>
      <c r="F52" s="27"/>
      <c r="G52" s="110"/>
      <c r="H52" s="80"/>
      <c r="J52" s="80"/>
      <c r="K52" s="114" t="s">
        <v>54</v>
      </c>
      <c r="L52" s="82"/>
    </row>
    <row r="53" spans="1:13" ht="22.5" customHeight="1">
      <c r="A53" s="28"/>
      <c r="B53" s="48" t="s">
        <v>77</v>
      </c>
      <c r="D53" s="27"/>
      <c r="E53" s="27"/>
      <c r="F53" s="27"/>
      <c r="G53" s="49" t="s">
        <v>56</v>
      </c>
      <c r="H53" s="80"/>
      <c r="I53" s="83" t="str">
        <f>+I17</f>
        <v>DECEMBER 31, 2016</v>
      </c>
      <c r="J53" s="80"/>
      <c r="K53" s="83" t="str">
        <f>+K17</f>
        <v>DECEMBER 31, 2015</v>
      </c>
      <c r="L53" s="84"/>
      <c r="M53" s="84"/>
    </row>
    <row r="54" spans="1:13" ht="11.25" customHeight="1">
      <c r="A54" s="28"/>
      <c r="B54" s="48"/>
      <c r="D54" s="27"/>
      <c r="E54" s="27"/>
      <c r="F54" s="27"/>
      <c r="G54" s="49"/>
      <c r="H54" s="80"/>
      <c r="I54" s="85"/>
      <c r="J54" s="80"/>
      <c r="K54" s="85"/>
      <c r="L54" s="84"/>
      <c r="M54" s="84"/>
    </row>
    <row r="55" spans="1:13" ht="22.5" customHeight="1">
      <c r="A55" s="28" t="s">
        <v>78</v>
      </c>
      <c r="B55" s="27"/>
      <c r="C55" s="27"/>
      <c r="D55" s="27"/>
      <c r="E55" s="27"/>
      <c r="F55" s="27"/>
      <c r="G55" s="49"/>
      <c r="H55" s="27"/>
      <c r="I55" s="41"/>
      <c r="J55" s="27"/>
      <c r="K55" s="41"/>
      <c r="L55" s="40"/>
    </row>
    <row r="56" spans="1:13" ht="22.5" customHeight="1">
      <c r="A56" s="28"/>
      <c r="B56" s="28" t="s">
        <v>79</v>
      </c>
      <c r="C56" s="27"/>
      <c r="D56" s="27"/>
      <c r="E56" s="27"/>
      <c r="F56" s="27"/>
      <c r="G56" s="49">
        <v>15</v>
      </c>
      <c r="H56" s="27"/>
      <c r="I56" s="132">
        <v>0</v>
      </c>
      <c r="J56" s="27"/>
      <c r="K56" s="132">
        <v>3759312.79</v>
      </c>
      <c r="L56" s="40"/>
    </row>
    <row r="57" spans="1:13" ht="22.5" customHeight="1">
      <c r="A57" s="28"/>
      <c r="B57" s="28" t="s">
        <v>112</v>
      </c>
      <c r="C57" s="27"/>
      <c r="D57" s="27"/>
      <c r="E57" s="27"/>
      <c r="F57" s="27"/>
      <c r="G57" s="31">
        <v>16</v>
      </c>
      <c r="H57" s="27"/>
      <c r="I57" s="132">
        <v>75500642.469999999</v>
      </c>
      <c r="J57" s="27"/>
      <c r="K57" s="132">
        <v>56601440.789999999</v>
      </c>
      <c r="L57" s="32"/>
    </row>
    <row r="58" spans="1:13" ht="22.5" customHeight="1">
      <c r="A58" s="28"/>
      <c r="B58" s="28" t="s">
        <v>184</v>
      </c>
      <c r="C58" s="27"/>
      <c r="D58" s="27"/>
      <c r="E58" s="27"/>
      <c r="G58" s="29">
        <v>17</v>
      </c>
      <c r="I58" s="132">
        <v>5802267.5800000001</v>
      </c>
      <c r="K58" s="132">
        <v>2415935.41</v>
      </c>
      <c r="L58" s="32"/>
    </row>
    <row r="59" spans="1:13" ht="22.5" customHeight="1">
      <c r="A59" s="27"/>
      <c r="C59" s="28" t="s">
        <v>80</v>
      </c>
      <c r="D59" s="28"/>
      <c r="E59" s="27"/>
      <c r="G59" s="33"/>
      <c r="I59" s="133">
        <f>SUM(I56:I58)</f>
        <v>81302910.049999997</v>
      </c>
      <c r="K59" s="133">
        <f>SUM(K56:K58)</f>
        <v>62776688.989999995</v>
      </c>
      <c r="L59" s="32"/>
      <c r="M59" s="33"/>
    </row>
    <row r="60" spans="1:13" ht="22.5" customHeight="1">
      <c r="A60" s="28" t="s">
        <v>81</v>
      </c>
      <c r="C60" s="28"/>
      <c r="D60" s="28"/>
      <c r="E60" s="27"/>
      <c r="G60" s="33"/>
      <c r="I60" s="38"/>
      <c r="K60" s="38"/>
      <c r="L60" s="32"/>
      <c r="M60" s="33"/>
    </row>
    <row r="61" spans="1:13" ht="22.5" customHeight="1">
      <c r="A61" s="28"/>
      <c r="B61" s="28" t="s">
        <v>162</v>
      </c>
      <c r="C61" s="27"/>
      <c r="D61" s="27"/>
      <c r="E61" s="27"/>
      <c r="G61" s="29">
        <v>17</v>
      </c>
      <c r="I61" s="135">
        <v>16285057.77</v>
      </c>
      <c r="K61" s="135">
        <v>9618336.8600000013</v>
      </c>
      <c r="L61" s="30"/>
      <c r="M61" s="33"/>
    </row>
    <row r="62" spans="1:13" ht="22.5" customHeight="1">
      <c r="A62" s="28"/>
      <c r="B62" s="28" t="s">
        <v>82</v>
      </c>
      <c r="C62" s="27"/>
      <c r="D62" s="27"/>
      <c r="E62" s="27"/>
      <c r="G62" s="29">
        <v>23</v>
      </c>
      <c r="I62" s="135">
        <v>5368421.09</v>
      </c>
      <c r="K62" s="135">
        <v>4105263.17</v>
      </c>
      <c r="L62" s="30"/>
      <c r="M62" s="33"/>
    </row>
    <row r="63" spans="1:13" ht="22.5" customHeight="1">
      <c r="A63" s="28"/>
      <c r="B63" s="28" t="s">
        <v>83</v>
      </c>
      <c r="C63" s="27"/>
      <c r="D63" s="27"/>
      <c r="E63" s="27"/>
      <c r="G63" s="29">
        <v>18</v>
      </c>
      <c r="H63" s="39"/>
      <c r="I63" s="135">
        <v>1480447</v>
      </c>
      <c r="J63" s="39"/>
      <c r="K63" s="135">
        <v>2315229.5499999998</v>
      </c>
      <c r="L63" s="30"/>
      <c r="M63" s="33"/>
    </row>
    <row r="64" spans="1:13" ht="22.5" customHeight="1">
      <c r="A64" s="28"/>
      <c r="B64" s="27"/>
      <c r="C64" s="28" t="s">
        <v>84</v>
      </c>
      <c r="D64" s="28"/>
      <c r="E64" s="27"/>
      <c r="G64" s="33"/>
      <c r="I64" s="133">
        <f>SUM(I60:I63)</f>
        <v>23133925.859999999</v>
      </c>
      <c r="K64" s="133">
        <f>SUM(K60:K63)</f>
        <v>16038829.580000002</v>
      </c>
      <c r="L64" s="32"/>
      <c r="M64" s="33"/>
    </row>
    <row r="65" spans="1:13" ht="22.5" customHeight="1">
      <c r="A65" s="27"/>
      <c r="C65" s="28" t="s">
        <v>85</v>
      </c>
      <c r="D65" s="28"/>
      <c r="E65" s="27"/>
      <c r="G65" s="33"/>
      <c r="I65" s="133">
        <f>I59+I64</f>
        <v>104436835.91</v>
      </c>
      <c r="K65" s="133">
        <f>K59+K64</f>
        <v>78815518.569999993</v>
      </c>
      <c r="L65" s="32"/>
      <c r="M65" s="33"/>
    </row>
    <row r="66" spans="1:13" ht="22.5" customHeight="1">
      <c r="A66" s="27"/>
      <c r="C66" s="28"/>
      <c r="D66" s="28"/>
      <c r="E66" s="27"/>
      <c r="G66" s="33"/>
      <c r="I66" s="33"/>
      <c r="K66" s="33"/>
      <c r="L66" s="32"/>
      <c r="M66" s="33"/>
    </row>
    <row r="67" spans="1:13" ht="22.5" customHeight="1">
      <c r="A67" s="51" t="s">
        <v>73</v>
      </c>
      <c r="C67" s="28"/>
      <c r="D67" s="28"/>
      <c r="E67" s="27"/>
      <c r="G67" s="33"/>
      <c r="I67" s="33"/>
      <c r="K67" s="33"/>
      <c r="L67" s="32"/>
      <c r="M67" s="33"/>
    </row>
    <row r="68" spans="1:13" ht="22.5" customHeight="1">
      <c r="C68" s="28"/>
      <c r="D68" s="28"/>
      <c r="E68" s="27"/>
      <c r="G68" s="33"/>
      <c r="I68" s="33"/>
      <c r="K68" s="33"/>
      <c r="L68" s="32"/>
      <c r="M68" s="33"/>
    </row>
    <row r="69" spans="1:13" ht="22.5" customHeight="1">
      <c r="A69" s="27"/>
      <c r="C69" s="28"/>
      <c r="D69" s="28"/>
      <c r="E69" s="27"/>
      <c r="G69" s="33"/>
      <c r="I69" s="33"/>
      <c r="K69" s="33"/>
      <c r="L69" s="32"/>
      <c r="M69" s="33"/>
    </row>
    <row r="70" spans="1:13" ht="22.5" customHeight="1">
      <c r="A70" s="27"/>
      <c r="C70" s="28"/>
      <c r="D70" s="28"/>
      <c r="E70" s="27"/>
      <c r="G70" s="33"/>
      <c r="I70" s="33"/>
      <c r="K70" s="33"/>
      <c r="L70" s="32"/>
      <c r="M70" s="33"/>
    </row>
    <row r="71" spans="1:13" ht="22.5" customHeight="1">
      <c r="A71" s="27"/>
      <c r="C71" s="28"/>
      <c r="D71" s="28"/>
      <c r="E71" s="27"/>
      <c r="G71" s="33"/>
      <c r="I71" s="33"/>
      <c r="K71" s="33"/>
      <c r="L71" s="32"/>
      <c r="M71" s="33"/>
    </row>
    <row r="72" spans="1:13" ht="22.5" customHeight="1">
      <c r="A72" s="27"/>
      <c r="C72" s="28"/>
      <c r="D72" s="28"/>
      <c r="E72" s="27"/>
      <c r="G72" s="33"/>
      <c r="I72" s="33"/>
      <c r="K72" s="33"/>
      <c r="L72" s="32"/>
      <c r="M72" s="33"/>
    </row>
    <row r="73" spans="1:13" ht="22.5" customHeight="1">
      <c r="A73" s="27"/>
      <c r="C73" s="28"/>
      <c r="D73" s="28"/>
      <c r="E73" s="27"/>
      <c r="G73" s="33"/>
      <c r="I73" s="33"/>
      <c r="K73" s="33"/>
      <c r="L73" s="32"/>
      <c r="M73" s="33"/>
    </row>
    <row r="74" spans="1:13" ht="22.5" customHeight="1">
      <c r="A74" s="27"/>
      <c r="C74" s="28"/>
      <c r="D74" s="28"/>
      <c r="E74" s="27"/>
      <c r="G74" s="33"/>
      <c r="I74" s="33"/>
      <c r="K74" s="33"/>
      <c r="L74" s="32"/>
      <c r="M74" s="33"/>
    </row>
    <row r="75" spans="1:13" ht="22.5" customHeight="1">
      <c r="A75" s="27"/>
      <c r="C75" s="28"/>
      <c r="D75" s="28"/>
      <c r="E75" s="27"/>
      <c r="G75" s="33"/>
      <c r="I75" s="33"/>
      <c r="K75" s="33"/>
      <c r="L75" s="32"/>
      <c r="M75" s="33"/>
    </row>
    <row r="76" spans="1:13" ht="22.5" customHeight="1">
      <c r="A76" s="27"/>
      <c r="C76" s="28"/>
      <c r="D76" s="28"/>
      <c r="E76" s="27"/>
      <c r="G76" s="33"/>
      <c r="I76" s="33"/>
      <c r="K76" s="33"/>
      <c r="L76" s="32"/>
      <c r="M76" s="33"/>
    </row>
    <row r="77" spans="1:13" ht="22.5" customHeight="1">
      <c r="A77" s="27"/>
      <c r="C77" s="28"/>
      <c r="D77" s="28"/>
      <c r="E77" s="27"/>
      <c r="G77" s="33"/>
      <c r="I77" s="33"/>
      <c r="K77" s="33"/>
      <c r="L77" s="32"/>
      <c r="M77" s="33"/>
    </row>
    <row r="78" spans="1:13" ht="22.5" customHeight="1">
      <c r="A78" s="27"/>
      <c r="C78" s="28"/>
      <c r="D78" s="28"/>
      <c r="E78" s="27"/>
      <c r="G78" s="33"/>
      <c r="I78" s="33"/>
      <c r="K78" s="33"/>
      <c r="L78" s="32"/>
      <c r="M78" s="33"/>
    </row>
    <row r="79" spans="1:13" ht="22.5" customHeight="1">
      <c r="A79" s="27"/>
      <c r="C79" s="28"/>
      <c r="D79" s="28"/>
      <c r="E79" s="27"/>
      <c r="G79" s="33"/>
      <c r="I79" s="33"/>
      <c r="K79" s="33"/>
      <c r="L79" s="32"/>
      <c r="M79" s="33"/>
    </row>
    <row r="80" spans="1:13" ht="22.5" customHeight="1">
      <c r="A80" s="27"/>
      <c r="C80" s="28"/>
      <c r="D80" s="28"/>
      <c r="E80" s="27"/>
      <c r="G80" s="33"/>
      <c r="I80" s="33"/>
      <c r="K80" s="33"/>
      <c r="L80" s="32"/>
      <c r="M80" s="33"/>
    </row>
    <row r="81" spans="1:15" ht="22.5" customHeight="1">
      <c r="C81" s="28" t="str">
        <f>C46</f>
        <v>(Sign) ……………………………………………………………………………… Authorized Directors</v>
      </c>
      <c r="E81" s="27"/>
      <c r="F81" s="40"/>
      <c r="G81" s="87"/>
      <c r="H81" s="40"/>
      <c r="I81" s="40"/>
      <c r="J81" s="40"/>
      <c r="K81" s="40"/>
      <c r="L81" s="40"/>
    </row>
    <row r="82" spans="1:15" ht="22.5" customHeight="1">
      <c r="A82" s="27"/>
      <c r="C82" s="27" t="str">
        <f>+C47</f>
        <v xml:space="preserve">                  (  Mr. Wattana  Chaiwat  )       (  Mrs. Noppaklao Supornpattana   )</v>
      </c>
      <c r="F82" s="40"/>
      <c r="G82" s="87"/>
      <c r="H82" s="40"/>
      <c r="I82" s="40"/>
      <c r="J82" s="40"/>
      <c r="K82" s="40"/>
      <c r="L82" s="40"/>
    </row>
    <row r="83" spans="1:15" s="58" customFormat="1" ht="22.5" customHeight="1">
      <c r="A83" s="141" t="str">
        <f>+A48</f>
        <v>LDC DENTAL PUBLIC COMPANY LIMITED</v>
      </c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57"/>
    </row>
    <row r="84" spans="1:15" s="58" customFormat="1" ht="22.5" customHeight="1">
      <c r="A84" s="141" t="str">
        <f>+A49</f>
        <v>STATEMENT OF FINANCIAL POSITION (CONTINUED)</v>
      </c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57"/>
    </row>
    <row r="85" spans="1:15" s="58" customFormat="1" ht="22.5" customHeight="1">
      <c r="A85" s="141" t="str">
        <f>+A50</f>
        <v>AS AT DECEMBER 31, 2016</v>
      </c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57"/>
    </row>
    <row r="86" spans="1:15" ht="22.5" customHeight="1">
      <c r="A86" s="52"/>
      <c r="B86" s="52"/>
      <c r="C86" s="52"/>
      <c r="D86" s="52"/>
      <c r="E86" s="52"/>
      <c r="F86" s="52"/>
      <c r="G86" s="112"/>
      <c r="H86" s="52"/>
      <c r="I86" s="52"/>
      <c r="J86" s="52"/>
      <c r="K86" s="52"/>
      <c r="L86" s="52"/>
    </row>
    <row r="87" spans="1:15" ht="22.5" customHeight="1">
      <c r="A87" s="28"/>
      <c r="B87" s="27"/>
      <c r="D87" s="27"/>
      <c r="E87" s="27"/>
      <c r="F87" s="27"/>
      <c r="G87" s="110"/>
      <c r="H87" s="80"/>
      <c r="I87" s="81"/>
      <c r="J87" s="80"/>
      <c r="K87" s="114" t="s">
        <v>54</v>
      </c>
      <c r="L87" s="82"/>
    </row>
    <row r="88" spans="1:15" ht="22.5" customHeight="1">
      <c r="A88" s="28"/>
      <c r="B88" s="142" t="s">
        <v>165</v>
      </c>
      <c r="C88" s="142"/>
      <c r="D88" s="142"/>
      <c r="E88" s="142"/>
      <c r="F88" s="27"/>
      <c r="G88" s="49" t="s">
        <v>56</v>
      </c>
      <c r="H88" s="80"/>
      <c r="I88" s="83" t="str">
        <f>+I53</f>
        <v>DECEMBER 31, 2016</v>
      </c>
      <c r="J88" s="80"/>
      <c r="K88" s="83" t="str">
        <f>+K53</f>
        <v>DECEMBER 31, 2015</v>
      </c>
      <c r="L88" s="84"/>
      <c r="M88" s="84"/>
    </row>
    <row r="89" spans="1:15" ht="11.25" customHeight="1">
      <c r="A89" s="28"/>
      <c r="B89" s="27"/>
      <c r="C89" s="48"/>
      <c r="D89" s="27"/>
      <c r="E89" s="27"/>
      <c r="F89" s="27"/>
      <c r="G89" s="49"/>
      <c r="H89" s="80"/>
      <c r="I89" s="85"/>
      <c r="J89" s="80"/>
      <c r="K89" s="85"/>
      <c r="L89" s="84"/>
      <c r="M89" s="84"/>
    </row>
    <row r="90" spans="1:15" ht="22.5" customHeight="1">
      <c r="A90" s="28" t="s">
        <v>86</v>
      </c>
      <c r="B90" s="27"/>
      <c r="C90" s="27"/>
      <c r="D90" s="27"/>
      <c r="E90" s="27"/>
      <c r="G90" s="50"/>
      <c r="I90" s="42"/>
      <c r="K90" s="41"/>
      <c r="L90" s="32"/>
    </row>
    <row r="91" spans="1:15" ht="22.5" customHeight="1">
      <c r="A91" s="28" t="s">
        <v>87</v>
      </c>
      <c r="B91" s="27"/>
      <c r="C91" s="27"/>
      <c r="D91" s="27"/>
      <c r="E91" s="27"/>
      <c r="G91" s="50"/>
      <c r="I91" s="42"/>
      <c r="K91" s="42"/>
      <c r="L91" s="32"/>
    </row>
    <row r="92" spans="1:15" ht="22.5" customHeight="1">
      <c r="A92" s="28" t="s">
        <v>88</v>
      </c>
      <c r="B92" s="27"/>
      <c r="C92" s="27"/>
      <c r="D92" s="27"/>
      <c r="E92" s="27"/>
      <c r="G92" s="31">
        <v>19</v>
      </c>
      <c r="I92" s="42"/>
      <c r="K92" s="42"/>
      <c r="L92" s="32"/>
    </row>
    <row r="93" spans="1:15" ht="22.5" customHeight="1" thickBot="1">
      <c r="B93" s="27"/>
      <c r="C93" s="115" t="s">
        <v>177</v>
      </c>
      <c r="D93" s="28" t="s">
        <v>166</v>
      </c>
      <c r="E93" s="27"/>
      <c r="G93" s="55"/>
      <c r="I93" s="136">
        <v>150000000</v>
      </c>
      <c r="L93" s="32"/>
      <c r="M93" s="55"/>
    </row>
    <row r="94" spans="1:15" ht="22.5" customHeight="1" thickTop="1" thickBot="1">
      <c r="B94" s="27"/>
      <c r="C94" s="115" t="s">
        <v>89</v>
      </c>
      <c r="D94" s="28" t="s">
        <v>166</v>
      </c>
      <c r="E94" s="27"/>
      <c r="G94" s="55"/>
      <c r="I94" s="55"/>
      <c r="K94" s="136">
        <v>100000000</v>
      </c>
      <c r="L94" s="32"/>
      <c r="M94" s="55"/>
    </row>
    <row r="95" spans="1:15" ht="22.5" customHeight="1" thickTop="1">
      <c r="A95" s="28" t="s">
        <v>90</v>
      </c>
      <c r="B95" s="27"/>
      <c r="C95" s="27"/>
      <c r="D95" s="27"/>
      <c r="E95" s="27"/>
      <c r="F95" s="27"/>
      <c r="G95" s="55"/>
      <c r="H95" s="27"/>
      <c r="I95" s="42"/>
      <c r="J95" s="27"/>
      <c r="K95" s="42"/>
      <c r="L95" s="32"/>
      <c r="M95" s="55"/>
      <c r="N95" s="20"/>
      <c r="O95" s="20"/>
    </row>
    <row r="96" spans="1:15" ht="22.5" customHeight="1">
      <c r="A96" s="28"/>
      <c r="B96" s="27"/>
      <c r="C96" s="115" t="s">
        <v>177</v>
      </c>
      <c r="D96" s="28" t="s">
        <v>166</v>
      </c>
      <c r="E96" s="27"/>
      <c r="F96" s="27"/>
      <c r="G96" s="55"/>
      <c r="H96" s="27"/>
      <c r="I96" s="137">
        <v>150000000</v>
      </c>
      <c r="J96" s="27"/>
      <c r="K96" s="42"/>
      <c r="L96" s="32"/>
      <c r="M96" s="55"/>
      <c r="N96" s="20"/>
      <c r="O96" s="20"/>
    </row>
    <row r="97" spans="1:15" ht="22.5" customHeight="1">
      <c r="B97" s="27"/>
      <c r="C97" s="115" t="s">
        <v>89</v>
      </c>
      <c r="D97" s="28" t="s">
        <v>166</v>
      </c>
      <c r="E97" s="27"/>
      <c r="F97" s="27"/>
      <c r="G97" s="55"/>
      <c r="H97" s="27"/>
      <c r="I97" s="42"/>
      <c r="J97" s="27"/>
      <c r="K97" s="137">
        <v>100000000</v>
      </c>
      <c r="L97" s="32"/>
      <c r="M97" s="55"/>
      <c r="N97" s="20"/>
      <c r="O97" s="20"/>
    </row>
    <row r="98" spans="1:15" ht="22.5" customHeight="1">
      <c r="A98" s="28" t="s">
        <v>91</v>
      </c>
      <c r="B98" s="27"/>
      <c r="C98" s="27"/>
      <c r="D98" s="27"/>
      <c r="E98" s="27"/>
      <c r="F98" s="27"/>
      <c r="G98" s="33"/>
      <c r="H98" s="27"/>
      <c r="I98" s="135">
        <v>335811333.98000002</v>
      </c>
      <c r="J98" s="27"/>
      <c r="K98" s="135">
        <v>126311333.98</v>
      </c>
      <c r="L98" s="32"/>
      <c r="N98" s="20"/>
      <c r="O98" s="20"/>
    </row>
    <row r="99" spans="1:15" ht="22.5" customHeight="1">
      <c r="A99" s="28" t="s">
        <v>92</v>
      </c>
      <c r="B99" s="27"/>
      <c r="C99" s="27"/>
      <c r="D99" s="27"/>
      <c r="E99" s="27"/>
      <c r="F99" s="27"/>
      <c r="G99" s="33"/>
      <c r="H99" s="61"/>
      <c r="I99" s="33"/>
      <c r="J99" s="61"/>
      <c r="K99" s="33"/>
      <c r="L99" s="32"/>
      <c r="N99" s="20"/>
      <c r="O99" s="20"/>
    </row>
    <row r="100" spans="1:15" ht="22.5" customHeight="1">
      <c r="A100" s="28" t="s">
        <v>93</v>
      </c>
      <c r="B100" s="27"/>
      <c r="C100" s="27"/>
      <c r="D100" s="27"/>
      <c r="E100" s="27"/>
      <c r="F100" s="27"/>
      <c r="G100" s="33"/>
      <c r="H100" s="27"/>
      <c r="I100" s="33"/>
      <c r="J100" s="27"/>
      <c r="K100" s="33"/>
      <c r="L100" s="32"/>
      <c r="N100" s="20"/>
      <c r="O100" s="20"/>
    </row>
    <row r="101" spans="1:15" ht="22.5" customHeight="1">
      <c r="C101" s="28" t="s">
        <v>94</v>
      </c>
      <c r="D101" s="27"/>
      <c r="E101" s="27"/>
      <c r="F101" s="27"/>
      <c r="G101" s="56">
        <v>20</v>
      </c>
      <c r="H101" s="27"/>
      <c r="I101" s="135">
        <v>1301889.53</v>
      </c>
      <c r="J101" s="27"/>
      <c r="K101" s="135">
        <f>SCE!M12</f>
        <v>1301889.53</v>
      </c>
      <c r="L101" s="32"/>
      <c r="M101" s="33"/>
      <c r="N101" s="20"/>
      <c r="O101" s="20"/>
    </row>
    <row r="102" spans="1:15" ht="22.5" customHeight="1">
      <c r="A102" s="28" t="s">
        <v>95</v>
      </c>
      <c r="B102" s="27"/>
      <c r="C102" s="27"/>
      <c r="D102" s="27"/>
      <c r="E102" s="27"/>
      <c r="F102" s="27"/>
      <c r="G102" s="33"/>
      <c r="H102" s="27"/>
      <c r="I102" s="132">
        <f>+SCE!O16</f>
        <v>-104984276.59000002</v>
      </c>
      <c r="J102" s="27"/>
      <c r="K102" s="132">
        <f>SCE!O12</f>
        <v>-23381632.34</v>
      </c>
      <c r="L102" s="32"/>
      <c r="M102" s="33"/>
      <c r="N102" s="20"/>
      <c r="O102" s="20"/>
    </row>
    <row r="103" spans="1:15" ht="22.5" customHeight="1">
      <c r="B103" s="27"/>
      <c r="C103" s="28" t="s">
        <v>96</v>
      </c>
      <c r="D103" s="28"/>
      <c r="E103" s="27"/>
      <c r="F103" s="27"/>
      <c r="G103" s="33"/>
      <c r="H103" s="27"/>
      <c r="I103" s="133">
        <f>SUM(I96:I102)</f>
        <v>382128946.91999996</v>
      </c>
      <c r="J103" s="27"/>
      <c r="K103" s="133">
        <f>SUM(K97:K102)</f>
        <v>204231591.17000002</v>
      </c>
      <c r="L103" s="32"/>
      <c r="M103" s="33"/>
      <c r="N103" s="20"/>
      <c r="O103" s="20"/>
    </row>
    <row r="104" spans="1:15" ht="22.5" customHeight="1" thickBot="1">
      <c r="A104" s="28" t="s">
        <v>97</v>
      </c>
      <c r="B104" s="27"/>
      <c r="C104" s="27"/>
      <c r="D104" s="27"/>
      <c r="E104" s="27"/>
      <c r="F104" s="27"/>
      <c r="G104" s="33"/>
      <c r="H104" s="27"/>
      <c r="I104" s="138">
        <f>I103+I65</f>
        <v>486565782.82999992</v>
      </c>
      <c r="J104" s="27"/>
      <c r="K104" s="138">
        <f>K103+K65</f>
        <v>283047109.74000001</v>
      </c>
      <c r="L104" s="32"/>
      <c r="M104" s="20">
        <f>+I34-I104</f>
        <v>0</v>
      </c>
      <c r="N104" s="20"/>
      <c r="O104" s="20">
        <f>+K34-K104</f>
        <v>0</v>
      </c>
    </row>
    <row r="105" spans="1:15" ht="22.5" customHeight="1" thickTop="1">
      <c r="A105" s="28"/>
      <c r="B105" s="27"/>
      <c r="C105" s="27"/>
      <c r="D105" s="27"/>
      <c r="E105" s="27"/>
      <c r="F105" s="27"/>
      <c r="G105" s="43"/>
      <c r="H105" s="27"/>
      <c r="I105" s="43"/>
      <c r="J105" s="27"/>
      <c r="K105" s="43"/>
      <c r="L105" s="27"/>
      <c r="M105" s="20"/>
      <c r="N105" s="20"/>
      <c r="O105" s="20"/>
    </row>
    <row r="106" spans="1:15" ht="22.5" customHeight="1">
      <c r="A106" s="51" t="s">
        <v>73</v>
      </c>
      <c r="B106" s="27"/>
      <c r="C106" s="27"/>
      <c r="D106" s="27"/>
      <c r="E106" s="27"/>
      <c r="F106" s="27"/>
      <c r="G106" s="43"/>
      <c r="H106" s="27"/>
      <c r="I106" s="43"/>
      <c r="J106" s="27"/>
      <c r="K106" s="43"/>
      <c r="L106" s="27"/>
      <c r="M106" s="20"/>
      <c r="N106" s="20"/>
      <c r="O106" s="20"/>
    </row>
    <row r="107" spans="1:15" ht="22.5" customHeight="1">
      <c r="B107" s="27"/>
      <c r="C107" s="27"/>
      <c r="D107" s="27"/>
      <c r="E107" s="27"/>
      <c r="F107" s="27"/>
      <c r="H107" s="27"/>
      <c r="J107" s="27"/>
      <c r="L107" s="27"/>
    </row>
    <row r="108" spans="1:15" ht="22.5" customHeight="1">
      <c r="A108" s="51"/>
      <c r="B108" s="27"/>
      <c r="C108" s="27"/>
      <c r="D108" s="27"/>
      <c r="E108" s="27"/>
      <c r="F108" s="27"/>
      <c r="H108" s="27"/>
      <c r="J108" s="27"/>
      <c r="L108" s="27"/>
    </row>
    <row r="109" spans="1:15" ht="22.5" customHeight="1">
      <c r="A109" s="51"/>
      <c r="B109" s="27"/>
      <c r="C109" s="27"/>
      <c r="D109" s="27"/>
      <c r="E109" s="27"/>
      <c r="F109" s="27"/>
      <c r="H109" s="27"/>
      <c r="J109" s="27"/>
      <c r="L109" s="27"/>
    </row>
    <row r="110" spans="1:15" ht="22.5" customHeight="1">
      <c r="A110" s="51"/>
      <c r="B110" s="27"/>
      <c r="C110" s="27"/>
      <c r="D110" s="27"/>
      <c r="E110" s="27"/>
      <c r="F110" s="27"/>
      <c r="H110" s="27"/>
      <c r="J110" s="27"/>
      <c r="L110" s="27"/>
    </row>
    <row r="111" spans="1:15" ht="22.5" customHeight="1">
      <c r="A111" s="51"/>
      <c r="B111" s="27"/>
      <c r="C111" s="27"/>
      <c r="D111" s="27"/>
      <c r="E111" s="27"/>
      <c r="F111" s="27"/>
      <c r="H111" s="27"/>
      <c r="J111" s="27"/>
      <c r="L111" s="27"/>
    </row>
    <row r="112" spans="1:15" ht="22.5" customHeight="1">
      <c r="A112" s="51"/>
      <c r="B112" s="27"/>
      <c r="C112" s="27"/>
      <c r="D112" s="27"/>
      <c r="E112" s="27"/>
      <c r="F112" s="27"/>
      <c r="H112" s="27"/>
      <c r="J112" s="27"/>
      <c r="L112" s="27"/>
    </row>
    <row r="113" spans="1:12" ht="22.5" customHeight="1">
      <c r="A113" s="51"/>
      <c r="B113" s="27"/>
      <c r="C113" s="27"/>
      <c r="D113" s="27"/>
      <c r="E113" s="27"/>
      <c r="F113" s="27"/>
      <c r="H113" s="27"/>
      <c r="J113" s="27"/>
      <c r="L113" s="27"/>
    </row>
    <row r="114" spans="1:12" ht="22.5" customHeight="1">
      <c r="A114" s="51"/>
      <c r="B114" s="27"/>
      <c r="C114" s="27"/>
      <c r="D114" s="27"/>
      <c r="E114" s="27"/>
      <c r="F114" s="27"/>
      <c r="H114" s="27"/>
      <c r="J114" s="27"/>
      <c r="L114" s="27"/>
    </row>
    <row r="115" spans="1:12" ht="22.5" customHeight="1">
      <c r="A115" s="51"/>
      <c r="B115" s="27"/>
      <c r="C115" s="27"/>
      <c r="D115" s="27"/>
      <c r="E115" s="27"/>
      <c r="F115" s="27"/>
      <c r="H115" s="27"/>
      <c r="J115" s="27"/>
      <c r="L115" s="27"/>
    </row>
    <row r="116" spans="1:12" ht="22.5" customHeight="1">
      <c r="A116" s="51"/>
      <c r="B116" s="27"/>
      <c r="C116" s="27"/>
      <c r="D116" s="27"/>
      <c r="E116" s="27"/>
      <c r="F116" s="27"/>
      <c r="H116" s="27"/>
      <c r="J116" s="27"/>
      <c r="L116" s="27"/>
    </row>
    <row r="117" spans="1:12" ht="22.5" customHeight="1">
      <c r="A117" s="51"/>
      <c r="B117" s="27"/>
      <c r="C117" s="27"/>
      <c r="D117" s="27"/>
      <c r="E117" s="27"/>
      <c r="F117" s="27"/>
      <c r="H117" s="27"/>
      <c r="J117" s="27"/>
      <c r="L117" s="27"/>
    </row>
    <row r="118" spans="1:12" ht="22.5" customHeight="1">
      <c r="A118" s="51"/>
      <c r="B118" s="27"/>
      <c r="C118" s="27"/>
      <c r="D118" s="27"/>
      <c r="E118" s="27"/>
      <c r="F118" s="27"/>
      <c r="H118" s="27"/>
      <c r="J118" s="27"/>
      <c r="L118" s="27"/>
    </row>
    <row r="119" spans="1:12" ht="22.5" customHeight="1">
      <c r="C119" s="28" t="str">
        <f>+C46</f>
        <v>(Sign) ……………………………………………………………………………… Authorized Directors</v>
      </c>
      <c r="E119" s="27"/>
      <c r="F119" s="40"/>
      <c r="G119" s="87"/>
      <c r="H119" s="40"/>
      <c r="I119" s="40"/>
      <c r="J119" s="40"/>
      <c r="K119" s="40"/>
      <c r="L119" s="40"/>
    </row>
    <row r="120" spans="1:12" ht="22.5" customHeight="1">
      <c r="A120" s="27"/>
      <c r="C120" s="28" t="str">
        <f>+C82</f>
        <v xml:space="preserve">                  (  Mr. Wattana  Chaiwat  )       (  Mrs. Noppaklao Supornpattana   )</v>
      </c>
      <c r="F120" s="40"/>
      <c r="G120" s="87"/>
      <c r="H120" s="40"/>
      <c r="I120" s="40"/>
      <c r="J120" s="40"/>
      <c r="K120" s="40"/>
      <c r="L120" s="40"/>
    </row>
    <row r="122" spans="1:12" ht="22.5" customHeight="1">
      <c r="L122" s="26">
        <f>+L104-L34</f>
        <v>0</v>
      </c>
    </row>
    <row r="330" spans="1:12" ht="22.5" customHeight="1">
      <c r="A330" s="27"/>
      <c r="B330" s="27"/>
      <c r="C330" s="27"/>
      <c r="D330" s="27"/>
      <c r="E330" s="27"/>
      <c r="L330" s="27"/>
    </row>
  </sheetData>
  <mergeCells count="14">
    <mergeCell ref="B8:L8"/>
    <mergeCell ref="B9:L9"/>
    <mergeCell ref="B10:L10"/>
    <mergeCell ref="B11:L11"/>
    <mergeCell ref="A12:L12"/>
    <mergeCell ref="A13:L13"/>
    <mergeCell ref="A14:L14"/>
    <mergeCell ref="A48:L48"/>
    <mergeCell ref="A83:L83"/>
    <mergeCell ref="B88:E88"/>
    <mergeCell ref="A84:L84"/>
    <mergeCell ref="A85:L85"/>
    <mergeCell ref="A50:L50"/>
    <mergeCell ref="A49:L49"/>
  </mergeCells>
  <phoneticPr fontId="0" type="noConversion"/>
  <pageMargins left="0.59055118110236227" right="0.19685039370078741" top="0.59055118110236227" bottom="0.19685039370078741" header="0" footer="0"/>
  <pageSetup paperSize="9" scale="95" orientation="portrait" blackAndWhite="1" r:id="rId1"/>
  <rowBreaks count="5" manualBreakCount="5">
    <brk id="11" max="16383" man="1"/>
    <brk id="47" max="16383" man="1"/>
    <brk id="82" max="16383" man="1"/>
    <brk id="143" max="12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K146"/>
  <sheetViews>
    <sheetView showGridLines="0" view="pageBreakPreview" zoomScale="80" zoomScaleNormal="90" zoomScaleSheetLayoutView="80" workbookViewId="0">
      <selection activeCell="A13" sqref="A13"/>
    </sheetView>
  </sheetViews>
  <sheetFormatPr defaultColWidth="9.140625" defaultRowHeight="22.5" customHeight="1"/>
  <cols>
    <col min="1" max="1" width="2.140625" style="26" customWidth="1"/>
    <col min="2" max="3" width="8.7109375" style="26" customWidth="1"/>
    <col min="4" max="4" width="18.5703125" style="26" customWidth="1"/>
    <col min="5" max="5" width="15.85546875" style="26" customWidth="1"/>
    <col min="6" max="6" width="1" style="26" customWidth="1"/>
    <col min="7" max="7" width="12.5703125" style="26" customWidth="1"/>
    <col min="8" max="8" width="3.7109375" style="26" customWidth="1"/>
    <col min="9" max="9" width="17.7109375" style="26" customWidth="1"/>
    <col min="10" max="10" width="1.28515625" style="26" customWidth="1"/>
    <col min="11" max="11" width="17.7109375" style="26" customWidth="1"/>
    <col min="12" max="16384" width="9.140625" style="26"/>
  </cols>
  <sheetData>
    <row r="1" spans="1:11" s="58" customFormat="1" ht="22.5" customHeight="1">
      <c r="A1" s="141" t="str">
        <f>+SFP!A12</f>
        <v>LDC DENTAL PUBLIC COMPANY LIMITED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s="58" customFormat="1" ht="22.5" customHeight="1">
      <c r="A2" s="141" t="s">
        <v>98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s="58" customFormat="1" ht="22.5" customHeight="1">
      <c r="A3" s="141" t="s">
        <v>173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1" ht="22.5" customHeight="1">
      <c r="A4" s="27"/>
      <c r="B4" s="27"/>
      <c r="C4" s="27"/>
      <c r="D4" s="27"/>
      <c r="E4" s="27"/>
      <c r="F4" s="27"/>
      <c r="G4" s="27"/>
      <c r="H4" s="27"/>
      <c r="I4" s="40"/>
      <c r="J4" s="40"/>
      <c r="K4" s="40"/>
    </row>
    <row r="5" spans="1:11" ht="22.5" customHeight="1">
      <c r="A5" s="27"/>
      <c r="B5" s="27"/>
      <c r="C5" s="27"/>
      <c r="D5" s="27"/>
      <c r="E5" s="27"/>
      <c r="F5" s="27"/>
      <c r="G5" s="27"/>
      <c r="H5" s="27"/>
      <c r="I5" s="82"/>
      <c r="J5" s="82"/>
      <c r="K5" s="117" t="str">
        <f>+SFP!K52</f>
        <v>(Unit : Baht)</v>
      </c>
    </row>
    <row r="6" spans="1:11" ht="22.5" customHeight="1">
      <c r="A6" s="27"/>
      <c r="B6" s="27"/>
      <c r="C6" s="27"/>
      <c r="D6" s="27"/>
      <c r="E6" s="27"/>
      <c r="F6" s="27"/>
      <c r="G6" s="116" t="s">
        <v>56</v>
      </c>
      <c r="H6" s="27"/>
      <c r="I6" s="83" t="s">
        <v>172</v>
      </c>
      <c r="J6" s="86"/>
      <c r="K6" s="83" t="s">
        <v>57</v>
      </c>
    </row>
    <row r="7" spans="1:11" ht="11.25" customHeight="1">
      <c r="A7" s="27"/>
      <c r="B7" s="27"/>
      <c r="C7" s="27"/>
      <c r="D7" s="27"/>
      <c r="E7" s="27"/>
      <c r="F7" s="27"/>
      <c r="G7" s="116"/>
      <c r="H7" s="27"/>
      <c r="I7" s="85"/>
      <c r="J7" s="116"/>
      <c r="K7" s="85"/>
    </row>
    <row r="8" spans="1:11" ht="22.5" customHeight="1">
      <c r="A8" s="28" t="s">
        <v>99</v>
      </c>
      <c r="C8" s="27"/>
      <c r="D8" s="27"/>
      <c r="E8" s="27"/>
      <c r="F8" s="27"/>
      <c r="G8" s="27"/>
      <c r="H8" s="27"/>
      <c r="I8" s="135">
        <v>339831083</v>
      </c>
      <c r="J8" s="40"/>
      <c r="K8" s="135">
        <v>313918132</v>
      </c>
    </row>
    <row r="9" spans="1:11" ht="22.5" customHeight="1">
      <c r="A9" s="28" t="s">
        <v>100</v>
      </c>
      <c r="C9" s="27"/>
      <c r="D9" s="27"/>
      <c r="E9" s="27"/>
      <c r="F9" s="27"/>
      <c r="G9" s="27"/>
      <c r="H9" s="27"/>
      <c r="I9" s="139">
        <v>-362134151.87</v>
      </c>
      <c r="J9" s="40"/>
      <c r="K9" s="139">
        <v>-307948157.56</v>
      </c>
    </row>
    <row r="10" spans="1:11" ht="22.5" customHeight="1">
      <c r="A10" s="27" t="s">
        <v>190</v>
      </c>
      <c r="C10" s="28"/>
      <c r="D10" s="28"/>
      <c r="E10" s="27"/>
      <c r="F10" s="27"/>
      <c r="G10" s="27"/>
      <c r="H10" s="27"/>
      <c r="I10" s="140">
        <f>SUM(I8:I9)</f>
        <v>-22303068.870000005</v>
      </c>
      <c r="J10" s="40"/>
      <c r="K10" s="140">
        <f>+K8+K9</f>
        <v>5969974.4399999976</v>
      </c>
    </row>
    <row r="11" spans="1:11" ht="22.5" customHeight="1">
      <c r="A11" s="27" t="s">
        <v>101</v>
      </c>
      <c r="C11" s="27"/>
      <c r="D11" s="27"/>
      <c r="E11" s="27"/>
      <c r="F11" s="27"/>
      <c r="G11" s="27"/>
      <c r="H11" s="27"/>
      <c r="I11" s="135">
        <v>10458489.439999999</v>
      </c>
      <c r="J11" s="40"/>
      <c r="K11" s="135">
        <v>4226087.1100000003</v>
      </c>
    </row>
    <row r="12" spans="1:11" ht="22.5" customHeight="1">
      <c r="A12" s="27" t="s">
        <v>189</v>
      </c>
      <c r="C12" s="27"/>
      <c r="D12" s="27"/>
      <c r="E12" s="27"/>
      <c r="F12" s="27"/>
      <c r="G12" s="27"/>
      <c r="H12" s="27"/>
      <c r="I12" s="133">
        <f>SUM(I10:I11)</f>
        <v>-11844579.430000005</v>
      </c>
      <c r="J12" s="40"/>
      <c r="K12" s="133">
        <f>+K10+K11</f>
        <v>10196061.549999997</v>
      </c>
    </row>
    <row r="13" spans="1:11" ht="22.5" customHeight="1">
      <c r="A13" s="28" t="s">
        <v>102</v>
      </c>
      <c r="C13" s="27"/>
      <c r="D13" s="27"/>
      <c r="E13" s="27"/>
      <c r="F13" s="27"/>
      <c r="G13" s="27"/>
      <c r="H13" s="27"/>
      <c r="I13" s="135">
        <v>-23049090.98</v>
      </c>
      <c r="J13" s="40"/>
      <c r="K13" s="135">
        <v>-12260305.030000001</v>
      </c>
    </row>
    <row r="14" spans="1:11" ht="22.5" customHeight="1">
      <c r="A14" s="28" t="s">
        <v>103</v>
      </c>
      <c r="C14" s="27"/>
      <c r="D14" s="27"/>
      <c r="E14" s="27"/>
      <c r="F14" s="27"/>
      <c r="G14" s="27"/>
      <c r="H14" s="27"/>
      <c r="I14" s="135">
        <v>-43590617.700000003</v>
      </c>
      <c r="J14" s="40"/>
      <c r="K14" s="135">
        <v>-35920118.140000008</v>
      </c>
    </row>
    <row r="15" spans="1:11" ht="22.5" customHeight="1">
      <c r="A15" s="28" t="s">
        <v>104</v>
      </c>
      <c r="C15" s="27"/>
      <c r="D15" s="27"/>
      <c r="E15" s="27"/>
      <c r="F15" s="27"/>
      <c r="G15" s="27"/>
      <c r="H15" s="27"/>
      <c r="I15" s="133">
        <f>SUM(I13:I14)</f>
        <v>-66639708.680000007</v>
      </c>
      <c r="J15" s="88"/>
      <c r="K15" s="133">
        <f>SUM(K13:K14)</f>
        <v>-48180423.170000009</v>
      </c>
    </row>
    <row r="16" spans="1:11" ht="22.5" customHeight="1">
      <c r="A16" s="28" t="s">
        <v>188</v>
      </c>
      <c r="C16" s="27"/>
      <c r="D16" s="27"/>
      <c r="E16" s="27"/>
      <c r="F16" s="27"/>
      <c r="G16" s="27"/>
      <c r="H16" s="27"/>
      <c r="I16" s="135">
        <f>I12+I15</f>
        <v>-78484288.110000014</v>
      </c>
      <c r="J16" s="88"/>
      <c r="K16" s="135">
        <f>+K12+K15</f>
        <v>-37984361.620000012</v>
      </c>
    </row>
    <row r="17" spans="1:11" ht="22.5" customHeight="1">
      <c r="A17" s="26" t="s">
        <v>105</v>
      </c>
      <c r="C17" s="28"/>
      <c r="D17" s="28"/>
      <c r="E17" s="27"/>
      <c r="F17" s="27"/>
      <c r="G17" s="27"/>
      <c r="H17" s="27"/>
      <c r="I17" s="139">
        <v>-4373273.75</v>
      </c>
      <c r="J17" s="87"/>
      <c r="K17" s="139">
        <v>-215658.46000000002</v>
      </c>
    </row>
    <row r="18" spans="1:11" ht="22.5" customHeight="1">
      <c r="A18" s="26" t="s">
        <v>106</v>
      </c>
      <c r="C18" s="28"/>
      <c r="D18" s="28"/>
      <c r="E18" s="27"/>
      <c r="F18" s="27"/>
      <c r="G18" s="27"/>
      <c r="H18" s="27"/>
      <c r="I18" s="135">
        <f>SUM(I16:I17)</f>
        <v>-82857561.860000014</v>
      </c>
      <c r="J18" s="88"/>
      <c r="K18" s="135">
        <f>+K16+K17</f>
        <v>-38200020.080000013</v>
      </c>
    </row>
    <row r="19" spans="1:11" ht="22.5" customHeight="1">
      <c r="A19" s="26" t="s">
        <v>107</v>
      </c>
      <c r="C19" s="28"/>
      <c r="D19" s="28"/>
      <c r="E19" s="27"/>
      <c r="F19" s="27"/>
      <c r="G19" s="130">
        <v>13.2</v>
      </c>
      <c r="H19" s="27"/>
      <c r="I19" s="135">
        <v>325939.21000000002</v>
      </c>
      <c r="J19" s="40"/>
      <c r="K19" s="135">
        <v>7582486.6500000004</v>
      </c>
    </row>
    <row r="20" spans="1:11" ht="22.5" customHeight="1">
      <c r="A20" s="27" t="s">
        <v>113</v>
      </c>
      <c r="C20" s="27"/>
      <c r="D20" s="27"/>
      <c r="E20" s="27"/>
      <c r="F20" s="27"/>
      <c r="G20" s="27"/>
      <c r="H20" s="27"/>
      <c r="I20" s="140">
        <f>SUM(I18:I19)</f>
        <v>-82531622.650000021</v>
      </c>
      <c r="J20" s="87"/>
      <c r="K20" s="140">
        <f>+K18+K19</f>
        <v>-30617533.430000015</v>
      </c>
    </row>
    <row r="21" spans="1:11" ht="22.5" customHeight="1">
      <c r="A21" s="89" t="s">
        <v>108</v>
      </c>
      <c r="B21" s="89"/>
      <c r="C21" s="90"/>
      <c r="D21" s="27"/>
      <c r="E21" s="27"/>
      <c r="F21" s="27"/>
      <c r="G21" s="27"/>
      <c r="H21" s="27"/>
      <c r="I21" s="35"/>
      <c r="J21" s="87"/>
      <c r="K21" s="35"/>
    </row>
    <row r="22" spans="1:11" ht="22.5" customHeight="1">
      <c r="A22" s="128" t="s">
        <v>180</v>
      </c>
      <c r="B22" s="89"/>
      <c r="C22" s="90"/>
      <c r="D22" s="27"/>
      <c r="E22" s="27"/>
      <c r="F22" s="27"/>
      <c r="G22" s="27"/>
      <c r="H22" s="27"/>
      <c r="I22" s="33"/>
      <c r="J22" s="87"/>
      <c r="K22" s="33"/>
    </row>
    <row r="23" spans="1:11" ht="22.5" customHeight="1">
      <c r="A23" s="128" t="s">
        <v>181</v>
      </c>
      <c r="B23" s="89"/>
      <c r="C23" s="90"/>
      <c r="D23" s="27"/>
      <c r="E23" s="27"/>
      <c r="F23" s="27"/>
      <c r="G23" s="27"/>
      <c r="H23" s="27"/>
      <c r="I23" s="135">
        <v>1161223</v>
      </c>
      <c r="J23" s="87"/>
      <c r="K23" s="135">
        <v>0</v>
      </c>
    </row>
    <row r="24" spans="1:11" ht="22.5" customHeight="1">
      <c r="A24" s="128" t="s">
        <v>182</v>
      </c>
      <c r="B24" s="89"/>
      <c r="C24" s="90"/>
      <c r="D24" s="27"/>
      <c r="E24" s="27"/>
      <c r="F24" s="27"/>
      <c r="G24" s="27"/>
      <c r="H24" s="27"/>
      <c r="I24" s="135">
        <v>-232244.6</v>
      </c>
      <c r="J24" s="87"/>
      <c r="K24" s="135">
        <v>0</v>
      </c>
    </row>
    <row r="25" spans="1:11" ht="22.5" customHeight="1">
      <c r="A25" s="128" t="s">
        <v>178</v>
      </c>
      <c r="B25" s="89"/>
      <c r="C25" s="90"/>
      <c r="D25" s="27"/>
      <c r="E25" s="27"/>
      <c r="F25" s="27"/>
      <c r="G25" s="27"/>
      <c r="H25" s="27"/>
      <c r="I25" s="133">
        <f>SUM(I23:I24)</f>
        <v>928978.4</v>
      </c>
      <c r="J25" s="87"/>
      <c r="K25" s="133">
        <v>0</v>
      </c>
    </row>
    <row r="26" spans="1:11" ht="22.5" customHeight="1" thickBot="1">
      <c r="A26" s="129" t="s">
        <v>179</v>
      </c>
      <c r="B26" s="89"/>
      <c r="C26" s="90"/>
      <c r="D26" s="27"/>
      <c r="E26" s="27"/>
      <c r="F26" s="27"/>
      <c r="G26" s="27"/>
      <c r="H26" s="27"/>
      <c r="I26" s="134">
        <f>+I20+I25</f>
        <v>-81602644.250000015</v>
      </c>
      <c r="J26" s="92"/>
      <c r="K26" s="134">
        <f>+K20+K21</f>
        <v>-30617533.430000015</v>
      </c>
    </row>
    <row r="27" spans="1:11" ht="22.5" customHeight="1" thickTop="1">
      <c r="A27" s="90"/>
      <c r="B27" s="89"/>
      <c r="C27" s="90"/>
      <c r="D27" s="27"/>
      <c r="E27" s="27"/>
      <c r="F27" s="27"/>
      <c r="G27" s="27"/>
      <c r="H27" s="27"/>
      <c r="I27" s="33"/>
      <c r="J27" s="92"/>
      <c r="K27" s="91"/>
    </row>
    <row r="28" spans="1:11" ht="22.5" customHeight="1">
      <c r="A28" s="90" t="s">
        <v>110</v>
      </c>
      <c r="C28" s="93"/>
      <c r="D28" s="93"/>
      <c r="E28" s="27"/>
      <c r="F28" s="27"/>
      <c r="G28" s="131">
        <v>21</v>
      </c>
      <c r="H28" s="27"/>
      <c r="I28" s="135">
        <v>-0.16</v>
      </c>
      <c r="J28" s="27"/>
      <c r="K28" s="135">
        <v>-0.08</v>
      </c>
    </row>
    <row r="29" spans="1:11" ht="22.5" customHeight="1">
      <c r="A29" s="94"/>
      <c r="B29" s="90"/>
      <c r="C29" s="93"/>
      <c r="D29" s="27"/>
      <c r="E29" s="27"/>
      <c r="F29" s="27"/>
      <c r="G29" s="27"/>
      <c r="H29" s="27"/>
      <c r="I29" s="95"/>
      <c r="J29" s="27"/>
      <c r="K29" s="95"/>
    </row>
    <row r="30" spans="1:11" ht="22.5" customHeight="1">
      <c r="A30" s="51" t="s">
        <v>73</v>
      </c>
      <c r="B30" s="27"/>
      <c r="C30" s="27"/>
      <c r="D30" s="27"/>
      <c r="E30" s="27"/>
      <c r="F30" s="27"/>
      <c r="G30" s="27"/>
      <c r="H30" s="27"/>
      <c r="J30" s="27"/>
    </row>
    <row r="31" spans="1:11" ht="22.5" customHeight="1">
      <c r="A31" s="51"/>
      <c r="B31" s="27"/>
      <c r="C31" s="27"/>
      <c r="D31" s="27"/>
      <c r="E31" s="27"/>
      <c r="F31" s="27"/>
      <c r="G31" s="27"/>
      <c r="H31" s="27"/>
      <c r="J31" s="27"/>
    </row>
    <row r="32" spans="1:11" ht="22.5" customHeight="1">
      <c r="A32" s="51"/>
      <c r="B32" s="27"/>
      <c r="C32" s="27"/>
      <c r="D32" s="27"/>
      <c r="E32" s="27"/>
      <c r="F32" s="27"/>
      <c r="G32" s="27"/>
      <c r="H32" s="27"/>
      <c r="J32" s="27"/>
    </row>
    <row r="33" spans="1:11" ht="22.5" customHeight="1">
      <c r="A33" s="51"/>
      <c r="B33" s="27"/>
      <c r="C33" s="27"/>
      <c r="D33" s="27"/>
      <c r="E33" s="27"/>
      <c r="F33" s="27"/>
      <c r="G33" s="27"/>
      <c r="H33" s="27"/>
      <c r="J33" s="27"/>
    </row>
    <row r="34" spans="1:11" ht="22.5" customHeight="1">
      <c r="A34" s="51"/>
      <c r="B34" s="27"/>
      <c r="C34" s="27"/>
      <c r="D34" s="27"/>
      <c r="E34" s="27"/>
      <c r="F34" s="27"/>
      <c r="G34" s="27"/>
      <c r="H34" s="27"/>
      <c r="J34" s="27"/>
    </row>
    <row r="35" spans="1:11" ht="22.5" customHeight="1">
      <c r="A35" s="51"/>
      <c r="B35" s="27"/>
      <c r="C35" s="27"/>
      <c r="D35" s="27"/>
      <c r="E35" s="27"/>
      <c r="F35" s="27"/>
      <c r="G35" s="27"/>
      <c r="H35" s="27"/>
      <c r="J35" s="27"/>
    </row>
    <row r="36" spans="1:11" ht="22.5" customHeight="1">
      <c r="A36" s="51"/>
      <c r="B36" s="27"/>
      <c r="C36" s="27"/>
      <c r="D36" s="27"/>
      <c r="E36" s="27"/>
      <c r="F36" s="27"/>
      <c r="G36" s="27"/>
      <c r="H36" s="27"/>
      <c r="J36" s="27"/>
    </row>
    <row r="37" spans="1:11" ht="22.5" customHeight="1">
      <c r="C37" s="28" t="str">
        <f>+SFP!C46</f>
        <v>(Sign) ……………………………………………………………………………… Authorized Directors</v>
      </c>
      <c r="E37" s="27"/>
      <c r="F37" s="40"/>
      <c r="G37" s="40"/>
      <c r="H37" s="40"/>
      <c r="I37" s="40"/>
      <c r="J37" s="40"/>
      <c r="K37" s="40"/>
    </row>
    <row r="38" spans="1:11" ht="22.5" customHeight="1">
      <c r="A38" s="27"/>
      <c r="C38" s="28" t="str">
        <f>+SFP!C47</f>
        <v xml:space="preserve">                  (  Mr. Wattana  Chaiwat  )       (  Mrs. Noppaklao Supornpattana   )</v>
      </c>
      <c r="F38" s="40"/>
      <c r="G38" s="40"/>
      <c r="H38" s="40"/>
      <c r="I38" s="40"/>
      <c r="J38" s="40"/>
      <c r="K38" s="40"/>
    </row>
    <row r="146" spans="1:10" ht="22.5" customHeight="1">
      <c r="A146" s="27"/>
      <c r="B146" s="27"/>
      <c r="C146" s="27"/>
      <c r="D146" s="27"/>
      <c r="E146" s="27"/>
      <c r="J146" s="27"/>
    </row>
  </sheetData>
  <mergeCells count="3">
    <mergeCell ref="A3:K3"/>
    <mergeCell ref="A1:K1"/>
    <mergeCell ref="A2:K2"/>
  </mergeCells>
  <phoneticPr fontId="26" type="noConversion"/>
  <pageMargins left="0.59055118110236227" right="0.19685039370078741" top="0.59055118110236227" bottom="0.19685039370078741" header="0" footer="0"/>
  <pageSetup paperSize="9" scale="95" orientation="portrait" blackAndWhite="1" r:id="rId1"/>
  <ignoredErrors>
    <ignoredError sqref="J10:K1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Q41"/>
  <sheetViews>
    <sheetView showGridLines="0" tabSelected="1" view="pageBreakPreview" topLeftCell="A13" zoomScale="80" zoomScaleNormal="110" zoomScaleSheetLayoutView="80" workbookViewId="0">
      <selection activeCell="M26" sqref="M26"/>
    </sheetView>
  </sheetViews>
  <sheetFormatPr defaultColWidth="9.140625" defaultRowHeight="22.5" customHeight="1"/>
  <cols>
    <col min="1" max="1" width="4.7109375" style="65" customWidth="1"/>
    <col min="2" max="3" width="7.7109375" style="65" customWidth="1"/>
    <col min="4" max="4" width="6.28515625" style="65" customWidth="1"/>
    <col min="5" max="5" width="5.85546875" style="65" customWidth="1"/>
    <col min="6" max="6" width="7" style="65" hidden="1" customWidth="1"/>
    <col min="7" max="7" width="5.7109375" style="67" customWidth="1"/>
    <col min="8" max="8" width="1.42578125" style="67" customWidth="1"/>
    <col min="9" max="9" width="14.140625" style="67" customWidth="1"/>
    <col min="10" max="10" width="0.5703125" style="67" customWidth="1"/>
    <col min="11" max="11" width="14.140625" style="67" customWidth="1"/>
    <col min="12" max="12" width="0.5703125" style="67" customWidth="1"/>
    <col min="13" max="13" width="14.140625" style="67" customWidth="1"/>
    <col min="14" max="14" width="0.85546875" style="67" customWidth="1"/>
    <col min="15" max="15" width="14.140625" style="67" customWidth="1"/>
    <col min="16" max="16" width="0.85546875" style="65" customWidth="1"/>
    <col min="17" max="17" width="14.140625" style="67" customWidth="1"/>
    <col min="18" max="16384" width="9.140625" style="65"/>
  </cols>
  <sheetData>
    <row r="1" spans="1:17" s="63" customFormat="1" ht="22.5" customHeight="1">
      <c r="A1" s="145" t="str">
        <f>+SFP!A12</f>
        <v>LDC DENTAL PUBLIC COMPANY LIMITED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</row>
    <row r="2" spans="1:17" s="63" customFormat="1" ht="22.5" customHeight="1">
      <c r="A2" s="145" t="s">
        <v>114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17" s="63" customFormat="1" ht="22.5" customHeight="1">
      <c r="A3" s="141" t="s">
        <v>173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</row>
    <row r="4" spans="1:17" s="63" customFormat="1" ht="22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2"/>
      <c r="Q4" s="64"/>
    </row>
    <row r="5" spans="1:17" ht="22.5" customHeight="1">
      <c r="G5" s="66"/>
      <c r="I5" s="68"/>
      <c r="J5" s="68"/>
      <c r="K5" s="68"/>
      <c r="L5" s="68"/>
      <c r="M5" s="68"/>
      <c r="N5" s="68"/>
      <c r="O5" s="69"/>
      <c r="P5" s="70"/>
      <c r="Q5" s="126" t="str">
        <f>+SCI!K5</f>
        <v>(Unit : Baht)</v>
      </c>
    </row>
    <row r="6" spans="1:17" ht="22.5" customHeight="1">
      <c r="A6" s="67"/>
      <c r="B6" s="67"/>
      <c r="C6" s="67"/>
      <c r="D6" s="67"/>
      <c r="E6" s="67"/>
      <c r="F6" s="67"/>
      <c r="I6" s="71" t="s">
        <v>115</v>
      </c>
      <c r="J6" s="71"/>
      <c r="K6" s="71" t="s">
        <v>118</v>
      </c>
      <c r="L6" s="71"/>
      <c r="M6" s="144" t="s">
        <v>119</v>
      </c>
      <c r="N6" s="144"/>
      <c r="O6" s="144"/>
    </row>
    <row r="7" spans="1:17" ht="22.5" customHeight="1">
      <c r="A7" s="67"/>
      <c r="B7" s="67"/>
      <c r="C7" s="67"/>
      <c r="D7" s="67"/>
      <c r="E7" s="67"/>
      <c r="F7" s="67"/>
      <c r="G7" s="72" t="s">
        <v>56</v>
      </c>
      <c r="I7" s="71" t="s">
        <v>116</v>
      </c>
      <c r="J7" s="71"/>
      <c r="K7" s="71" t="s">
        <v>117</v>
      </c>
      <c r="L7" s="71"/>
      <c r="M7" s="71" t="s">
        <v>120</v>
      </c>
      <c r="N7" s="71"/>
      <c r="O7" s="71" t="s">
        <v>121</v>
      </c>
      <c r="Q7" s="71" t="s">
        <v>122</v>
      </c>
    </row>
    <row r="8" spans="1:17" ht="22.5" customHeight="1">
      <c r="A8" s="67"/>
      <c r="B8" s="67"/>
      <c r="C8" s="67"/>
      <c r="D8" s="67"/>
      <c r="E8" s="67"/>
      <c r="F8" s="67"/>
      <c r="G8" s="72"/>
      <c r="I8" s="73" t="s">
        <v>117</v>
      </c>
      <c r="J8" s="71"/>
      <c r="K8" s="73"/>
      <c r="L8" s="71"/>
      <c r="M8" s="73" t="s">
        <v>94</v>
      </c>
      <c r="N8" s="71"/>
      <c r="O8" s="73"/>
      <c r="Q8" s="73"/>
    </row>
    <row r="9" spans="1:17" ht="22.5" customHeight="1">
      <c r="G9" s="72"/>
      <c r="H9" s="71"/>
      <c r="I9" s="20"/>
      <c r="J9" s="20"/>
      <c r="K9" s="20"/>
      <c r="L9" s="20"/>
      <c r="M9" s="20"/>
      <c r="O9" s="20"/>
      <c r="Q9" s="20"/>
    </row>
    <row r="10" spans="1:17" ht="22.5" customHeight="1">
      <c r="A10" s="65" t="s">
        <v>174</v>
      </c>
      <c r="G10" s="66"/>
      <c r="I10" s="135">
        <v>100000000</v>
      </c>
      <c r="J10" s="33"/>
      <c r="K10" s="135">
        <v>126311333.98</v>
      </c>
      <c r="L10" s="33"/>
      <c r="M10" s="135">
        <v>1301889.53</v>
      </c>
      <c r="N10" s="33"/>
      <c r="O10" s="135">
        <v>7235901.0899999999</v>
      </c>
      <c r="P10" s="33"/>
      <c r="Q10" s="135">
        <f t="shared" ref="Q10:Q11" si="0">SUM(I10:O10)</f>
        <v>234849124.60000002</v>
      </c>
    </row>
    <row r="11" spans="1:17" ht="22.5" customHeight="1">
      <c r="A11" s="65" t="s">
        <v>109</v>
      </c>
      <c r="I11" s="135">
        <v>0</v>
      </c>
      <c r="J11" s="33"/>
      <c r="K11" s="135">
        <v>0</v>
      </c>
      <c r="L11" s="33"/>
      <c r="M11" s="135">
        <v>0</v>
      </c>
      <c r="N11" s="33"/>
      <c r="O11" s="135">
        <v>-30617533.43</v>
      </c>
      <c r="P11" s="33"/>
      <c r="Q11" s="135">
        <f t="shared" si="0"/>
        <v>-30617533.43</v>
      </c>
    </row>
    <row r="12" spans="1:17" ht="22.5" customHeight="1">
      <c r="A12" s="65" t="s">
        <v>123</v>
      </c>
      <c r="G12" s="66"/>
      <c r="I12" s="140">
        <f>SUM(I10:I11)</f>
        <v>100000000</v>
      </c>
      <c r="J12" s="33"/>
      <c r="K12" s="140">
        <f>SUM(K10:K11)</f>
        <v>126311333.98</v>
      </c>
      <c r="L12" s="33"/>
      <c r="M12" s="140">
        <f>SUM(M10:M11)</f>
        <v>1301889.53</v>
      </c>
      <c r="N12" s="33"/>
      <c r="O12" s="140">
        <f>SUM(O10:O11)</f>
        <v>-23381632.34</v>
      </c>
      <c r="P12" s="33"/>
      <c r="Q12" s="140">
        <f>SUM(Q10:Q11)</f>
        <v>204231591.17000002</v>
      </c>
    </row>
    <row r="13" spans="1:17" ht="22.5" customHeight="1">
      <c r="A13" s="65" t="s">
        <v>175</v>
      </c>
      <c r="G13" s="74">
        <v>19</v>
      </c>
      <c r="I13" s="135">
        <v>50000000</v>
      </c>
      <c r="J13" s="33"/>
      <c r="K13" s="135">
        <v>209500000</v>
      </c>
      <c r="L13" s="33"/>
      <c r="M13" s="135">
        <v>0</v>
      </c>
      <c r="N13" s="33"/>
      <c r="O13" s="135">
        <v>0</v>
      </c>
      <c r="P13" s="33"/>
      <c r="Q13" s="135">
        <f>SUM(I13:O13)</f>
        <v>259500000</v>
      </c>
    </row>
    <row r="14" spans="1:17" ht="22.5" customHeight="1">
      <c r="A14" s="65" t="s">
        <v>113</v>
      </c>
      <c r="I14" s="135">
        <v>0</v>
      </c>
      <c r="J14" s="33"/>
      <c r="K14" s="135">
        <v>0</v>
      </c>
      <c r="L14" s="33"/>
      <c r="M14" s="135">
        <v>0</v>
      </c>
      <c r="N14" s="33"/>
      <c r="O14" s="135">
        <f>+SCI!I20</f>
        <v>-82531622.650000021</v>
      </c>
      <c r="P14" s="33"/>
      <c r="Q14" s="135">
        <f>SUM(I14:O14)</f>
        <v>-82531622.650000021</v>
      </c>
    </row>
    <row r="15" spans="1:17" ht="22.5" customHeight="1">
      <c r="A15" s="129" t="s">
        <v>183</v>
      </c>
      <c r="G15" s="66"/>
      <c r="I15" s="135">
        <v>0</v>
      </c>
      <c r="J15" s="33"/>
      <c r="K15" s="135">
        <v>0</v>
      </c>
      <c r="L15" s="33"/>
      <c r="M15" s="135">
        <v>0</v>
      </c>
      <c r="N15" s="33"/>
      <c r="O15" s="135">
        <f>+SCI!I25</f>
        <v>928978.4</v>
      </c>
      <c r="P15" s="33"/>
      <c r="Q15" s="135">
        <f>SUM(I15:O15)</f>
        <v>928978.4</v>
      </c>
    </row>
    <row r="16" spans="1:17" ht="22.5" customHeight="1" thickBot="1">
      <c r="A16" s="65" t="s">
        <v>176</v>
      </c>
      <c r="G16" s="66"/>
      <c r="I16" s="134">
        <f>SUM(I12:I14)</f>
        <v>150000000</v>
      </c>
      <c r="J16" s="33"/>
      <c r="K16" s="134">
        <f>SUM(K12:K14)</f>
        <v>335811333.98000002</v>
      </c>
      <c r="L16" s="33"/>
      <c r="M16" s="134">
        <f>SUM(M12:M14)</f>
        <v>1301889.53</v>
      </c>
      <c r="N16" s="33"/>
      <c r="O16" s="134">
        <f>SUM(O12:P15)</f>
        <v>-104984276.59000002</v>
      </c>
      <c r="P16" s="33"/>
      <c r="Q16" s="134">
        <f>SUM(Q12:Q15)</f>
        <v>382128946.91999996</v>
      </c>
    </row>
    <row r="17" spans="1:17" ht="22.5" customHeight="1" thickTop="1">
      <c r="G17" s="66"/>
      <c r="I17" s="33"/>
      <c r="J17" s="33"/>
      <c r="K17" s="33"/>
      <c r="L17" s="33"/>
      <c r="M17" s="33"/>
      <c r="N17" s="33"/>
      <c r="O17" s="33"/>
      <c r="P17" s="33"/>
      <c r="Q17" s="33"/>
    </row>
    <row r="18" spans="1:17" ht="22.5" customHeight="1">
      <c r="A18" s="75" t="s">
        <v>73</v>
      </c>
      <c r="G18" s="66"/>
      <c r="I18" s="33"/>
      <c r="J18" s="33"/>
      <c r="K18" s="33"/>
      <c r="L18" s="33"/>
      <c r="M18" s="33"/>
      <c r="O18" s="33"/>
      <c r="Q18" s="33"/>
    </row>
    <row r="19" spans="1:17" ht="22.5" customHeight="1">
      <c r="A19" s="75"/>
      <c r="G19" s="66"/>
    </row>
    <row r="20" spans="1:17" ht="22.5" customHeight="1">
      <c r="A20" s="75"/>
      <c r="G20" s="66"/>
    </row>
    <row r="21" spans="1:17" ht="22.5" customHeight="1">
      <c r="A21" s="75"/>
      <c r="G21" s="66"/>
    </row>
    <row r="22" spans="1:17" ht="22.5" customHeight="1">
      <c r="A22" s="75"/>
      <c r="G22" s="66"/>
    </row>
    <row r="23" spans="1:17" ht="22.5" customHeight="1">
      <c r="A23" s="75"/>
      <c r="G23" s="66"/>
    </row>
    <row r="24" spans="1:17" ht="22.5" customHeight="1">
      <c r="A24" s="75"/>
      <c r="G24" s="66"/>
    </row>
    <row r="25" spans="1:17" ht="22.5" customHeight="1">
      <c r="A25" s="75"/>
      <c r="G25" s="66"/>
    </row>
    <row r="26" spans="1:17" ht="22.5" customHeight="1">
      <c r="A26" s="75"/>
      <c r="G26" s="66"/>
    </row>
    <row r="27" spans="1:17" ht="22.5" customHeight="1">
      <c r="A27" s="75"/>
      <c r="G27" s="66"/>
    </row>
    <row r="28" spans="1:17" ht="22.5" customHeight="1">
      <c r="A28" s="75"/>
      <c r="G28" s="66"/>
    </row>
    <row r="29" spans="1:17" ht="22.5" customHeight="1">
      <c r="A29" s="75"/>
      <c r="G29" s="66"/>
    </row>
    <row r="30" spans="1:17" ht="22.5" customHeight="1">
      <c r="A30" s="75"/>
      <c r="G30" s="66"/>
    </row>
    <row r="31" spans="1:17" ht="22.5" customHeight="1">
      <c r="A31" s="75"/>
      <c r="G31" s="66"/>
    </row>
    <row r="32" spans="1:17" ht="22.5" customHeight="1">
      <c r="A32" s="75"/>
      <c r="G32" s="66"/>
    </row>
    <row r="33" spans="1:17" ht="22.5" customHeight="1">
      <c r="A33" s="75"/>
      <c r="G33" s="66"/>
    </row>
    <row r="34" spans="1:17" ht="22.5" customHeight="1">
      <c r="A34" s="75"/>
      <c r="G34" s="66"/>
    </row>
    <row r="35" spans="1:17" ht="22.5" customHeight="1">
      <c r="A35" s="75"/>
      <c r="G35" s="66"/>
    </row>
    <row r="36" spans="1:17" ht="22.5" customHeight="1">
      <c r="A36" s="75"/>
      <c r="G36" s="66"/>
    </row>
    <row r="37" spans="1:17" ht="22.5" customHeight="1">
      <c r="A37" s="75"/>
      <c r="G37" s="66"/>
    </row>
    <row r="38" spans="1:17" ht="22.5" customHeight="1">
      <c r="A38" s="75"/>
      <c r="G38" s="66"/>
    </row>
    <row r="39" spans="1:17" ht="22.5" customHeight="1">
      <c r="A39" s="75"/>
      <c r="G39" s="66"/>
    </row>
    <row r="40" spans="1:17" s="76" customFormat="1" ht="22.5" customHeight="1">
      <c r="C40" s="77" t="str">
        <f>+SFP!C46</f>
        <v>(Sign) ……………………………………………………………………………… Authorized Directors</v>
      </c>
      <c r="H40" s="78"/>
      <c r="I40" s="78"/>
      <c r="J40" s="78"/>
      <c r="K40" s="78"/>
      <c r="L40" s="78"/>
      <c r="M40" s="78"/>
      <c r="N40" s="78"/>
      <c r="O40" s="78"/>
      <c r="P40" s="79"/>
      <c r="Q40" s="78"/>
    </row>
    <row r="41" spans="1:17" s="76" customFormat="1" ht="22.5" customHeight="1">
      <c r="A41" s="78"/>
      <c r="C41" s="77" t="str">
        <f>+SFP!C47</f>
        <v xml:space="preserve">                  (  Mr. Wattana  Chaiwat  )       (  Mrs. Noppaklao Supornpattana   )</v>
      </c>
      <c r="H41" s="78"/>
      <c r="I41" s="78"/>
      <c r="J41" s="78"/>
      <c r="K41" s="78"/>
      <c r="L41" s="78"/>
      <c r="M41" s="78"/>
      <c r="N41" s="78"/>
      <c r="O41" s="78"/>
      <c r="P41" s="79"/>
      <c r="Q41" s="78"/>
    </row>
  </sheetData>
  <mergeCells count="4">
    <mergeCell ref="M6:O6"/>
    <mergeCell ref="A1:Q1"/>
    <mergeCell ref="A2:Q2"/>
    <mergeCell ref="A3:Q3"/>
  </mergeCells>
  <phoneticPr fontId="0" type="noConversion"/>
  <pageMargins left="0.59055118110236227" right="0.39370078740157483" top="0.59055118110236227" bottom="0.19685039370078741" header="0" footer="0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U79"/>
  <sheetViews>
    <sheetView showGridLines="0" topLeftCell="A51" zoomScale="90" zoomScaleNormal="90" zoomScaleSheetLayoutView="130" workbookViewId="0">
      <selection activeCell="K31" sqref="K31"/>
    </sheetView>
  </sheetViews>
  <sheetFormatPr defaultColWidth="9.140625" defaultRowHeight="24" customHeight="1"/>
  <cols>
    <col min="1" max="1" width="3.7109375" style="2" customWidth="1"/>
    <col min="2" max="2" width="14.42578125" style="2" customWidth="1"/>
    <col min="3" max="5" width="6.7109375" style="2" customWidth="1"/>
    <col min="6" max="6" width="0.85546875" style="2" customWidth="1"/>
    <col min="7" max="7" width="16.7109375" style="2" customWidth="1"/>
    <col min="8" max="8" width="0.85546875" style="2" customWidth="1"/>
    <col min="9" max="9" width="16.7109375" style="2" customWidth="1"/>
    <col min="10" max="10" width="0.85546875" style="2" customWidth="1"/>
    <col min="11" max="11" width="16.7109375" style="2" customWidth="1"/>
    <col min="12" max="12" width="0.85546875" style="2" customWidth="1"/>
    <col min="13" max="13" width="16.7109375" style="2" customWidth="1"/>
    <col min="14" max="14" width="0.85546875" style="2" customWidth="1"/>
    <col min="15" max="15" width="16.7109375" style="2" customWidth="1"/>
    <col min="16" max="16" width="0.85546875" style="2" customWidth="1"/>
    <col min="17" max="17" width="16.7109375" style="2" customWidth="1"/>
    <col min="18" max="20" width="9.140625" style="2"/>
    <col min="21" max="21" width="11.28515625" style="2" bestFit="1" customWidth="1"/>
    <col min="22" max="16384" width="9.140625" style="2"/>
  </cols>
  <sheetData>
    <row r="1" spans="1:21" ht="24" customHeight="1">
      <c r="A1" s="1" t="str">
        <f>+SFP!A12</f>
        <v>LDC DENTAL PUBLIC COMPANY LIMITED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1" ht="24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1" ht="24" customHeight="1">
      <c r="A3" s="3" t="str">
        <f>+SCI!A3</f>
        <v>FOR THE YEAR ENDED DECEMBER 31, 2016</v>
      </c>
      <c r="B3" s="3"/>
      <c r="C3" s="3"/>
      <c r="D3" s="3"/>
      <c r="E3" s="3"/>
      <c r="F3" s="3"/>
      <c r="G3" s="3"/>
      <c r="H3" s="3"/>
      <c r="I3" s="3"/>
      <c r="J3" s="1"/>
      <c r="K3" s="1"/>
      <c r="L3" s="1"/>
      <c r="M3" s="1"/>
    </row>
    <row r="4" spans="1:21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1" ht="24" customHeight="1">
      <c r="K5" s="18"/>
      <c r="L5" s="4"/>
      <c r="M5" s="19" t="e">
        <f>+SFP!#REF!</f>
        <v>#REF!</v>
      </c>
    </row>
    <row r="6" spans="1:21" ht="24" customHeight="1">
      <c r="J6" s="5"/>
      <c r="K6" s="25" t="str">
        <f>+SFP!G17</f>
        <v>Note</v>
      </c>
      <c r="L6" s="6"/>
      <c r="M6" s="25" t="str">
        <f>+SCI!K6</f>
        <v>DECEMBER 31, 2015</v>
      </c>
    </row>
    <row r="7" spans="1:21" ht="24" customHeight="1">
      <c r="A7" s="2" t="s">
        <v>10</v>
      </c>
      <c r="K7" s="33"/>
      <c r="M7" s="33"/>
    </row>
    <row r="8" spans="1:21" ht="24" customHeight="1">
      <c r="B8" s="45" t="s">
        <v>32</v>
      </c>
      <c r="C8" s="44"/>
      <c r="D8" s="44"/>
      <c r="E8" s="44"/>
      <c r="F8" s="44"/>
      <c r="G8" s="44"/>
      <c r="H8" s="44"/>
      <c r="I8" s="44"/>
      <c r="K8" s="33">
        <f>+SCI!I18</f>
        <v>-82857561.860000014</v>
      </c>
      <c r="M8" s="33">
        <f>+SCI!K18</f>
        <v>-38200020.080000013</v>
      </c>
    </row>
    <row r="9" spans="1:21" ht="24" customHeight="1">
      <c r="B9" s="45" t="s">
        <v>33</v>
      </c>
      <c r="C9" s="44"/>
      <c r="D9" s="44"/>
      <c r="E9" s="44"/>
      <c r="F9" s="44"/>
      <c r="G9" s="44"/>
      <c r="H9" s="44"/>
      <c r="I9" s="44"/>
      <c r="K9" s="33"/>
      <c r="M9" s="33"/>
    </row>
    <row r="10" spans="1:21" ht="24" customHeight="1">
      <c r="B10" s="2" t="s">
        <v>36</v>
      </c>
      <c r="C10" s="44"/>
      <c r="D10" s="44"/>
      <c r="E10" s="44"/>
      <c r="F10" s="44"/>
      <c r="G10" s="44"/>
      <c r="H10" s="44"/>
      <c r="I10" s="44"/>
      <c r="K10" s="33">
        <v>0</v>
      </c>
      <c r="M10" s="33"/>
    </row>
    <row r="11" spans="1:21" ht="24" customHeight="1">
      <c r="B11" s="2" t="s">
        <v>41</v>
      </c>
      <c r="C11" s="44"/>
      <c r="D11" s="44"/>
      <c r="E11" s="44"/>
      <c r="F11" s="44"/>
      <c r="G11" s="44"/>
      <c r="H11" s="44"/>
      <c r="I11" s="44"/>
      <c r="K11" s="33">
        <v>1172790.1000000001</v>
      </c>
      <c r="M11" s="33"/>
      <c r="U11" s="33"/>
    </row>
    <row r="12" spans="1:21" ht="24" customHeight="1">
      <c r="B12" s="2" t="s">
        <v>17</v>
      </c>
      <c r="J12" s="7"/>
      <c r="K12" s="33">
        <v>576739.75</v>
      </c>
      <c r="L12" s="9"/>
      <c r="M12" s="33"/>
    </row>
    <row r="13" spans="1:21" ht="24" customHeight="1">
      <c r="B13" s="2" t="s">
        <v>18</v>
      </c>
      <c r="J13" s="7"/>
      <c r="K13" s="33">
        <v>2725480.66</v>
      </c>
      <c r="L13" s="9"/>
      <c r="M13" s="33"/>
    </row>
    <row r="14" spans="1:21" ht="24" customHeight="1">
      <c r="B14" s="2" t="s">
        <v>31</v>
      </c>
      <c r="J14" s="7"/>
      <c r="K14" s="33">
        <v>25146.69</v>
      </c>
      <c r="L14" s="9"/>
      <c r="M14" s="33"/>
    </row>
    <row r="15" spans="1:21" ht="24" customHeight="1">
      <c r="B15" s="2" t="s">
        <v>43</v>
      </c>
      <c r="J15" s="7"/>
      <c r="K15" s="33">
        <v>378947.37</v>
      </c>
      <c r="L15" s="9"/>
      <c r="M15" s="33"/>
    </row>
    <row r="16" spans="1:21" ht="24" customHeight="1">
      <c r="B16" s="2" t="s">
        <v>28</v>
      </c>
      <c r="J16" s="7"/>
      <c r="K16" s="33">
        <v>0</v>
      </c>
      <c r="L16" s="9"/>
      <c r="M16" s="33"/>
    </row>
    <row r="17" spans="1:15" ht="24" customHeight="1">
      <c r="B17" s="2" t="s">
        <v>37</v>
      </c>
      <c r="J17" s="7"/>
      <c r="K17" s="33">
        <v>0</v>
      </c>
      <c r="L17" s="9"/>
      <c r="M17" s="33"/>
    </row>
    <row r="18" spans="1:15" ht="24" customHeight="1">
      <c r="B18" s="2" t="s">
        <v>19</v>
      </c>
      <c r="J18" s="7"/>
      <c r="K18" s="33">
        <v>95676</v>
      </c>
      <c r="L18" s="9"/>
      <c r="M18" s="33"/>
    </row>
    <row r="19" spans="1:15" ht="24" customHeight="1">
      <c r="B19" s="2" t="s">
        <v>27</v>
      </c>
      <c r="J19" s="7"/>
      <c r="K19" s="34">
        <v>325365.09999999998</v>
      </c>
      <c r="L19" s="9"/>
      <c r="M19" s="34"/>
    </row>
    <row r="20" spans="1:15" ht="24" customHeight="1">
      <c r="A20" s="2" t="s">
        <v>11</v>
      </c>
      <c r="J20" s="7"/>
      <c r="K20" s="35"/>
      <c r="L20" s="9"/>
      <c r="M20" s="35"/>
    </row>
    <row r="21" spans="1:15" ht="24" customHeight="1">
      <c r="A21" s="2" t="s">
        <v>12</v>
      </c>
      <c r="J21" s="11"/>
      <c r="K21" s="33">
        <f>SUM(K7:K19)</f>
        <v>-77557416.190000027</v>
      </c>
      <c r="L21" s="24"/>
      <c r="M21" s="33">
        <f>SUM(M7:M19)</f>
        <v>-38200020.080000013</v>
      </c>
    </row>
    <row r="22" spans="1:15" ht="24" customHeight="1">
      <c r="B22" s="2" t="s">
        <v>16</v>
      </c>
      <c r="J22" s="11"/>
      <c r="K22" s="33"/>
      <c r="L22" s="9"/>
      <c r="M22" s="33"/>
    </row>
    <row r="23" spans="1:15" ht="24" customHeight="1">
      <c r="B23" s="2" t="s">
        <v>13</v>
      </c>
      <c r="J23" s="7"/>
      <c r="K23" s="33">
        <v>-1997154.8499999999</v>
      </c>
      <c r="L23" s="9"/>
      <c r="M23" s="33"/>
    </row>
    <row r="24" spans="1:15" ht="24" customHeight="1">
      <c r="B24" s="2" t="s">
        <v>14</v>
      </c>
      <c r="J24" s="7"/>
      <c r="K24" s="33">
        <v>92919.08</v>
      </c>
      <c r="L24" s="9"/>
      <c r="M24" s="33"/>
      <c r="O24" s="8"/>
    </row>
    <row r="25" spans="1:15" ht="24" customHeight="1">
      <c r="B25" s="2" t="s">
        <v>15</v>
      </c>
      <c r="J25" s="7"/>
      <c r="K25" s="33">
        <v>-160601.31</v>
      </c>
      <c r="L25" s="9"/>
      <c r="M25" s="33"/>
      <c r="O25" s="10"/>
    </row>
    <row r="26" spans="1:15" ht="24" customHeight="1">
      <c r="A26" s="21"/>
      <c r="B26" s="21" t="s">
        <v>20</v>
      </c>
      <c r="C26" s="21"/>
      <c r="D26" s="21"/>
      <c r="J26" s="11"/>
      <c r="K26" s="33"/>
      <c r="L26" s="9"/>
      <c r="M26" s="33"/>
    </row>
    <row r="27" spans="1:15" ht="24" customHeight="1">
      <c r="A27" s="21"/>
      <c r="B27" s="21" t="s">
        <v>21</v>
      </c>
      <c r="C27" s="21"/>
      <c r="D27" s="21"/>
      <c r="J27" s="11"/>
      <c r="K27" s="34">
        <f>12329881.29-K15</f>
        <v>11950933.92</v>
      </c>
      <c r="L27" s="9"/>
      <c r="M27" s="34"/>
    </row>
    <row r="28" spans="1:15" ht="24" customHeight="1">
      <c r="A28" s="21"/>
      <c r="B28" s="21" t="s">
        <v>34</v>
      </c>
      <c r="C28" s="21"/>
      <c r="D28" s="21"/>
      <c r="J28" s="11"/>
      <c r="K28" s="33">
        <f>SUM(K20:K27)</f>
        <v>-67671319.350000024</v>
      </c>
      <c r="L28" s="9"/>
      <c r="M28" s="33">
        <f>SUM(M20:M27)</f>
        <v>-38200020.080000013</v>
      </c>
    </row>
    <row r="29" spans="1:15" ht="24" customHeight="1">
      <c r="A29" s="21"/>
      <c r="B29" s="21" t="s">
        <v>29</v>
      </c>
      <c r="C29" s="21"/>
      <c r="D29" s="21"/>
      <c r="J29" s="11"/>
      <c r="K29" s="33">
        <v>-351582.92</v>
      </c>
      <c r="L29" s="9"/>
      <c r="M29" s="33"/>
    </row>
    <row r="30" spans="1:15" ht="24" customHeight="1">
      <c r="A30" s="21"/>
      <c r="B30" s="21" t="s">
        <v>30</v>
      </c>
      <c r="C30" s="21"/>
      <c r="D30" s="21"/>
      <c r="J30" s="11"/>
      <c r="K30" s="33">
        <v>38452.15</v>
      </c>
      <c r="L30" s="9"/>
      <c r="M30" s="33"/>
    </row>
    <row r="31" spans="1:15" ht="24" customHeight="1">
      <c r="B31" s="21" t="s">
        <v>9</v>
      </c>
      <c r="J31" s="11"/>
      <c r="K31" s="36">
        <f>SUM(K28:K30)</f>
        <v>-67984450.12000002</v>
      </c>
      <c r="L31" s="9"/>
      <c r="M31" s="36">
        <f>SUM(M28:M30)</f>
        <v>-38200020.080000013</v>
      </c>
    </row>
    <row r="32" spans="1:15" ht="24" customHeight="1">
      <c r="J32" s="11"/>
      <c r="K32" s="33"/>
      <c r="L32" s="9"/>
      <c r="M32" s="33"/>
    </row>
    <row r="33" spans="1:15" ht="24" customHeight="1">
      <c r="A33" s="17" t="s">
        <v>0</v>
      </c>
      <c r="K33" s="20"/>
      <c r="M33" s="20"/>
    </row>
    <row r="34" spans="1:15" ht="24" customHeight="1">
      <c r="A34" s="17"/>
      <c r="K34" s="20"/>
      <c r="M34" s="20"/>
    </row>
    <row r="36" spans="1:15" ht="24" customHeight="1">
      <c r="C36" s="2" t="str">
        <f>+SFP!C46</f>
        <v>(Sign) ……………………………………………………………………………… Authorized Directors</v>
      </c>
      <c r="J36" s="1"/>
      <c r="K36" s="1"/>
      <c r="L36" s="1"/>
      <c r="M36" s="1"/>
    </row>
    <row r="37" spans="1:15" ht="24" customHeight="1">
      <c r="C37" s="2" t="str">
        <f>+SFP!C47</f>
        <v xml:space="preserve">                  (  Mr. Wattana  Chaiwat  )       (  Mrs. Noppaklao Supornpattana   )</v>
      </c>
      <c r="J37" s="1"/>
      <c r="K37" s="1"/>
      <c r="L37" s="1"/>
      <c r="M37" s="1"/>
    </row>
    <row r="38" spans="1:15" ht="23.1" customHeight="1">
      <c r="A38" s="1" t="str">
        <f>+SFP!A12</f>
        <v>LDC DENTAL PUBLIC COMPANY LIMITED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5" ht="23.1" customHeight="1">
      <c r="A39" s="1" t="s">
        <v>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5" ht="23.1" customHeight="1">
      <c r="A40" s="3" t="str">
        <f>+A3</f>
        <v>FOR THE YEAR ENDED DECEMBER 31, 2016</v>
      </c>
      <c r="B40" s="3"/>
      <c r="C40" s="3"/>
      <c r="D40" s="3"/>
      <c r="E40" s="3"/>
      <c r="F40" s="3"/>
      <c r="G40" s="3"/>
      <c r="H40" s="3"/>
      <c r="I40" s="3"/>
      <c r="J40" s="1"/>
      <c r="K40" s="1"/>
      <c r="L40" s="1"/>
      <c r="M40" s="1"/>
    </row>
    <row r="41" spans="1:15" ht="12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5" ht="23.1" customHeight="1">
      <c r="K42" s="4"/>
      <c r="L42" s="4"/>
      <c r="M42" s="16" t="s">
        <v>2</v>
      </c>
    </row>
    <row r="43" spans="1:15" ht="23.1" customHeight="1">
      <c r="J43" s="5"/>
      <c r="K43" s="25" t="str">
        <f>+K6</f>
        <v>Note</v>
      </c>
      <c r="L43" s="6"/>
      <c r="M43" s="25" t="str">
        <f>+M6</f>
        <v>DECEMBER 31, 2015</v>
      </c>
    </row>
    <row r="44" spans="1:15" ht="23.1" customHeight="1">
      <c r="A44" s="2" t="s">
        <v>22</v>
      </c>
      <c r="J44" s="11"/>
      <c r="K44" s="33"/>
      <c r="M44" s="33"/>
    </row>
    <row r="45" spans="1:15" ht="23.1" customHeight="1">
      <c r="B45" s="2" t="s">
        <v>23</v>
      </c>
      <c r="J45" s="7"/>
      <c r="K45" s="33">
        <v>-8110.67</v>
      </c>
      <c r="L45" s="9"/>
      <c r="M45" s="33"/>
    </row>
    <row r="46" spans="1:15" ht="23.1" customHeight="1">
      <c r="B46" s="2" t="s">
        <v>49</v>
      </c>
      <c r="J46" s="7"/>
      <c r="K46" s="33">
        <v>-3009138.39</v>
      </c>
      <c r="L46" s="9"/>
      <c r="M46" s="33"/>
      <c r="O46" s="8"/>
    </row>
    <row r="47" spans="1:15" ht="23.1" customHeight="1">
      <c r="B47" s="2" t="s">
        <v>26</v>
      </c>
      <c r="J47" s="7"/>
      <c r="K47" s="33">
        <v>0</v>
      </c>
      <c r="L47" s="9"/>
      <c r="M47" s="33"/>
      <c r="O47" s="8"/>
    </row>
    <row r="48" spans="1:15" ht="23.1" customHeight="1">
      <c r="B48" s="2" t="s">
        <v>42</v>
      </c>
      <c r="J48" s="7"/>
      <c r="K48" s="33">
        <v>57780.7</v>
      </c>
      <c r="L48" s="9"/>
      <c r="M48" s="33"/>
      <c r="O48" s="10"/>
    </row>
    <row r="49" spans="1:17" ht="23.1" customHeight="1">
      <c r="B49" s="2" t="s">
        <v>24</v>
      </c>
      <c r="J49" s="7"/>
      <c r="K49" s="33">
        <v>-10400</v>
      </c>
      <c r="L49" s="22"/>
      <c r="M49" s="33"/>
    </row>
    <row r="50" spans="1:17" ht="23.1" customHeight="1">
      <c r="A50" s="2" t="s">
        <v>7</v>
      </c>
      <c r="K50" s="36">
        <f>SUM(K44:K49)</f>
        <v>-2969868.36</v>
      </c>
      <c r="L50" s="22"/>
      <c r="M50" s="36">
        <f>SUM(M44:M49)</f>
        <v>0</v>
      </c>
    </row>
    <row r="51" spans="1:17" ht="23.1" customHeight="1">
      <c r="A51" s="2" t="s">
        <v>25</v>
      </c>
      <c r="K51" s="33"/>
      <c r="L51" s="22"/>
      <c r="M51" s="33"/>
    </row>
    <row r="52" spans="1:17" ht="23.1" customHeight="1">
      <c r="B52" s="2" t="s">
        <v>46</v>
      </c>
      <c r="K52" s="33">
        <v>636800.26999999955</v>
      </c>
      <c r="L52" s="22"/>
      <c r="M52" s="33"/>
    </row>
    <row r="53" spans="1:17" ht="23.1" customHeight="1">
      <c r="B53" s="2" t="s">
        <v>47</v>
      </c>
      <c r="K53" s="33">
        <v>-94815.75</v>
      </c>
      <c r="L53" s="22"/>
      <c r="M53" s="33"/>
    </row>
    <row r="54" spans="1:17" ht="23.1" hidden="1" customHeight="1">
      <c r="B54" s="2" t="s">
        <v>38</v>
      </c>
      <c r="K54" s="33"/>
      <c r="L54" s="22"/>
      <c r="M54" s="33"/>
    </row>
    <row r="55" spans="1:17" ht="23.1" hidden="1" customHeight="1">
      <c r="B55" s="2" t="s">
        <v>39</v>
      </c>
      <c r="K55" s="33"/>
      <c r="L55" s="22"/>
      <c r="M55" s="33"/>
    </row>
    <row r="56" spans="1:17" ht="22.5" customHeight="1">
      <c r="B56" s="2" t="s">
        <v>44</v>
      </c>
      <c r="K56" s="33">
        <v>0</v>
      </c>
      <c r="L56" s="22"/>
      <c r="M56" s="33"/>
    </row>
    <row r="57" spans="1:17" ht="23.1" customHeight="1">
      <c r="B57" s="2" t="s">
        <v>45</v>
      </c>
      <c r="K57" s="33">
        <f>-362023.63-360000-120000</f>
        <v>-842023.63</v>
      </c>
      <c r="L57" s="22"/>
      <c r="M57" s="33"/>
    </row>
    <row r="58" spans="1:17" ht="23.1" customHeight="1">
      <c r="B58" s="45" t="s">
        <v>35</v>
      </c>
      <c r="K58" s="33">
        <v>22000000</v>
      </c>
      <c r="L58" s="22"/>
      <c r="M58" s="33"/>
      <c r="Q58" s="33"/>
    </row>
    <row r="59" spans="1:17" ht="23.1" customHeight="1">
      <c r="B59" s="45" t="s">
        <v>48</v>
      </c>
      <c r="K59" s="33">
        <v>-17500000</v>
      </c>
      <c r="L59" s="22"/>
      <c r="M59" s="33"/>
      <c r="Q59" s="33"/>
    </row>
    <row r="60" spans="1:17" ht="23.1" customHeight="1">
      <c r="A60" s="2" t="s">
        <v>8</v>
      </c>
      <c r="J60" s="7"/>
      <c r="K60" s="36">
        <f>SUM(K51:K59)</f>
        <v>4199960.8900000006</v>
      </c>
      <c r="L60" s="13"/>
      <c r="M60" s="36">
        <f>SUM(M51:M59)</f>
        <v>0</v>
      </c>
    </row>
    <row r="61" spans="1:17" ht="23.1" customHeight="1">
      <c r="A61" s="2" t="s">
        <v>4</v>
      </c>
      <c r="J61" s="7"/>
      <c r="K61" s="33">
        <f>K31+K50+K60</f>
        <v>-66754357.590000018</v>
      </c>
      <c r="L61" s="9"/>
      <c r="M61" s="33">
        <f>M31+M50+M60</f>
        <v>-38200020.080000013</v>
      </c>
    </row>
    <row r="62" spans="1:17" ht="23.1" customHeight="1">
      <c r="A62" s="2" t="s">
        <v>5</v>
      </c>
      <c r="J62" s="7"/>
      <c r="K62" s="33">
        <v>7512005.0800000001</v>
      </c>
      <c r="L62" s="9"/>
      <c r="M62" s="33"/>
    </row>
    <row r="63" spans="1:17" ht="23.1" customHeight="1" thickBot="1">
      <c r="A63" s="2" t="s">
        <v>6</v>
      </c>
      <c r="J63" s="15"/>
      <c r="K63" s="37">
        <f>SUM(K61:K62)</f>
        <v>-59242352.51000002</v>
      </c>
      <c r="L63" s="9"/>
      <c r="M63" s="37">
        <f>SUM(M61:M62)</f>
        <v>-38200020.080000013</v>
      </c>
      <c r="O63" s="33"/>
    </row>
    <row r="64" spans="1:17" ht="9.9499999999999993" customHeight="1" thickTop="1">
      <c r="A64" s="17"/>
      <c r="K64" s="33"/>
      <c r="L64" s="12"/>
      <c r="M64" s="33"/>
    </row>
    <row r="65" spans="1:13" ht="24" customHeight="1">
      <c r="A65" s="53" t="s">
        <v>40</v>
      </c>
      <c r="K65" s="2">
        <f>SFP!G20</f>
        <v>5</v>
      </c>
    </row>
    <row r="66" spans="1:13" ht="20.25" customHeight="1">
      <c r="K66" s="2">
        <f>K65-K63</f>
        <v>59242357.51000002</v>
      </c>
    </row>
    <row r="67" spans="1:13" ht="24" customHeight="1">
      <c r="A67" s="54">
        <v>1</v>
      </c>
      <c r="B67" s="2" t="s">
        <v>50</v>
      </c>
    </row>
    <row r="68" spans="1:13" ht="24" customHeight="1">
      <c r="B68" s="2" t="s">
        <v>51</v>
      </c>
    </row>
    <row r="69" spans="1:13" ht="9.9499999999999993" customHeight="1"/>
    <row r="70" spans="1:13" ht="24" customHeight="1">
      <c r="A70" s="54"/>
    </row>
    <row r="71" spans="1:13" ht="9.9499999999999993" customHeight="1">
      <c r="A71" s="17"/>
      <c r="K71" s="33"/>
      <c r="L71" s="12"/>
      <c r="M71" s="33"/>
    </row>
    <row r="72" spans="1:13" s="45" customFormat="1" ht="23.1" customHeight="1">
      <c r="A72" s="23"/>
      <c r="C72" s="23"/>
      <c r="D72" s="23"/>
      <c r="E72" s="23"/>
      <c r="F72" s="23"/>
      <c r="G72" s="23"/>
      <c r="H72" s="23"/>
      <c r="K72" s="20"/>
      <c r="L72" s="46"/>
      <c r="M72" s="20"/>
    </row>
    <row r="73" spans="1:13" s="45" customFormat="1" ht="23.1" customHeight="1">
      <c r="A73" s="47"/>
      <c r="B73" s="23"/>
      <c r="K73" s="20"/>
      <c r="L73" s="46"/>
      <c r="M73" s="20"/>
    </row>
    <row r="74" spans="1:13" s="45" customFormat="1" ht="9.9499999999999993" customHeight="1">
      <c r="A74" s="47"/>
      <c r="B74" s="23"/>
      <c r="K74" s="20"/>
      <c r="L74" s="46"/>
      <c r="M74" s="20"/>
    </row>
    <row r="75" spans="1:13" ht="23.1" customHeight="1">
      <c r="A75" s="17" t="s">
        <v>0</v>
      </c>
      <c r="K75" s="33"/>
      <c r="L75" s="12"/>
      <c r="M75" s="33"/>
    </row>
    <row r="76" spans="1:13" s="45" customFormat="1" ht="23.1" customHeight="1">
      <c r="A76" s="47"/>
      <c r="B76" s="23"/>
      <c r="K76" s="20"/>
      <c r="L76" s="46"/>
      <c r="M76" s="20"/>
    </row>
    <row r="77" spans="1:13" ht="9.9499999999999993" customHeight="1">
      <c r="A77" s="17"/>
      <c r="K77" s="20"/>
      <c r="L77" s="12"/>
      <c r="M77" s="20"/>
    </row>
    <row r="78" spans="1:13" ht="23.1" customHeight="1">
      <c r="C78" s="2" t="str">
        <f>+SFP!C46</f>
        <v>(Sign) ……………………………………………………………………………… Authorized Directors</v>
      </c>
      <c r="J78" s="1"/>
      <c r="K78" s="1"/>
      <c r="L78" s="1"/>
      <c r="M78" s="1"/>
    </row>
    <row r="79" spans="1:13" ht="23.1" customHeight="1">
      <c r="B79" s="14"/>
      <c r="C79" s="2" t="str">
        <f>+SFP!C47</f>
        <v xml:space="preserve">                  (  Mr. Wattana  Chaiwat  )       (  Mrs. Noppaklao Supornpattana   )</v>
      </c>
      <c r="E79" s="14"/>
      <c r="F79" s="14"/>
      <c r="G79" s="14"/>
      <c r="H79" s="14"/>
      <c r="I79" s="14"/>
      <c r="J79" s="1"/>
      <c r="K79" s="1"/>
      <c r="L79" s="1"/>
      <c r="M79" s="1"/>
    </row>
  </sheetData>
  <phoneticPr fontId="26" type="noConversion"/>
  <printOptions horizontalCentered="1"/>
  <pageMargins left="0.59055118110236227" right="0.19685039370078741" top="0.59055118110236227" bottom="0.19685039370078741" header="0.19685039370078741" footer="0.19685039370078741"/>
  <pageSetup paperSize="9" scale="95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79"/>
  <sheetViews>
    <sheetView showGridLines="0" topLeftCell="A4" zoomScale="90" zoomScaleNormal="90" zoomScaleSheetLayoutView="130" workbookViewId="0">
      <selection activeCell="O15" sqref="O15"/>
    </sheetView>
  </sheetViews>
  <sheetFormatPr defaultColWidth="9.140625" defaultRowHeight="24" customHeight="1"/>
  <cols>
    <col min="1" max="1" width="3.7109375" style="2" customWidth="1"/>
    <col min="2" max="2" width="14.42578125" style="2" customWidth="1"/>
    <col min="3" max="5" width="6.7109375" style="2" customWidth="1"/>
    <col min="6" max="6" width="0.85546875" style="2" customWidth="1"/>
    <col min="7" max="7" width="16.7109375" style="2" customWidth="1"/>
    <col min="8" max="8" width="0.85546875" style="2" customWidth="1"/>
    <col min="9" max="9" width="16.7109375" style="2" customWidth="1"/>
    <col min="10" max="10" width="0.85546875" style="2" customWidth="1"/>
    <col min="11" max="11" width="16.7109375" style="2" customWidth="1"/>
    <col min="12" max="12" width="0.85546875" style="2" customWidth="1"/>
    <col min="13" max="13" width="16.7109375" style="2" customWidth="1"/>
    <col min="14" max="14" width="0.85546875" style="2" customWidth="1"/>
    <col min="15" max="15" width="16.7109375" style="2" customWidth="1"/>
    <col min="16" max="16" width="0.85546875" style="2" customWidth="1"/>
    <col min="17" max="18" width="9.85546875" style="2" bestFit="1" customWidth="1"/>
    <col min="19" max="19" width="7.85546875" style="2" bestFit="1" customWidth="1"/>
    <col min="20" max="20" width="9.85546875" style="2" bestFit="1" customWidth="1"/>
    <col min="21" max="21" width="11.28515625" style="2" bestFit="1" customWidth="1"/>
    <col min="22" max="16384" width="9.140625" style="2"/>
  </cols>
  <sheetData>
    <row r="1" spans="1:21" ht="24" customHeight="1">
      <c r="A1" s="1" t="str">
        <f>+SFP!A12</f>
        <v>LDC DENTAL PUBLIC COMPANY LIMITED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1" ht="24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1" ht="24" customHeight="1">
      <c r="A3" s="3" t="str">
        <f>+SCI!A3</f>
        <v>FOR THE YEAR ENDED DECEMBER 31, 2016</v>
      </c>
      <c r="B3" s="3"/>
      <c r="C3" s="3"/>
      <c r="D3" s="3"/>
      <c r="E3" s="3"/>
      <c r="F3" s="3"/>
      <c r="G3" s="3"/>
      <c r="H3" s="3"/>
      <c r="I3" s="3"/>
      <c r="J3" s="1"/>
      <c r="K3" s="1"/>
      <c r="L3" s="1"/>
      <c r="M3" s="1"/>
    </row>
    <row r="4" spans="1:21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1" ht="24" customHeight="1">
      <c r="K5" s="18"/>
      <c r="L5" s="4"/>
      <c r="M5" s="19" t="e">
        <f>+SFP!#REF!</f>
        <v>#REF!</v>
      </c>
    </row>
    <row r="6" spans="1:21" ht="24" customHeight="1">
      <c r="J6" s="5"/>
      <c r="K6" s="25" t="str">
        <f>+SFP!G17</f>
        <v>Note</v>
      </c>
      <c r="L6" s="6"/>
      <c r="M6" s="25" t="str">
        <f>+SCI!K6</f>
        <v>DECEMBER 31, 2015</v>
      </c>
    </row>
    <row r="7" spans="1:21" ht="24" customHeight="1">
      <c r="A7" s="2" t="s">
        <v>10</v>
      </c>
      <c r="K7" s="33"/>
      <c r="M7" s="33"/>
    </row>
    <row r="8" spans="1:21" ht="24" customHeight="1">
      <c r="B8" s="45" t="s">
        <v>32</v>
      </c>
      <c r="C8" s="44"/>
      <c r="D8" s="44"/>
      <c r="E8" s="44"/>
      <c r="F8" s="44"/>
      <c r="G8" s="44"/>
      <c r="H8" s="44"/>
      <c r="I8" s="44"/>
      <c r="K8" s="33">
        <f>+SCI!I18</f>
        <v>-82857561.860000014</v>
      </c>
      <c r="M8" s="33">
        <f>+SCI!K18</f>
        <v>-38200020.080000013</v>
      </c>
    </row>
    <row r="9" spans="1:21" ht="24" customHeight="1">
      <c r="B9" s="45" t="s">
        <v>33</v>
      </c>
      <c r="C9" s="44"/>
      <c r="D9" s="44"/>
      <c r="E9" s="44"/>
      <c r="F9" s="44"/>
      <c r="G9" s="44"/>
      <c r="H9" s="44"/>
      <c r="I9" s="44"/>
      <c r="K9" s="33"/>
      <c r="M9" s="33"/>
    </row>
    <row r="10" spans="1:21" ht="24" customHeight="1">
      <c r="B10" s="2" t="s">
        <v>36</v>
      </c>
      <c r="C10" s="44"/>
      <c r="D10" s="44"/>
      <c r="E10" s="44"/>
      <c r="F10" s="44"/>
      <c r="G10" s="44"/>
      <c r="H10" s="44"/>
      <c r="I10" s="44"/>
      <c r="K10" s="33">
        <v>0</v>
      </c>
      <c r="M10" s="33">
        <v>0</v>
      </c>
      <c r="Q10" s="2">
        <v>239145</v>
      </c>
      <c r="R10" s="2">
        <v>120632.87</v>
      </c>
      <c r="S10" s="2">
        <v>0</v>
      </c>
      <c r="T10" s="2">
        <v>528000</v>
      </c>
    </row>
    <row r="11" spans="1:21" ht="24" customHeight="1">
      <c r="B11" s="2" t="s">
        <v>41</v>
      </c>
      <c r="C11" s="44"/>
      <c r="D11" s="44"/>
      <c r="E11" s="44"/>
      <c r="F11" s="44"/>
      <c r="G11" s="44"/>
      <c r="H11" s="44"/>
      <c r="I11" s="44"/>
      <c r="K11" s="33">
        <v>1172790.1000000001</v>
      </c>
      <c r="M11" s="33">
        <v>1147103.01</v>
      </c>
      <c r="Q11" s="2">
        <v>233836.15000000002</v>
      </c>
      <c r="R11" s="2">
        <v>41124.398497267757</v>
      </c>
      <c r="S11" s="2">
        <v>5276.7</v>
      </c>
      <c r="T11" s="2">
        <v>264000</v>
      </c>
      <c r="U11" s="33"/>
    </row>
    <row r="12" spans="1:21" ht="24" customHeight="1">
      <c r="B12" s="2" t="s">
        <v>17</v>
      </c>
      <c r="J12" s="7"/>
      <c r="K12" s="33">
        <v>576739.75</v>
      </c>
      <c r="L12" s="9"/>
      <c r="M12" s="33">
        <f>233836.15+41124.4+5276.7+264000</f>
        <v>544237.25</v>
      </c>
    </row>
    <row r="13" spans="1:21" ht="24" customHeight="1">
      <c r="B13" s="2" t="s">
        <v>18</v>
      </c>
      <c r="J13" s="7"/>
      <c r="K13" s="33">
        <v>2725480.66</v>
      </c>
      <c r="L13" s="9"/>
      <c r="M13" s="33">
        <v>2262056.4899999998</v>
      </c>
    </row>
    <row r="14" spans="1:21" ht="24" customHeight="1">
      <c r="B14" s="2" t="s">
        <v>31</v>
      </c>
      <c r="J14" s="7"/>
      <c r="K14" s="33">
        <v>25146.69</v>
      </c>
      <c r="L14" s="9"/>
      <c r="M14" s="33">
        <v>12495.7</v>
      </c>
    </row>
    <row r="15" spans="1:21" ht="24" customHeight="1">
      <c r="B15" s="2" t="s">
        <v>43</v>
      </c>
      <c r="J15" s="7"/>
      <c r="K15" s="33">
        <v>378947.37</v>
      </c>
      <c r="L15" s="9"/>
      <c r="M15" s="33">
        <v>0</v>
      </c>
      <c r="O15" s="33">
        <v>252631.59</v>
      </c>
    </row>
    <row r="16" spans="1:21" ht="24" customHeight="1">
      <c r="B16" s="2" t="s">
        <v>28</v>
      </c>
      <c r="J16" s="7"/>
      <c r="K16" s="33">
        <v>0</v>
      </c>
      <c r="L16" s="9"/>
      <c r="M16" s="33">
        <v>-13482.61</v>
      </c>
    </row>
    <row r="17" spans="1:15" ht="24" customHeight="1">
      <c r="B17" s="2" t="s">
        <v>37</v>
      </c>
      <c r="J17" s="7"/>
      <c r="K17" s="33">
        <v>0</v>
      </c>
      <c r="L17" s="9"/>
      <c r="M17" s="33">
        <v>920502.07</v>
      </c>
    </row>
    <row r="18" spans="1:15" ht="24" customHeight="1">
      <c r="B18" s="2" t="s">
        <v>19</v>
      </c>
      <c r="J18" s="7"/>
      <c r="K18" s="33">
        <v>95676</v>
      </c>
      <c r="L18" s="9"/>
      <c r="M18" s="33">
        <v>56351.25</v>
      </c>
    </row>
    <row r="19" spans="1:15" ht="24" customHeight="1">
      <c r="B19" s="2" t="s">
        <v>27</v>
      </c>
      <c r="J19" s="7"/>
      <c r="K19" s="34">
        <v>325365.09999999998</v>
      </c>
      <c r="L19" s="9"/>
      <c r="M19" s="34">
        <v>134411.48000000001</v>
      </c>
    </row>
    <row r="20" spans="1:15" ht="24" customHeight="1">
      <c r="A20" s="2" t="s">
        <v>11</v>
      </c>
      <c r="J20" s="7"/>
      <c r="K20" s="35"/>
      <c r="L20" s="9"/>
      <c r="M20" s="35"/>
    </row>
    <row r="21" spans="1:15" ht="24" customHeight="1">
      <c r="A21" s="2" t="s">
        <v>12</v>
      </c>
      <c r="J21" s="11"/>
      <c r="K21" s="33">
        <f>SUM(K7:K19)</f>
        <v>-77557416.190000027</v>
      </c>
      <c r="L21" s="24"/>
      <c r="M21" s="33">
        <f>SUM(M7:M19)</f>
        <v>-33136345.440000009</v>
      </c>
    </row>
    <row r="22" spans="1:15" ht="24" customHeight="1">
      <c r="B22" s="2" t="s">
        <v>16</v>
      </c>
      <c r="J22" s="11"/>
      <c r="K22" s="33"/>
      <c r="L22" s="9"/>
      <c r="M22" s="33"/>
    </row>
    <row r="23" spans="1:15" ht="24" customHeight="1">
      <c r="B23" s="2" t="s">
        <v>13</v>
      </c>
      <c r="J23" s="7"/>
      <c r="K23" s="33">
        <v>-2270918.98</v>
      </c>
      <c r="L23" s="9"/>
      <c r="M23" s="33">
        <f>645140.91-M12</f>
        <v>100903.66000000003</v>
      </c>
    </row>
    <row r="24" spans="1:15" ht="24" customHeight="1">
      <c r="B24" s="2" t="s">
        <v>14</v>
      </c>
      <c r="J24" s="7"/>
      <c r="K24" s="33">
        <v>92919.08</v>
      </c>
      <c r="L24" s="9"/>
      <c r="M24" s="33">
        <v>-211176.12</v>
      </c>
      <c r="O24" s="8"/>
    </row>
    <row r="25" spans="1:15" ht="24" customHeight="1">
      <c r="B25" s="2" t="s">
        <v>15</v>
      </c>
      <c r="J25" s="7"/>
      <c r="K25" s="33">
        <v>-160601.31</v>
      </c>
      <c r="L25" s="9"/>
      <c r="M25" s="33">
        <v>-17000</v>
      </c>
      <c r="O25" s="10"/>
    </row>
    <row r="26" spans="1:15" ht="24" customHeight="1">
      <c r="A26" s="21"/>
      <c r="B26" s="21" t="s">
        <v>20</v>
      </c>
      <c r="C26" s="21"/>
      <c r="D26" s="21"/>
      <c r="J26" s="11"/>
      <c r="K26" s="33"/>
      <c r="L26" s="9"/>
      <c r="M26" s="33"/>
    </row>
    <row r="27" spans="1:15" ht="24" customHeight="1">
      <c r="A27" s="21"/>
      <c r="B27" s="21" t="s">
        <v>21</v>
      </c>
      <c r="C27" s="21"/>
      <c r="D27" s="21"/>
      <c r="J27" s="11"/>
      <c r="K27" s="34">
        <f>14901333.47+9034236-2597670</f>
        <v>21337899.469999999</v>
      </c>
      <c r="L27" s="9"/>
      <c r="M27" s="34">
        <f>-7193456.04+6796347.15-5717516.25</f>
        <v>-6114625.1399999997</v>
      </c>
    </row>
    <row r="28" spans="1:15" ht="24" customHeight="1">
      <c r="A28" s="21"/>
      <c r="B28" s="21" t="s">
        <v>34</v>
      </c>
      <c r="C28" s="21"/>
      <c r="D28" s="21"/>
      <c r="J28" s="11"/>
      <c r="K28" s="33">
        <f>SUM(K20:K27)</f>
        <v>-58558117.930000037</v>
      </c>
      <c r="L28" s="9"/>
      <c r="M28" s="33">
        <f>SUM(M20:M27)</f>
        <v>-39378243.040000007</v>
      </c>
    </row>
    <row r="29" spans="1:15" ht="24" customHeight="1">
      <c r="A29" s="21"/>
      <c r="B29" s="21" t="s">
        <v>29</v>
      </c>
      <c r="C29" s="21"/>
      <c r="D29" s="21"/>
      <c r="J29" s="11"/>
      <c r="K29" s="33">
        <v>-351582.92</v>
      </c>
      <c r="L29" s="9"/>
      <c r="M29" s="33">
        <v>-135289.26999999999</v>
      </c>
    </row>
    <row r="30" spans="1:15" ht="24" customHeight="1">
      <c r="A30" s="21"/>
      <c r="B30" s="21" t="s">
        <v>30</v>
      </c>
      <c r="C30" s="21"/>
      <c r="D30" s="21"/>
      <c r="J30" s="11"/>
      <c r="K30" s="33">
        <v>-38452.5</v>
      </c>
      <c r="L30" s="9"/>
      <c r="M30" s="33">
        <v>-93322.94</v>
      </c>
      <c r="O30" s="33">
        <v>-12906.73</v>
      </c>
    </row>
    <row r="31" spans="1:15" ht="24" customHeight="1">
      <c r="B31" s="21" t="s">
        <v>9</v>
      </c>
      <c r="J31" s="11"/>
      <c r="K31" s="36">
        <f>SUM(K28:K30)</f>
        <v>-58948153.350000039</v>
      </c>
      <c r="L31" s="9"/>
      <c r="M31" s="36">
        <f>SUM(M28:M30)</f>
        <v>-39606855.250000007</v>
      </c>
    </row>
    <row r="32" spans="1:15" ht="24" customHeight="1">
      <c r="J32" s="11"/>
      <c r="K32" s="33"/>
      <c r="L32" s="9"/>
      <c r="M32" s="33"/>
    </row>
    <row r="33" spans="1:15" ht="24" customHeight="1">
      <c r="A33" s="17" t="s">
        <v>0</v>
      </c>
      <c r="K33" s="20"/>
      <c r="M33" s="20"/>
    </row>
    <row r="34" spans="1:15" ht="24" customHeight="1">
      <c r="A34" s="17"/>
      <c r="K34" s="20"/>
      <c r="M34" s="20"/>
    </row>
    <row r="36" spans="1:15" ht="24" customHeight="1">
      <c r="C36" s="2" t="str">
        <f>+SFP!C46</f>
        <v>(Sign) ……………………………………………………………………………… Authorized Directors</v>
      </c>
      <c r="J36" s="1"/>
      <c r="K36" s="1"/>
      <c r="L36" s="1"/>
      <c r="M36" s="1"/>
    </row>
    <row r="37" spans="1:15" ht="24" customHeight="1">
      <c r="C37" s="2" t="str">
        <f>+SFP!C47</f>
        <v xml:space="preserve">                  (  Mr. Wattana  Chaiwat  )       (  Mrs. Noppaklao Supornpattana   )</v>
      </c>
      <c r="J37" s="1"/>
      <c r="K37" s="1"/>
      <c r="L37" s="1"/>
      <c r="M37" s="1"/>
    </row>
    <row r="38" spans="1:15" ht="23.1" customHeight="1">
      <c r="A38" s="1" t="str">
        <f>+SFP!A12</f>
        <v>LDC DENTAL PUBLIC COMPANY LIMITED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5" ht="23.1" customHeight="1">
      <c r="A39" s="1" t="s">
        <v>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5" ht="23.1" customHeight="1">
      <c r="A40" s="3" t="str">
        <f>+A3</f>
        <v>FOR THE YEAR ENDED DECEMBER 31, 2016</v>
      </c>
      <c r="B40" s="3"/>
      <c r="C40" s="3"/>
      <c r="D40" s="3"/>
      <c r="E40" s="3"/>
      <c r="F40" s="3"/>
      <c r="G40" s="3"/>
      <c r="H40" s="3"/>
      <c r="I40" s="3"/>
      <c r="J40" s="1"/>
      <c r="K40" s="1"/>
      <c r="L40" s="1"/>
      <c r="M40" s="1"/>
    </row>
    <row r="41" spans="1:15" ht="12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5" ht="23.1" customHeight="1">
      <c r="K42" s="4"/>
      <c r="L42" s="4"/>
      <c r="M42" s="16" t="s">
        <v>2</v>
      </c>
    </row>
    <row r="43" spans="1:15" ht="23.1" customHeight="1">
      <c r="J43" s="5"/>
      <c r="K43" s="25" t="str">
        <f>+K6</f>
        <v>Note</v>
      </c>
      <c r="L43" s="6"/>
      <c r="M43" s="25" t="str">
        <f>+M6</f>
        <v>DECEMBER 31, 2015</v>
      </c>
    </row>
    <row r="44" spans="1:15" ht="23.1" customHeight="1">
      <c r="A44" s="2" t="s">
        <v>22</v>
      </c>
      <c r="J44" s="11"/>
      <c r="K44" s="33"/>
      <c r="M44" s="33"/>
    </row>
    <row r="45" spans="1:15" ht="23.1" customHeight="1">
      <c r="B45" s="2" t="s">
        <v>23</v>
      </c>
      <c r="J45" s="7"/>
      <c r="K45" s="33">
        <v>-8110.67</v>
      </c>
      <c r="L45" s="9"/>
      <c r="M45" s="33">
        <v>-3.59</v>
      </c>
    </row>
    <row r="46" spans="1:15" ht="23.1" customHeight="1">
      <c r="B46" s="2" t="s">
        <v>49</v>
      </c>
      <c r="J46" s="7"/>
      <c r="K46" s="33">
        <v>-12043374.390000001</v>
      </c>
      <c r="L46" s="9"/>
      <c r="M46" s="33">
        <f>-5922251.18+6796347.15-5717516.25</f>
        <v>-4843420.2799999993</v>
      </c>
      <c r="O46" s="8"/>
    </row>
    <row r="47" spans="1:15" ht="23.1" customHeight="1">
      <c r="B47" s="2" t="s">
        <v>26</v>
      </c>
      <c r="J47" s="7"/>
      <c r="K47" s="33">
        <v>0</v>
      </c>
      <c r="L47" s="9"/>
      <c r="M47" s="33">
        <f>6517.39-M16</f>
        <v>20000</v>
      </c>
      <c r="O47" s="8"/>
    </row>
    <row r="48" spans="1:15" ht="23.1" customHeight="1">
      <c r="B48" s="2" t="s">
        <v>42</v>
      </c>
      <c r="J48" s="7"/>
      <c r="K48" s="33">
        <v>57780.7</v>
      </c>
      <c r="L48" s="9"/>
      <c r="M48" s="33">
        <f>-1147257.74+57780.7</f>
        <v>-1089477.04</v>
      </c>
      <c r="O48" s="10"/>
    </row>
    <row r="49" spans="1:17" ht="23.1" customHeight="1">
      <c r="B49" s="2" t="s">
        <v>24</v>
      </c>
      <c r="J49" s="7"/>
      <c r="K49" s="33">
        <v>-10400</v>
      </c>
      <c r="L49" s="22"/>
      <c r="M49" s="33">
        <v>0</v>
      </c>
    </row>
    <row r="50" spans="1:17" ht="23.1" customHeight="1">
      <c r="A50" s="2" t="s">
        <v>7</v>
      </c>
      <c r="K50" s="36">
        <f>SUM(K44:K49)</f>
        <v>-12004104.360000001</v>
      </c>
      <c r="L50" s="22"/>
      <c r="M50" s="36">
        <f>SUM(M44:M49)</f>
        <v>-5912900.9099999992</v>
      </c>
    </row>
    <row r="51" spans="1:17" ht="23.1" customHeight="1">
      <c r="A51" s="2" t="s">
        <v>25</v>
      </c>
      <c r="K51" s="33"/>
      <c r="L51" s="22"/>
      <c r="M51" s="33"/>
    </row>
    <row r="52" spans="1:17" ht="23.1" customHeight="1">
      <c r="B52" s="2" t="s">
        <v>46</v>
      </c>
      <c r="K52" s="33">
        <v>636800.26999999955</v>
      </c>
      <c r="L52" s="22"/>
      <c r="M52" s="33">
        <v>2811030.36</v>
      </c>
    </row>
    <row r="53" spans="1:17" ht="23.1" customHeight="1">
      <c r="B53" s="2" t="s">
        <v>47</v>
      </c>
      <c r="K53" s="33">
        <v>-94815.75</v>
      </c>
      <c r="L53" s="22"/>
      <c r="M53" s="33">
        <v>-52600.22</v>
      </c>
    </row>
    <row r="54" spans="1:17" ht="23.1" customHeight="1">
      <c r="B54" s="2" t="s">
        <v>38</v>
      </c>
      <c r="K54" s="33"/>
      <c r="L54" s="22"/>
      <c r="M54" s="33"/>
    </row>
    <row r="55" spans="1:17" ht="23.1" customHeight="1">
      <c r="B55" s="2" t="s">
        <v>39</v>
      </c>
      <c r="K55" s="33"/>
      <c r="L55" s="22"/>
      <c r="M55" s="33">
        <v>-17609572.609999999</v>
      </c>
    </row>
    <row r="56" spans="1:17" ht="22.5" customHeight="1">
      <c r="B56" s="2" t="s">
        <v>44</v>
      </c>
      <c r="K56" s="33">
        <v>0</v>
      </c>
      <c r="L56" s="22"/>
      <c r="M56" s="33">
        <v>0</v>
      </c>
    </row>
    <row r="57" spans="1:17" ht="23.1" customHeight="1">
      <c r="B57" s="2" t="s">
        <v>45</v>
      </c>
      <c r="K57" s="33">
        <f>-362023.63-360000-120000</f>
        <v>-842023.63</v>
      </c>
      <c r="L57" s="22"/>
      <c r="M57" s="33">
        <v>-360000</v>
      </c>
    </row>
    <row r="58" spans="1:17" ht="23.1" customHeight="1">
      <c r="B58" s="45" t="s">
        <v>35</v>
      </c>
      <c r="K58" s="33">
        <v>22000000</v>
      </c>
      <c r="L58" s="22"/>
      <c r="M58" s="33">
        <v>18000000</v>
      </c>
      <c r="Q58" s="33"/>
    </row>
    <row r="59" spans="1:17" ht="23.1" customHeight="1">
      <c r="B59" s="45" t="s">
        <v>48</v>
      </c>
      <c r="K59" s="33">
        <v>-17500000</v>
      </c>
      <c r="L59" s="22"/>
      <c r="M59" s="33">
        <v>0</v>
      </c>
      <c r="Q59" s="33"/>
    </row>
    <row r="60" spans="1:17" ht="23.1" customHeight="1">
      <c r="A60" s="2" t="s">
        <v>8</v>
      </c>
      <c r="J60" s="7"/>
      <c r="K60" s="36">
        <f>SUM(K51:K59)</f>
        <v>4199960.8900000006</v>
      </c>
      <c r="L60" s="13"/>
      <c r="M60" s="36">
        <f>SUM(M51:M59)</f>
        <v>2788857.5300000012</v>
      </c>
    </row>
    <row r="61" spans="1:17" ht="23.1" customHeight="1">
      <c r="A61" s="2" t="s">
        <v>4</v>
      </c>
      <c r="J61" s="7"/>
      <c r="K61" s="33">
        <f>K31+K50+K60</f>
        <v>-66752296.820000038</v>
      </c>
      <c r="L61" s="9"/>
      <c r="M61" s="33">
        <f>M31+M50+M60</f>
        <v>-42730898.630000003</v>
      </c>
    </row>
    <row r="62" spans="1:17" ht="23.1" customHeight="1">
      <c r="A62" s="2" t="s">
        <v>5</v>
      </c>
      <c r="J62" s="7"/>
      <c r="K62" s="33">
        <v>7512005.0800000001</v>
      </c>
      <c r="L62" s="9"/>
      <c r="M62" s="33">
        <v>6864105.7300000004</v>
      </c>
    </row>
    <row r="63" spans="1:17" ht="23.1" customHeight="1" thickBot="1">
      <c r="A63" s="2" t="s">
        <v>6</v>
      </c>
      <c r="J63" s="15"/>
      <c r="K63" s="37">
        <f>SUM(K61:K62)</f>
        <v>-59240291.740000039</v>
      </c>
      <c r="L63" s="9"/>
      <c r="M63" s="37">
        <f>SUM(M61:M62)</f>
        <v>-35866792.900000006</v>
      </c>
      <c r="O63" s="33"/>
    </row>
    <row r="64" spans="1:17" ht="9.9499999999999993" customHeight="1" thickTop="1">
      <c r="A64" s="17"/>
      <c r="K64" s="33"/>
      <c r="L64" s="12"/>
      <c r="M64" s="33"/>
    </row>
    <row r="65" spans="1:13" ht="24" customHeight="1">
      <c r="A65" s="53" t="s">
        <v>40</v>
      </c>
      <c r="K65" s="2">
        <f>SFP!G20</f>
        <v>5</v>
      </c>
      <c r="M65" s="2">
        <v>14252069.51</v>
      </c>
    </row>
    <row r="66" spans="1:13" ht="20.25" customHeight="1">
      <c r="K66" s="2">
        <f>K65-K63</f>
        <v>59240296.740000039</v>
      </c>
      <c r="M66" s="2">
        <f>M65-M63</f>
        <v>50118862.410000004</v>
      </c>
    </row>
    <row r="67" spans="1:13" ht="24" customHeight="1">
      <c r="A67" s="54">
        <v>1</v>
      </c>
      <c r="B67" s="2" t="s">
        <v>50</v>
      </c>
    </row>
    <row r="68" spans="1:13" ht="24" customHeight="1">
      <c r="B68" s="2" t="s">
        <v>51</v>
      </c>
    </row>
    <row r="69" spans="1:13" ht="9.9499999999999993" customHeight="1"/>
    <row r="70" spans="1:13" ht="24" customHeight="1">
      <c r="A70" s="54"/>
    </row>
    <row r="71" spans="1:13" ht="9.9499999999999993" customHeight="1">
      <c r="A71" s="17"/>
      <c r="K71" s="33"/>
      <c r="L71" s="12"/>
      <c r="M71" s="33"/>
    </row>
    <row r="72" spans="1:13" s="45" customFormat="1" ht="23.1" customHeight="1">
      <c r="A72" s="23"/>
      <c r="C72" s="23"/>
      <c r="D72" s="23"/>
      <c r="E72" s="23"/>
      <c r="F72" s="23"/>
      <c r="G72" s="23"/>
      <c r="H72" s="23"/>
      <c r="K72" s="20"/>
      <c r="L72" s="46"/>
      <c r="M72" s="20"/>
    </row>
    <row r="73" spans="1:13" s="45" customFormat="1" ht="23.1" customHeight="1">
      <c r="A73" s="47"/>
      <c r="B73" s="23"/>
      <c r="K73" s="20"/>
      <c r="L73" s="46"/>
      <c r="M73" s="20"/>
    </row>
    <row r="74" spans="1:13" s="45" customFormat="1" ht="9.9499999999999993" customHeight="1">
      <c r="A74" s="47"/>
      <c r="B74" s="23"/>
      <c r="K74" s="20"/>
      <c r="L74" s="46"/>
      <c r="M74" s="20"/>
    </row>
    <row r="75" spans="1:13" ht="23.1" customHeight="1">
      <c r="A75" s="17" t="s">
        <v>0</v>
      </c>
      <c r="K75" s="33"/>
      <c r="L75" s="12"/>
      <c r="M75" s="33"/>
    </row>
    <row r="76" spans="1:13" s="45" customFormat="1" ht="23.1" customHeight="1">
      <c r="A76" s="47"/>
      <c r="B76" s="23"/>
      <c r="K76" s="20"/>
      <c r="L76" s="46"/>
      <c r="M76" s="20"/>
    </row>
    <row r="77" spans="1:13" ht="9.9499999999999993" customHeight="1">
      <c r="A77" s="17"/>
      <c r="K77" s="20"/>
      <c r="L77" s="12"/>
      <c r="M77" s="20"/>
    </row>
    <row r="78" spans="1:13" ht="23.1" customHeight="1">
      <c r="C78" s="2" t="str">
        <f>+SFP!C46</f>
        <v>(Sign) ……………………………………………………………………………… Authorized Directors</v>
      </c>
      <c r="J78" s="1"/>
      <c r="K78" s="1"/>
      <c r="L78" s="1"/>
      <c r="M78" s="1"/>
    </row>
    <row r="79" spans="1:13" ht="23.1" customHeight="1">
      <c r="B79" s="14"/>
      <c r="C79" s="2" t="str">
        <f>+SFP!C47</f>
        <v xml:space="preserve">                  (  Mr. Wattana  Chaiwat  )       (  Mrs. Noppaklao Supornpattana   )</v>
      </c>
      <c r="E79" s="14"/>
      <c r="F79" s="14"/>
      <c r="G79" s="14"/>
      <c r="H79" s="14"/>
      <c r="I79" s="14"/>
      <c r="J79" s="1"/>
      <c r="K79" s="1"/>
      <c r="L79" s="1"/>
      <c r="M79" s="1"/>
    </row>
  </sheetData>
  <phoneticPr fontId="26" type="noConversion"/>
  <printOptions horizontalCentered="1"/>
  <pageMargins left="0.59055118110236227" right="0.19685039370078741" top="0.59055118110236227" bottom="0.19685039370078741" header="0.19685039370078741" footer="0.19685039370078741"/>
  <pageSetup paperSize="9" scale="95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6"/>
  <sheetViews>
    <sheetView showGridLines="0" view="pageBreakPreview" zoomScale="80" zoomScaleNormal="90" zoomScaleSheetLayoutView="80" workbookViewId="0">
      <selection activeCell="A4" sqref="A4"/>
    </sheetView>
  </sheetViews>
  <sheetFormatPr defaultColWidth="9.140625" defaultRowHeight="22.5" customHeight="1"/>
  <cols>
    <col min="1" max="1" width="3.7109375" style="45" customWidth="1"/>
    <col min="2" max="2" width="10.7109375" style="45" customWidth="1"/>
    <col min="3" max="3" width="12.42578125" style="45" customWidth="1"/>
    <col min="4" max="4" width="14.140625" style="45" customWidth="1"/>
    <col min="5" max="5" width="23.28515625" style="45" customWidth="1"/>
    <col min="6" max="6" width="1" style="45" customWidth="1"/>
    <col min="7" max="7" width="18.85546875" style="45" customWidth="1"/>
    <col min="8" max="8" width="1" style="45" customWidth="1"/>
    <col min="9" max="9" width="18.85546875" style="45" customWidth="1"/>
    <col min="10" max="10" width="0.85546875" style="45" customWidth="1"/>
    <col min="11" max="16384" width="9.140625" style="45"/>
  </cols>
  <sheetData>
    <row r="1" spans="1:9" s="97" customFormat="1" ht="22.5" customHeight="1">
      <c r="A1" s="96" t="str">
        <f>+SFP!A12</f>
        <v>LDC DENTAL PUBLIC COMPANY LIMITED</v>
      </c>
      <c r="B1" s="96"/>
      <c r="C1" s="96"/>
      <c r="D1" s="96"/>
      <c r="E1" s="96"/>
      <c r="F1" s="96"/>
      <c r="G1" s="96"/>
      <c r="H1" s="96"/>
      <c r="I1" s="96"/>
    </row>
    <row r="2" spans="1:9" s="97" customFormat="1" ht="22.5" customHeight="1">
      <c r="A2" s="96" t="s">
        <v>124</v>
      </c>
      <c r="B2" s="96"/>
      <c r="C2" s="96"/>
      <c r="D2" s="96"/>
      <c r="E2" s="96"/>
      <c r="F2" s="96"/>
      <c r="G2" s="96"/>
      <c r="H2" s="96"/>
      <c r="I2" s="96"/>
    </row>
    <row r="3" spans="1:9" s="97" customFormat="1" ht="22.5" customHeight="1">
      <c r="A3" s="59" t="str">
        <f>+SCE!A3</f>
        <v>FOR THE YEAR ENDED DECEMBER 31, 2016</v>
      </c>
      <c r="B3" s="59"/>
      <c r="C3" s="59"/>
      <c r="D3" s="59"/>
      <c r="E3" s="59"/>
      <c r="F3" s="96"/>
      <c r="G3" s="96"/>
      <c r="H3" s="96"/>
      <c r="I3" s="96"/>
    </row>
    <row r="4" spans="1:9" ht="11.25" customHeight="1">
      <c r="G4" s="99"/>
      <c r="H4" s="99"/>
      <c r="I4" s="123"/>
    </row>
    <row r="5" spans="1:9" ht="22.5" customHeight="1">
      <c r="G5" s="99"/>
      <c r="H5" s="99"/>
      <c r="I5" s="127" t="s">
        <v>54</v>
      </c>
    </row>
    <row r="6" spans="1:9" ht="22.5" customHeight="1">
      <c r="F6" s="100"/>
      <c r="G6" s="83" t="s">
        <v>172</v>
      </c>
      <c r="H6" s="60"/>
      <c r="I6" s="83" t="s">
        <v>57</v>
      </c>
    </row>
    <row r="7" spans="1:9" ht="11.25" customHeight="1">
      <c r="F7" s="100"/>
      <c r="G7" s="85"/>
      <c r="H7" s="118"/>
      <c r="I7" s="85"/>
    </row>
    <row r="8" spans="1:9" ht="22.5" customHeight="1">
      <c r="A8" s="45" t="s">
        <v>125</v>
      </c>
      <c r="G8" s="33"/>
      <c r="I8" s="33"/>
    </row>
    <row r="9" spans="1:9" ht="22.5" customHeight="1">
      <c r="B9" s="45" t="s">
        <v>106</v>
      </c>
      <c r="G9" s="135">
        <v>-82857561.859999999</v>
      </c>
      <c r="I9" s="135">
        <f>+SCI!K18</f>
        <v>-38200020.080000013</v>
      </c>
    </row>
    <row r="10" spans="1:9" ht="22.5" customHeight="1">
      <c r="B10" s="45" t="s">
        <v>167</v>
      </c>
      <c r="G10" s="33"/>
      <c r="I10" s="33"/>
    </row>
    <row r="11" spans="1:9" ht="22.5" customHeight="1">
      <c r="B11" s="45" t="s">
        <v>126</v>
      </c>
      <c r="G11" s="33"/>
      <c r="I11" s="33"/>
    </row>
    <row r="12" spans="1:9" ht="22.5" customHeight="1">
      <c r="B12" s="45" t="s">
        <v>127</v>
      </c>
      <c r="G12" s="135">
        <v>8944073.25</v>
      </c>
      <c r="I12" s="135">
        <v>8311589.0099999998</v>
      </c>
    </row>
    <row r="13" spans="1:9" ht="22.5" customHeight="1">
      <c r="B13" s="45" t="s">
        <v>128</v>
      </c>
      <c r="F13" s="101"/>
      <c r="G13" s="135">
        <v>19629139.940000001</v>
      </c>
      <c r="H13" s="102"/>
      <c r="I13" s="135">
        <v>13281632</v>
      </c>
    </row>
    <row r="14" spans="1:9" ht="22.5" customHeight="1">
      <c r="B14" s="45" t="s">
        <v>129</v>
      </c>
      <c r="F14" s="101"/>
      <c r="G14" s="135">
        <v>565353.57999999996</v>
      </c>
      <c r="H14" s="102"/>
      <c r="I14" s="135">
        <v>373667.44</v>
      </c>
    </row>
    <row r="15" spans="1:9" ht="22.5" customHeight="1">
      <c r="B15" s="45" t="s">
        <v>130</v>
      </c>
      <c r="F15" s="101"/>
      <c r="G15" s="135">
        <v>1263157.92</v>
      </c>
      <c r="H15" s="102"/>
      <c r="I15" s="135">
        <v>694736.84</v>
      </c>
    </row>
    <row r="16" spans="1:9" ht="22.5" customHeight="1">
      <c r="B16" s="45" t="s">
        <v>131</v>
      </c>
      <c r="F16" s="101"/>
      <c r="G16" s="135">
        <v>326440.45</v>
      </c>
      <c r="H16" s="102"/>
      <c r="I16" s="135">
        <v>448424.55</v>
      </c>
    </row>
    <row r="17" spans="1:9" ht="22.5" customHeight="1">
      <c r="B17" s="45" t="s">
        <v>132</v>
      </c>
      <c r="F17" s="101"/>
      <c r="G17" s="135">
        <v>101523</v>
      </c>
      <c r="H17" s="102"/>
      <c r="I17" s="135">
        <v>101644.5</v>
      </c>
    </row>
    <row r="18" spans="1:9" ht="22.5" customHeight="1">
      <c r="B18" s="45" t="s">
        <v>133</v>
      </c>
      <c r="F18" s="101"/>
      <c r="G18" s="135">
        <v>4373273.75</v>
      </c>
      <c r="H18" s="102"/>
      <c r="I18" s="135">
        <v>215658.46</v>
      </c>
    </row>
    <row r="19" spans="1:9" ht="22.5" customHeight="1">
      <c r="B19" s="45" t="s">
        <v>185</v>
      </c>
      <c r="F19" s="101"/>
      <c r="G19" s="139">
        <v>-56023.82</v>
      </c>
      <c r="H19" s="102"/>
      <c r="I19" s="139">
        <v>44527.51</v>
      </c>
    </row>
    <row r="20" spans="1:9" ht="22.5" customHeight="1">
      <c r="A20" s="45" t="s">
        <v>168</v>
      </c>
      <c r="F20" s="101"/>
      <c r="G20" s="35"/>
      <c r="H20" s="102"/>
      <c r="I20" s="35"/>
    </row>
    <row r="21" spans="1:9" ht="22.5" customHeight="1">
      <c r="A21" s="45" t="s">
        <v>134</v>
      </c>
      <c r="F21" s="103"/>
      <c r="G21" s="135">
        <f>SUM(G8:G19)</f>
        <v>-47710623.789999999</v>
      </c>
      <c r="H21" s="104"/>
      <c r="I21" s="135">
        <f>SUM(I8:I19)</f>
        <v>-14728139.770000014</v>
      </c>
    </row>
    <row r="22" spans="1:9" ht="22.5" customHeight="1">
      <c r="B22" s="45" t="s">
        <v>135</v>
      </c>
      <c r="F22" s="103"/>
      <c r="G22" s="33"/>
      <c r="H22" s="102"/>
      <c r="I22" s="33"/>
    </row>
    <row r="23" spans="1:9" ht="22.5" customHeight="1">
      <c r="B23" s="45" t="s">
        <v>139</v>
      </c>
      <c r="F23" s="101"/>
      <c r="G23" s="135">
        <v>-1671852.32</v>
      </c>
      <c r="H23" s="102"/>
      <c r="I23" s="135">
        <v>120236.01</v>
      </c>
    </row>
    <row r="24" spans="1:9" ht="22.5" customHeight="1">
      <c r="B24" s="45" t="s">
        <v>61</v>
      </c>
      <c r="F24" s="101"/>
      <c r="G24" s="135">
        <v>-4347535.51</v>
      </c>
      <c r="H24" s="102"/>
      <c r="I24" s="135">
        <v>-1726306.87</v>
      </c>
    </row>
    <row r="25" spans="1:9" ht="22.5" customHeight="1">
      <c r="B25" s="45" t="s">
        <v>136</v>
      </c>
      <c r="F25" s="101"/>
      <c r="G25" s="135">
        <v>-1200000</v>
      </c>
      <c r="H25" s="102"/>
      <c r="I25" s="135">
        <v>-660000</v>
      </c>
    </row>
    <row r="26" spans="1:9" ht="22.5" customHeight="1">
      <c r="B26" s="45" t="s">
        <v>137</v>
      </c>
      <c r="F26" s="101"/>
      <c r="G26" s="135">
        <v>-2209201.0099999998</v>
      </c>
      <c r="H26" s="102"/>
      <c r="I26" s="135">
        <v>-7725423.3499999996</v>
      </c>
    </row>
    <row r="27" spans="1:9" ht="22.5" customHeight="1">
      <c r="A27" s="21"/>
      <c r="B27" s="21" t="s">
        <v>138</v>
      </c>
      <c r="C27" s="21"/>
      <c r="D27" s="21"/>
      <c r="F27" s="103"/>
      <c r="G27" s="33"/>
      <c r="H27" s="102"/>
      <c r="I27" s="33"/>
    </row>
    <row r="28" spans="1:9" ht="22.5" customHeight="1">
      <c r="A28" s="21"/>
      <c r="B28" s="21" t="s">
        <v>140</v>
      </c>
      <c r="C28" s="21"/>
      <c r="D28" s="21"/>
      <c r="F28" s="103"/>
      <c r="G28" s="135">
        <v>5653884.2800000003</v>
      </c>
      <c r="H28" s="102"/>
      <c r="I28" s="135">
        <v>11604189.720000001</v>
      </c>
    </row>
    <row r="29" spans="1:9" ht="22.5" customHeight="1">
      <c r="A29" s="21"/>
      <c r="B29" s="45" t="s">
        <v>130</v>
      </c>
      <c r="C29" s="21"/>
      <c r="D29" s="21"/>
      <c r="F29" s="103"/>
      <c r="G29" s="139">
        <v>0</v>
      </c>
      <c r="H29" s="102"/>
      <c r="I29" s="139">
        <v>-767427.4</v>
      </c>
    </row>
    <row r="30" spans="1:9" ht="22.5" customHeight="1">
      <c r="A30" s="21"/>
      <c r="B30" s="21" t="s">
        <v>141</v>
      </c>
      <c r="C30" s="21"/>
      <c r="D30" s="21"/>
      <c r="F30" s="103"/>
      <c r="G30" s="135">
        <f>SUM(G20:G29)</f>
        <v>-51485328.349999994</v>
      </c>
      <c r="H30" s="102"/>
      <c r="I30" s="135">
        <f>SUM(I20:I29)</f>
        <v>-13882871.660000011</v>
      </c>
    </row>
    <row r="31" spans="1:9" ht="22.5" customHeight="1">
      <c r="A31" s="21"/>
      <c r="B31" s="21" t="s">
        <v>142</v>
      </c>
      <c r="C31" s="21"/>
      <c r="D31" s="21"/>
      <c r="F31" s="103"/>
      <c r="G31" s="135">
        <v>-4373273.75</v>
      </c>
      <c r="H31" s="102"/>
      <c r="I31" s="135">
        <v>-176231.06</v>
      </c>
    </row>
    <row r="32" spans="1:9" ht="22.5" customHeight="1">
      <c r="A32" s="21"/>
      <c r="B32" s="21" t="s">
        <v>143</v>
      </c>
      <c r="C32" s="21"/>
      <c r="D32" s="21"/>
      <c r="F32" s="103"/>
      <c r="G32" s="135">
        <v>-126959.09</v>
      </c>
      <c r="H32" s="102"/>
      <c r="I32" s="135">
        <v>-40101.040000000001</v>
      </c>
    </row>
    <row r="33" spans="1:9" ht="22.5" customHeight="1">
      <c r="B33" s="21" t="s">
        <v>144</v>
      </c>
      <c r="F33" s="103"/>
      <c r="G33" s="133">
        <f>SUM(G30:G32)</f>
        <v>-55985561.189999998</v>
      </c>
      <c r="H33" s="102"/>
      <c r="I33" s="133">
        <f>SUM(I30:I32)</f>
        <v>-14099203.760000011</v>
      </c>
    </row>
    <row r="34" spans="1:9" ht="22.5" customHeight="1">
      <c r="B34" s="21"/>
      <c r="F34" s="103"/>
      <c r="G34" s="124"/>
      <c r="H34" s="102"/>
      <c r="I34" s="33"/>
    </row>
    <row r="35" spans="1:9" ht="11.25" customHeight="1">
      <c r="F35" s="98"/>
      <c r="G35" s="98"/>
      <c r="H35" s="98"/>
      <c r="I35" s="98"/>
    </row>
    <row r="36" spans="1:9" ht="22.5" customHeight="1">
      <c r="A36" s="47" t="s">
        <v>73</v>
      </c>
      <c r="G36" s="20"/>
      <c r="I36" s="20"/>
    </row>
    <row r="37" spans="1:9" ht="22.5" customHeight="1">
      <c r="A37" s="47"/>
      <c r="G37" s="20"/>
      <c r="I37" s="20"/>
    </row>
    <row r="38" spans="1:9" ht="22.5" customHeight="1">
      <c r="A38" s="47"/>
      <c r="G38" s="20"/>
      <c r="I38" s="20"/>
    </row>
    <row r="39" spans="1:9" ht="22.5" customHeight="1">
      <c r="C39" s="45" t="str">
        <f>+SFP!C46</f>
        <v>(Sign) ……………………………………………………………………………… Authorized Directors</v>
      </c>
      <c r="F39" s="98"/>
      <c r="G39" s="98"/>
      <c r="H39" s="98"/>
      <c r="I39" s="98"/>
    </row>
    <row r="40" spans="1:9" ht="22.5" customHeight="1">
      <c r="C40" s="45" t="str">
        <f>+SFP!C47</f>
        <v xml:space="preserve">                  (  Mr. Wattana  Chaiwat  )       (  Mrs. Noppaklao Supornpattana   )</v>
      </c>
      <c r="F40" s="98"/>
      <c r="G40" s="98"/>
      <c r="H40" s="98"/>
      <c r="I40" s="98"/>
    </row>
    <row r="41" spans="1:9" s="97" customFormat="1" ht="22.5" customHeight="1">
      <c r="A41" s="96" t="str">
        <f>+SFP!A12</f>
        <v>LDC DENTAL PUBLIC COMPANY LIMITED</v>
      </c>
      <c r="B41" s="96"/>
      <c r="C41" s="96"/>
      <c r="D41" s="96"/>
      <c r="E41" s="96"/>
      <c r="F41" s="96"/>
      <c r="G41" s="96"/>
      <c r="H41" s="96"/>
      <c r="I41" s="96"/>
    </row>
    <row r="42" spans="1:9" s="97" customFormat="1" ht="22.5" customHeight="1">
      <c r="A42" s="96" t="s">
        <v>145</v>
      </c>
      <c r="B42" s="96"/>
      <c r="C42" s="96"/>
      <c r="D42" s="96"/>
      <c r="E42" s="96"/>
      <c r="F42" s="96"/>
      <c r="G42" s="96"/>
      <c r="H42" s="96"/>
      <c r="I42" s="96"/>
    </row>
    <row r="43" spans="1:9" s="97" customFormat="1" ht="22.5" customHeight="1">
      <c r="A43" s="59" t="str">
        <f>+A3</f>
        <v>FOR THE YEAR ENDED DECEMBER 31, 2016</v>
      </c>
      <c r="B43" s="59"/>
      <c r="C43" s="59"/>
      <c r="D43" s="59"/>
      <c r="E43" s="59"/>
      <c r="F43" s="96"/>
      <c r="G43" s="96"/>
      <c r="H43" s="96"/>
      <c r="I43" s="96"/>
    </row>
    <row r="44" spans="1:9" ht="11.25" customHeight="1">
      <c r="A44" s="3"/>
      <c r="B44" s="3"/>
      <c r="C44" s="3"/>
      <c r="D44" s="3"/>
      <c r="E44" s="3"/>
      <c r="F44" s="98"/>
      <c r="G44" s="98"/>
      <c r="H44" s="98"/>
      <c r="I44" s="98"/>
    </row>
    <row r="45" spans="1:9" ht="22.5" customHeight="1">
      <c r="G45" s="99"/>
      <c r="H45" s="99"/>
      <c r="I45" s="127" t="s">
        <v>54</v>
      </c>
    </row>
    <row r="46" spans="1:9" ht="22.5" customHeight="1">
      <c r="F46" s="100"/>
      <c r="G46" s="120" t="str">
        <f>+G6</f>
        <v>DECEMBER 31, 2016</v>
      </c>
      <c r="H46" s="60">
        <f>+H6</f>
        <v>0</v>
      </c>
      <c r="I46" s="120" t="str">
        <f>+I6</f>
        <v>DECEMBER 31, 2015</v>
      </c>
    </row>
    <row r="47" spans="1:9" ht="11.25" customHeight="1">
      <c r="F47" s="100"/>
      <c r="G47" s="121"/>
      <c r="H47" s="118"/>
      <c r="I47" s="121"/>
    </row>
    <row r="48" spans="1:9" ht="22.5" customHeight="1">
      <c r="A48" s="45" t="s">
        <v>146</v>
      </c>
      <c r="F48" s="103"/>
      <c r="G48" s="33"/>
      <c r="I48" s="33"/>
    </row>
    <row r="49" spans="1:9" ht="22.5" customHeight="1">
      <c r="B49" s="45" t="s">
        <v>186</v>
      </c>
      <c r="F49" s="103"/>
      <c r="G49" s="135">
        <v>-55000000</v>
      </c>
      <c r="I49" s="135">
        <v>110000000</v>
      </c>
    </row>
    <row r="50" spans="1:9" ht="22.5" customHeight="1">
      <c r="B50" s="45" t="s">
        <v>147</v>
      </c>
      <c r="F50" s="101"/>
      <c r="G50" s="135">
        <v>-7.33</v>
      </c>
      <c r="H50" s="102"/>
      <c r="I50" s="135">
        <v>-8.57</v>
      </c>
    </row>
    <row r="51" spans="1:9" ht="22.5" customHeight="1">
      <c r="B51" s="45" t="s">
        <v>148</v>
      </c>
      <c r="F51" s="101"/>
      <c r="G51" s="135">
        <v>-36218741.390000001</v>
      </c>
      <c r="H51" s="102"/>
      <c r="I51" s="135">
        <v>-50134894.039999999</v>
      </c>
    </row>
    <row r="52" spans="1:9" ht="22.5" customHeight="1">
      <c r="B52" s="45" t="s">
        <v>149</v>
      </c>
      <c r="F52" s="101"/>
      <c r="G52" s="111"/>
      <c r="H52" s="102"/>
      <c r="I52" s="111"/>
    </row>
    <row r="53" spans="1:9" ht="22.5" customHeight="1">
      <c r="B53" s="45" t="s">
        <v>150</v>
      </c>
      <c r="F53" s="101"/>
      <c r="G53" s="135">
        <v>-1274403.3999999999</v>
      </c>
      <c r="H53" s="102"/>
      <c r="I53" s="135">
        <v>-11301014.33</v>
      </c>
    </row>
    <row r="54" spans="1:9" ht="22.5" customHeight="1">
      <c r="B54" s="45" t="s">
        <v>151</v>
      </c>
      <c r="F54" s="101"/>
      <c r="G54" s="135">
        <v>1136222</v>
      </c>
      <c r="H54" s="102"/>
      <c r="I54" s="135">
        <v>25682</v>
      </c>
    </row>
    <row r="55" spans="1:9" ht="22.5" customHeight="1">
      <c r="B55" s="45" t="s">
        <v>152</v>
      </c>
      <c r="F55" s="101"/>
      <c r="G55" s="135">
        <v>-30218517.390000001</v>
      </c>
      <c r="H55" s="102"/>
      <c r="I55" s="135">
        <v>-48415007.369999997</v>
      </c>
    </row>
    <row r="56" spans="1:9" ht="22.5" customHeight="1">
      <c r="B56" s="45" t="s">
        <v>153</v>
      </c>
      <c r="F56" s="101"/>
      <c r="G56" s="135">
        <v>-1288622</v>
      </c>
      <c r="H56" s="22"/>
      <c r="I56" s="135">
        <v>-241500</v>
      </c>
    </row>
    <row r="57" spans="1:9" ht="22.5" customHeight="1">
      <c r="A57" s="45" t="s">
        <v>154</v>
      </c>
      <c r="G57" s="133">
        <f>SUM(G48:G56)</f>
        <v>-122864069.51000001</v>
      </c>
      <c r="H57" s="22"/>
      <c r="I57" s="133">
        <f>SUM(I48:I56)</f>
        <v>-66742.309999987483</v>
      </c>
    </row>
    <row r="58" spans="1:9" ht="22.5" customHeight="1">
      <c r="A58" s="45" t="s">
        <v>155</v>
      </c>
      <c r="G58" s="33"/>
      <c r="H58" s="22"/>
      <c r="I58" s="33"/>
    </row>
    <row r="59" spans="1:9" ht="22.5" customHeight="1">
      <c r="B59" s="45" t="s">
        <v>156</v>
      </c>
      <c r="G59" s="135">
        <v>-3759312.79</v>
      </c>
      <c r="H59" s="22"/>
      <c r="I59" s="135">
        <v>3759312.79</v>
      </c>
    </row>
    <row r="60" spans="1:9" ht="22.5" customHeight="1">
      <c r="B60" s="45" t="s">
        <v>163</v>
      </c>
      <c r="G60" s="135">
        <v>-4807369.82</v>
      </c>
      <c r="H60" s="22"/>
      <c r="I60" s="135">
        <v>-794533.58</v>
      </c>
    </row>
    <row r="61" spans="1:9" ht="22.5" customHeight="1">
      <c r="B61" s="45" t="s">
        <v>157</v>
      </c>
      <c r="G61" s="135">
        <v>259500000</v>
      </c>
      <c r="H61" s="22"/>
      <c r="I61" s="135">
        <v>0</v>
      </c>
    </row>
    <row r="62" spans="1:9" ht="22.5" customHeight="1">
      <c r="A62" s="45" t="s">
        <v>158</v>
      </c>
      <c r="F62" s="101"/>
      <c r="G62" s="133">
        <f>SUM(G58:G61)</f>
        <v>250933317.38999999</v>
      </c>
      <c r="H62" s="105"/>
      <c r="I62" s="133">
        <f>SUM(I58:I61)</f>
        <v>2964779.21</v>
      </c>
    </row>
    <row r="63" spans="1:9" ht="22.5" customHeight="1">
      <c r="A63" s="45" t="s">
        <v>159</v>
      </c>
      <c r="F63" s="101"/>
      <c r="G63" s="135">
        <f>G33+G57+G62</f>
        <v>72083686.689999998</v>
      </c>
      <c r="H63" s="102"/>
      <c r="I63" s="135">
        <f>I33+I57+I62</f>
        <v>-11201166.859999999</v>
      </c>
    </row>
    <row r="64" spans="1:9" ht="22.5" customHeight="1">
      <c r="A64" s="45" t="s">
        <v>169</v>
      </c>
      <c r="F64" s="101"/>
      <c r="G64" s="135">
        <v>6031999.5899999999</v>
      </c>
      <c r="H64" s="102"/>
      <c r="I64" s="135">
        <v>17233166.449999999</v>
      </c>
    </row>
    <row r="65" spans="1:9" ht="22.5" customHeight="1" thickBot="1">
      <c r="A65" s="45" t="s">
        <v>170</v>
      </c>
      <c r="F65" s="106"/>
      <c r="G65" s="134">
        <f>SUM(G63:G64)</f>
        <v>78115686.280000001</v>
      </c>
      <c r="H65" s="102"/>
      <c r="I65" s="134">
        <f>SUM(I63:I64)</f>
        <v>6031999.5899999999</v>
      </c>
    </row>
    <row r="66" spans="1:9" ht="22.5" customHeight="1" thickTop="1">
      <c r="A66" s="47"/>
      <c r="G66" s="33"/>
      <c r="H66" s="46"/>
      <c r="I66" s="33"/>
    </row>
    <row r="67" spans="1:9" ht="22.5" customHeight="1">
      <c r="A67" s="47" t="str">
        <f>+A36</f>
        <v>Notes to the financial statements are an integral part of these financial statements.</v>
      </c>
    </row>
    <row r="68" spans="1:9" ht="22.5" customHeight="1">
      <c r="A68" s="97"/>
    </row>
    <row r="69" spans="1:9" ht="22.5" customHeight="1">
      <c r="A69" s="97"/>
    </row>
    <row r="70" spans="1:9" ht="22.5" customHeight="1">
      <c r="A70" s="97"/>
    </row>
    <row r="71" spans="1:9" ht="22.5" customHeight="1">
      <c r="A71" s="97"/>
    </row>
    <row r="75" spans="1:9" ht="22.5" customHeight="1">
      <c r="C75" s="45" t="str">
        <f>+SFP!C46</f>
        <v>(Sign) ……………………………………………………………………………… Authorized Directors</v>
      </c>
      <c r="F75" s="98"/>
      <c r="G75" s="98"/>
      <c r="H75" s="98"/>
      <c r="I75" s="98"/>
    </row>
    <row r="76" spans="1:9" ht="22.5" customHeight="1">
      <c r="B76" s="107"/>
      <c r="C76" s="45" t="str">
        <f>+SFP!C47</f>
        <v xml:space="preserve">                  (  Mr. Wattana  Chaiwat  )       (  Mrs. Noppaklao Supornpattana   )</v>
      </c>
      <c r="E76" s="107"/>
      <c r="F76" s="98"/>
      <c r="G76" s="98"/>
      <c r="H76" s="98"/>
      <c r="I76" s="98"/>
    </row>
  </sheetData>
  <phoneticPr fontId="26" type="noConversion"/>
  <printOptions horizontalCentered="1"/>
  <pageMargins left="0.59055118110236227" right="0.39370078740157483" top="0.59055118110236227" bottom="0.19685039370078741" header="0" footer="0"/>
  <pageSetup paperSize="9" scale="92" orientation="portrait" blackAndWhite="1" r:id="rId1"/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SCI</vt:lpstr>
      <vt:lpstr>SCE</vt:lpstr>
      <vt:lpstr>กระแสเงินสด</vt:lpstr>
      <vt:lpstr>กระแสเงินสด (2)</vt:lpstr>
      <vt:lpstr>SCF</vt:lpstr>
      <vt:lpstr>SCE!Print_Area</vt:lpstr>
      <vt:lpstr>SCF!Print_Area</vt:lpstr>
      <vt:lpstr>SCI!Print_Area</vt:lpstr>
      <vt:lpstr>SFP!Print_Area</vt:lpstr>
      <vt:lpstr>กระแสเงินสด!Print_Area</vt:lpstr>
      <vt:lpstr>'กระแสเงินสด (2)'!Print_Area</vt:lpstr>
    </vt:vector>
  </TitlesOfParts>
  <Company>D I A International Auditing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Corporate Edition</cp:lastModifiedBy>
  <cp:lastPrinted>2017-02-22T06:45:26Z</cp:lastPrinted>
  <dcterms:created xsi:type="dcterms:W3CDTF">1999-02-16T06:51:59Z</dcterms:created>
  <dcterms:modified xsi:type="dcterms:W3CDTF">2017-02-22T06:48:25Z</dcterms:modified>
</cp:coreProperties>
</file>