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90" windowWidth="10980" windowHeight="7740" tabRatio="822" activeTab="12"/>
  </bookViews>
  <sheets>
    <sheet name="Note P1-10" sheetId="1" r:id="rId1"/>
    <sheet name="Note P11-16" sheetId="23" r:id="rId2"/>
    <sheet name="Note P17-18" sheetId="28" r:id="rId3"/>
    <sheet name="Note P19-21" sheetId="29" r:id="rId4"/>
    <sheet name="Note P22" sheetId="21" r:id="rId5"/>
    <sheet name="P23" sheetId="10" r:id="rId6"/>
    <sheet name="P24" sheetId="17" r:id="rId7"/>
    <sheet name="P25" sheetId="18" r:id="rId8"/>
    <sheet name="P26" sheetId="25" r:id="rId9"/>
    <sheet name="P27-35" sheetId="5" r:id="rId10"/>
    <sheet name="P36" sheetId="20" r:id="rId11"/>
    <sheet name="P37-38" sheetId="27" r:id="rId12"/>
    <sheet name="P39-41" sheetId="12" r:id="rId13"/>
  </sheets>
  <definedNames>
    <definedName name="_xlnm.Print_Area" localSheetId="1">'Note P11-16'!$A$1:$L$207</definedName>
    <definedName name="_xlnm.Print_Area" localSheetId="3">'Note P19-21'!$A$1:$L$96</definedName>
    <definedName name="_xlnm.Print_Area" localSheetId="4">'Note P22'!$A$1:$L$35</definedName>
    <definedName name="_xlnm.Print_Area" localSheetId="5">'P23'!$A$1:$Q$36</definedName>
    <definedName name="_xlnm.Print_Area" localSheetId="6">'P24'!$A$1:$U$39</definedName>
    <definedName name="_xlnm.Print_Area" localSheetId="7">'P25'!$A$1:$R$31</definedName>
    <definedName name="_xlnm.Print_Area" localSheetId="8">'P26'!$A$1:$K$38</definedName>
    <definedName name="_xlnm.Print_Area" localSheetId="9">'P27-35'!$A$1:$M$317</definedName>
    <definedName name="_xlnm.Print_Area" localSheetId="10">'P36'!$A$1:$AC$32</definedName>
    <definedName name="_xlnm.Print_Area" localSheetId="11">'P37-38'!$A$1:$M$57</definedName>
    <definedName name="_xlnm.Print_Area" localSheetId="12">'P39-41'!$A$1:$M$108</definedName>
  </definedNames>
  <calcPr calcId="145621"/>
</workbook>
</file>

<file path=xl/calcChain.xml><?xml version="1.0" encoding="utf-8"?>
<calcChain xmlns="http://schemas.openxmlformats.org/spreadsheetml/2006/main">
  <c r="T31" i="17" l="1"/>
  <c r="T32" i="17"/>
  <c r="L31" i="17" l="1"/>
  <c r="J77" i="12" l="1"/>
  <c r="F77" i="12"/>
  <c r="J40" i="27"/>
  <c r="H40" i="27"/>
  <c r="F40" i="27"/>
  <c r="Z24" i="20"/>
  <c r="AB22" i="20"/>
  <c r="Z22" i="20"/>
  <c r="P21" i="20"/>
  <c r="P23" i="20" s="1"/>
  <c r="P25" i="20" s="1"/>
  <c r="T20" i="20"/>
  <c r="R20" i="20"/>
  <c r="P20" i="20"/>
  <c r="N20" i="20"/>
  <c r="L20" i="20"/>
  <c r="J20" i="20"/>
  <c r="F20" i="20"/>
  <c r="AB19" i="20"/>
  <c r="Z19" i="20"/>
  <c r="AB18" i="20"/>
  <c r="Z18" i="20"/>
  <c r="AB17" i="20"/>
  <c r="Z17" i="20"/>
  <c r="Z16" i="20"/>
  <c r="H16" i="20"/>
  <c r="H20" i="20" s="1"/>
  <c r="AB15" i="20"/>
  <c r="Z15" i="20"/>
  <c r="Z20" i="20" s="1"/>
  <c r="AB14" i="20"/>
  <c r="Z14" i="20"/>
  <c r="T13" i="20"/>
  <c r="T21" i="20" s="1"/>
  <c r="T23" i="20" s="1"/>
  <c r="T25" i="20" s="1"/>
  <c r="R13" i="20"/>
  <c r="R21" i="20" s="1"/>
  <c r="R23" i="20" s="1"/>
  <c r="R25" i="20" s="1"/>
  <c r="P13" i="20"/>
  <c r="N13" i="20"/>
  <c r="L13" i="20"/>
  <c r="L21" i="20" s="1"/>
  <c r="L23" i="20" s="1"/>
  <c r="L25" i="20" s="1"/>
  <c r="J13" i="20"/>
  <c r="J21" i="20" s="1"/>
  <c r="J23" i="20" s="1"/>
  <c r="J25" i="20" s="1"/>
  <c r="H13" i="20"/>
  <c r="F13" i="20"/>
  <c r="F21" i="20" s="1"/>
  <c r="F23" i="20" s="1"/>
  <c r="F25" i="20" s="1"/>
  <c r="AB12" i="20"/>
  <c r="Z12" i="20"/>
  <c r="AB11" i="20"/>
  <c r="Z11" i="20"/>
  <c r="N21" i="20" l="1"/>
  <c r="N23" i="20" s="1"/>
  <c r="N25" i="20" s="1"/>
  <c r="H21" i="20"/>
  <c r="H23" i="20" s="1"/>
  <c r="H25" i="20" s="1"/>
  <c r="Z13" i="20"/>
  <c r="Z21" i="20" s="1"/>
  <c r="Z23" i="20" s="1"/>
  <c r="Z25" i="20" s="1"/>
  <c r="AB13" i="20"/>
  <c r="AB16" i="20"/>
  <c r="AB20" i="20" s="1"/>
  <c r="J97" i="5"/>
  <c r="F97" i="5"/>
  <c r="T18" i="17"/>
  <c r="L32" i="17"/>
  <c r="N21" i="17"/>
  <c r="P21" i="17"/>
  <c r="R21" i="17"/>
  <c r="E91" i="29"/>
  <c r="E90" i="29"/>
  <c r="E88" i="29"/>
  <c r="I80" i="29"/>
  <c r="G80" i="29"/>
  <c r="E80" i="29"/>
  <c r="K77" i="29"/>
  <c r="K80" i="29" s="1"/>
  <c r="L68" i="28"/>
  <c r="J68" i="28"/>
  <c r="H68" i="28"/>
  <c r="F68" i="28"/>
  <c r="L74" i="28"/>
  <c r="J74" i="28"/>
  <c r="H74" i="28"/>
  <c r="F74" i="28"/>
  <c r="AB21" i="20" l="1"/>
  <c r="AB23" i="20" s="1"/>
  <c r="AB25" i="20" s="1"/>
  <c r="L292" i="5"/>
  <c r="J292" i="5"/>
  <c r="J45" i="28" l="1"/>
  <c r="L45" i="28"/>
  <c r="L166" i="5" l="1"/>
  <c r="J166" i="5"/>
  <c r="H166" i="5"/>
  <c r="F166" i="5"/>
  <c r="L158" i="5"/>
  <c r="L146" i="5" s="1"/>
  <c r="J158" i="5"/>
  <c r="J146" i="5" s="1"/>
  <c r="H158" i="5"/>
  <c r="H146" i="5" s="1"/>
  <c r="F158" i="5"/>
  <c r="F146" i="5" s="1"/>
  <c r="H150" i="5"/>
  <c r="L150" i="5" s="1"/>
  <c r="F150" i="5"/>
  <c r="J150" i="5" s="1"/>
  <c r="L145" i="5"/>
  <c r="J145" i="5"/>
  <c r="L305" i="5"/>
  <c r="J305" i="5"/>
  <c r="E31" i="21" l="1"/>
  <c r="G31" i="21"/>
  <c r="I31" i="21"/>
  <c r="K31" i="21"/>
  <c r="I87" i="29"/>
  <c r="E92" i="29"/>
  <c r="G92" i="29"/>
  <c r="I92" i="29"/>
  <c r="K92" i="29"/>
  <c r="K61" i="29"/>
  <c r="I61" i="29"/>
  <c r="G61" i="29"/>
  <c r="E61" i="29"/>
  <c r="G51" i="29"/>
  <c r="K51" i="29" s="1"/>
  <c r="E51" i="29"/>
  <c r="E71" i="29" s="1"/>
  <c r="I71" i="29" s="1"/>
  <c r="K45" i="29"/>
  <c r="I45" i="29"/>
  <c r="G45" i="29"/>
  <c r="E45" i="29"/>
  <c r="K25" i="29"/>
  <c r="I25" i="29"/>
  <c r="G25" i="29"/>
  <c r="E25" i="29"/>
  <c r="G22" i="29"/>
  <c r="I38" i="29" s="1"/>
  <c r="E22" i="29"/>
  <c r="E38" i="29" s="1"/>
  <c r="K14" i="29"/>
  <c r="I14" i="29"/>
  <c r="G14" i="29"/>
  <c r="E14" i="29"/>
  <c r="K7" i="29"/>
  <c r="K22" i="29" s="1"/>
  <c r="I7" i="29"/>
  <c r="L61" i="28"/>
  <c r="J61" i="28"/>
  <c r="L57" i="28"/>
  <c r="L55" i="28"/>
  <c r="L30" i="28"/>
  <c r="J30" i="28"/>
  <c r="I22" i="29" l="1"/>
  <c r="E74" i="29"/>
  <c r="E81" i="29" s="1"/>
  <c r="I74" i="29"/>
  <c r="I81" i="29" s="1"/>
  <c r="G71" i="29"/>
  <c r="K71" i="29" s="1"/>
  <c r="K74" i="29" s="1"/>
  <c r="K81" i="29" s="1"/>
  <c r="I51" i="29"/>
  <c r="G74" i="29" l="1"/>
  <c r="G81" i="29" s="1"/>
  <c r="I17" i="25" l="1"/>
  <c r="I20" i="25" s="1"/>
  <c r="K17" i="25"/>
  <c r="K20" i="25" s="1"/>
  <c r="B22" i="25"/>
  <c r="B25" i="25"/>
  <c r="I25" i="25"/>
  <c r="I28" i="25" s="1"/>
  <c r="K25" i="25"/>
  <c r="B28" i="25"/>
  <c r="K28" i="25"/>
  <c r="B30" i="25"/>
  <c r="B31" i="25"/>
  <c r="K31" i="25"/>
  <c r="K30" i="25" l="1"/>
  <c r="I30" i="25"/>
  <c r="I31" i="25"/>
  <c r="F76" i="12" l="1"/>
  <c r="J76" i="12" s="1"/>
  <c r="L20" i="27"/>
  <c r="J20" i="27"/>
  <c r="L48" i="27"/>
  <c r="J48" i="27"/>
  <c r="H48" i="27"/>
  <c r="F48" i="27"/>
  <c r="L40" i="27"/>
  <c r="L36" i="27"/>
  <c r="J36" i="27"/>
  <c r="L16" i="27"/>
  <c r="J16" i="27"/>
  <c r="H16" i="27"/>
  <c r="F16" i="27"/>
  <c r="L7" i="27"/>
  <c r="J7" i="27"/>
  <c r="L191" i="5"/>
  <c r="J191" i="5"/>
  <c r="H191" i="5"/>
  <c r="F191" i="5"/>
  <c r="L181" i="5"/>
  <c r="J181" i="5"/>
  <c r="H181" i="5"/>
  <c r="F181" i="5"/>
  <c r="L118" i="5"/>
  <c r="J118" i="5"/>
  <c r="F118" i="5"/>
  <c r="D118" i="5"/>
  <c r="L78" i="5"/>
  <c r="J78" i="5"/>
  <c r="F78" i="5"/>
  <c r="H78" i="5"/>
  <c r="L31" i="5"/>
  <c r="J31" i="5"/>
  <c r="G17" i="18"/>
  <c r="I17" i="18"/>
  <c r="H34" i="17"/>
  <c r="H21" i="17"/>
  <c r="L20" i="17"/>
  <c r="L19" i="17"/>
  <c r="L17" i="17"/>
  <c r="L16" i="17"/>
  <c r="L15" i="17"/>
  <c r="L14" i="17"/>
  <c r="L13" i="17"/>
  <c r="L12" i="17"/>
  <c r="L11" i="17"/>
  <c r="L10" i="17"/>
  <c r="L9" i="17"/>
  <c r="L33" i="17"/>
  <c r="L30" i="17"/>
  <c r="L29" i="17"/>
  <c r="L28" i="17"/>
  <c r="L27" i="17"/>
  <c r="L26" i="17"/>
  <c r="L25" i="17"/>
  <c r="L24" i="17"/>
  <c r="L23" i="17"/>
  <c r="H51" i="27" l="1"/>
  <c r="H52" i="27" s="1"/>
  <c r="L51" i="27"/>
  <c r="L52" i="27" s="1"/>
  <c r="F51" i="27"/>
  <c r="F52" i="27" s="1"/>
  <c r="J51" i="27"/>
  <c r="J52" i="27" s="1"/>
  <c r="E13" i="21" l="1"/>
  <c r="G13" i="21"/>
  <c r="I13" i="21"/>
  <c r="K13" i="21"/>
  <c r="L261" i="5" l="1"/>
  <c r="J261" i="5"/>
  <c r="F261" i="5"/>
  <c r="H261" i="5"/>
  <c r="L92" i="5" l="1"/>
  <c r="F99" i="5"/>
  <c r="H97" i="5"/>
  <c r="H99" i="5" s="1"/>
  <c r="J99" i="5"/>
  <c r="L97" i="5"/>
  <c r="L99" i="5" s="1"/>
  <c r="L16" i="5" l="1"/>
  <c r="J16" i="5"/>
  <c r="H16" i="5"/>
  <c r="F16" i="5"/>
  <c r="L7" i="5"/>
  <c r="L28" i="5" s="1"/>
  <c r="J7" i="5"/>
  <c r="J28" i="5" s="1"/>
  <c r="J92" i="5" l="1"/>
  <c r="L64" i="5"/>
  <c r="H54" i="5"/>
  <c r="H55" i="5" s="1"/>
  <c r="F54" i="5"/>
  <c r="F55" i="5" s="1"/>
  <c r="E7" i="21" l="1"/>
  <c r="I7" i="21"/>
  <c r="H16" i="10" l="1"/>
  <c r="J90" i="12" l="1"/>
  <c r="H90" i="12"/>
  <c r="L89" i="12"/>
  <c r="L88" i="12"/>
  <c r="L90" i="12" l="1"/>
  <c r="K14" i="18" l="1"/>
  <c r="K16" i="18"/>
  <c r="K15" i="18"/>
  <c r="K13" i="18"/>
  <c r="K12" i="18"/>
  <c r="K10" i="18"/>
  <c r="K9" i="18"/>
  <c r="K17" i="18" l="1"/>
  <c r="J54" i="5" l="1"/>
  <c r="J55" i="5" s="1"/>
  <c r="H76" i="12" l="1"/>
  <c r="L76" i="12" s="1"/>
  <c r="L75" i="5"/>
  <c r="L83" i="5" s="1"/>
  <c r="J75" i="5"/>
  <c r="J83" i="5" s="1"/>
  <c r="H75" i="5"/>
  <c r="F75" i="5"/>
  <c r="L61" i="5"/>
  <c r="J61" i="5"/>
  <c r="E7" i="18"/>
  <c r="K7" i="18"/>
  <c r="Q7" i="18"/>
  <c r="B33" i="17" l="1"/>
  <c r="K25" i="18" l="1"/>
  <c r="Q25" i="18" s="1"/>
  <c r="K24" i="18"/>
  <c r="Q24" i="18" s="1"/>
  <c r="K23" i="18"/>
  <c r="Q23" i="18" s="1"/>
  <c r="K22" i="18"/>
  <c r="Q22" i="18" s="1"/>
  <c r="K21" i="18"/>
  <c r="Q21" i="18" s="1"/>
  <c r="K20" i="18"/>
  <c r="Q20" i="18" s="1"/>
  <c r="K19" i="18"/>
  <c r="Q19" i="18" s="1"/>
  <c r="Q16" i="18"/>
  <c r="Q15" i="18"/>
  <c r="Q14" i="18"/>
  <c r="Q13" i="18"/>
  <c r="Q12" i="18"/>
  <c r="Q11" i="18"/>
  <c r="Q10" i="18"/>
  <c r="Q9" i="18"/>
  <c r="T33" i="17"/>
  <c r="T30" i="17"/>
  <c r="T29" i="17"/>
  <c r="T28" i="17"/>
  <c r="T27" i="17"/>
  <c r="T26" i="17"/>
  <c r="T25" i="17"/>
  <c r="T24" i="17"/>
  <c r="T23" i="17"/>
  <c r="O17" i="18"/>
  <c r="M17" i="18"/>
  <c r="D34" i="17"/>
  <c r="J21" i="17"/>
  <c r="D21" i="17"/>
  <c r="F21" i="17"/>
  <c r="T20" i="17"/>
  <c r="T19" i="17"/>
  <c r="T17" i="17"/>
  <c r="T16" i="17"/>
  <c r="T15" i="17"/>
  <c r="T14" i="17"/>
  <c r="T13" i="17"/>
  <c r="T12" i="17"/>
  <c r="T11" i="17"/>
  <c r="T10" i="17"/>
  <c r="T9" i="17"/>
  <c r="L54" i="5"/>
  <c r="L55" i="5" s="1"/>
  <c r="E17" i="18"/>
  <c r="O26" i="18"/>
  <c r="M26" i="18"/>
  <c r="I26" i="18"/>
  <c r="G26" i="18"/>
  <c r="E26" i="18"/>
  <c r="J64" i="5"/>
  <c r="L86" i="5"/>
  <c r="J86" i="5"/>
  <c r="B19" i="18"/>
  <c r="B20" i="18"/>
  <c r="B22" i="18"/>
  <c r="B23" i="18"/>
  <c r="B24" i="18"/>
  <c r="B25" i="18"/>
  <c r="R7" i="17"/>
  <c r="B24" i="17"/>
  <c r="B25" i="17"/>
  <c r="B26" i="17"/>
  <c r="B28" i="17"/>
  <c r="B29" i="17"/>
  <c r="B30" i="17"/>
  <c r="F34" i="17"/>
  <c r="J34" i="17"/>
  <c r="N34" i="17"/>
  <c r="P34" i="17"/>
  <c r="R34" i="17"/>
  <c r="J16" i="10"/>
  <c r="L16" i="10"/>
  <c r="P16" i="10"/>
  <c r="H27" i="10"/>
  <c r="J27" i="10"/>
  <c r="D35" i="17" l="1"/>
  <c r="E27" i="18"/>
  <c r="K26" i="18"/>
  <c r="L21" i="17"/>
  <c r="T21" i="17"/>
  <c r="L34" i="17"/>
  <c r="T34" i="17"/>
  <c r="Q17" i="18"/>
  <c r="Q26" i="18"/>
  <c r="K27" i="18" l="1"/>
  <c r="Q27" i="18"/>
  <c r="L35" i="17"/>
  <c r="T35" i="17"/>
</calcChain>
</file>

<file path=xl/sharedStrings.xml><?xml version="1.0" encoding="utf-8"?>
<sst xmlns="http://schemas.openxmlformats.org/spreadsheetml/2006/main" count="1493" uniqueCount="1077">
  <si>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</si>
  <si>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</si>
  <si>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</si>
  <si>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</si>
  <si>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</si>
  <si>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</si>
  <si>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</si>
  <si>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</si>
  <si>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</si>
  <si>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</si>
  <si>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</si>
  <si>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</si>
  <si>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</si>
  <si>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</si>
  <si>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</si>
  <si>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</si>
  <si>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Items</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</si>
  <si>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</si>
  <si>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</si>
  <si>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</si>
  <si>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</si>
  <si>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</si>
  <si>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</si>
  <si>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</si>
  <si>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</si>
  <si>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</si>
  <si>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 xml:space="preserve">          Employees benefit expenses</t>
  </si>
  <si>
    <t>Construction contractual</t>
  </si>
  <si>
    <t>Selling of precast floor</t>
  </si>
  <si>
    <t>Amortization</t>
  </si>
  <si>
    <t xml:space="preserve">     Other income</t>
  </si>
  <si>
    <t>Separate financial statements</t>
  </si>
  <si>
    <t>Income Taxes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</si>
  <si>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</si>
  <si>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</si>
  <si>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</si>
  <si>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</si>
  <si>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</si>
  <si>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</si>
  <si>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</si>
  <si>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</si>
  <si>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</si>
  <si>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</si>
  <si>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</si>
  <si>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</si>
  <si>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Selling expenses</t>
  </si>
  <si>
    <t xml:space="preserve">     Administrative expenses</t>
  </si>
  <si>
    <t xml:space="preserve">          Construction materials used and </t>
  </si>
  <si>
    <t xml:space="preserve">                subcontractor wages</t>
  </si>
  <si>
    <t xml:space="preserve">          Management benefit expenses</t>
  </si>
  <si>
    <t>Relationship</t>
  </si>
  <si>
    <t>Subsidiary</t>
  </si>
  <si>
    <t>Accrued interest income</t>
  </si>
  <si>
    <t>Construction income</t>
  </si>
  <si>
    <t>Sales of goods</t>
  </si>
  <si>
    <t>Purchase of goods</t>
  </si>
  <si>
    <t>Trade accounts payable</t>
  </si>
  <si>
    <t>NOTES TO FINANCIAL STATEMENTS</t>
  </si>
  <si>
    <t>Type of business</t>
  </si>
  <si>
    <t>Percentage of shareholding</t>
  </si>
  <si>
    <t>or share of profit (loss)</t>
  </si>
  <si>
    <t>Manufacture/sales</t>
  </si>
  <si>
    <t xml:space="preserve">                      have been transferred to the buyer.</t>
  </si>
  <si>
    <t>Development real</t>
  </si>
  <si>
    <t xml:space="preserve">   estate for sales</t>
  </si>
  <si>
    <t xml:space="preserve">   of precast floor</t>
  </si>
  <si>
    <t xml:space="preserve">   Co., Ltd. </t>
  </si>
  <si>
    <t>Property development</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</si>
  <si>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</si>
  <si>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</si>
  <si>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</si>
  <si>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</si>
  <si>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</si>
  <si>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</si>
  <si>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</si>
  <si>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</si>
  <si>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</si>
  <si>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</si>
  <si>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</si>
  <si>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</si>
  <si>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</si>
  <si>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</si>
  <si>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Remark</t>
  </si>
  <si>
    <t xml:space="preserve">Interest rate </t>
  </si>
  <si>
    <t xml:space="preserve">    </t>
  </si>
  <si>
    <t>PCM Construction Materials Co., Ltd.</t>
  </si>
  <si>
    <t xml:space="preserve">     Sale office</t>
  </si>
  <si>
    <t>Guarantee the usage</t>
  </si>
  <si>
    <t>of electricity current</t>
  </si>
  <si>
    <t>3.  CONSOLIDATED FINANCIAL STATEMENTS PREPARATION BASIS</t>
  </si>
  <si>
    <t>Subsidiary of</t>
  </si>
  <si>
    <t xml:space="preserve">   management</t>
  </si>
  <si>
    <t xml:space="preserve">                      financial position.</t>
  </si>
  <si>
    <t xml:space="preserve">management </t>
  </si>
  <si>
    <t xml:space="preserve">Condominium </t>
  </si>
  <si>
    <t xml:space="preserve">Sales office </t>
  </si>
  <si>
    <t xml:space="preserve">Mock-up room </t>
  </si>
  <si>
    <t xml:space="preserve">     4.1  Revenues and Expenses Recognition</t>
  </si>
  <si>
    <t xml:space="preserve">     4.2  Cash and cash equivalents</t>
  </si>
  <si>
    <t>2 - 5</t>
  </si>
  <si>
    <t>Government bonds</t>
  </si>
  <si>
    <t>Retention receivables</t>
  </si>
  <si>
    <t>Cost :-</t>
  </si>
  <si>
    <t xml:space="preserve">     Office furniture</t>
  </si>
  <si>
    <t xml:space="preserve">     Temporary building </t>
  </si>
  <si>
    <t>Net value</t>
  </si>
  <si>
    <t>financial statements</t>
  </si>
  <si>
    <t xml:space="preserve">Details of leased assets under financial lease are as follows : </t>
  </si>
  <si>
    <t>Vehicles</t>
  </si>
  <si>
    <t>Within 1 year</t>
  </si>
  <si>
    <t>Other receivables</t>
  </si>
  <si>
    <t xml:space="preserve">     Other receivables </t>
  </si>
  <si>
    <t xml:space="preserve">     Prepaid expenses</t>
  </si>
  <si>
    <t>Trade accounts receivable</t>
  </si>
  <si>
    <t>Accumulated depreciation :-</t>
  </si>
  <si>
    <t xml:space="preserve">Trade accounts receivable </t>
  </si>
  <si>
    <t xml:space="preserve">     Land and land improvement</t>
  </si>
  <si>
    <t xml:space="preserve">     Land </t>
  </si>
  <si>
    <t xml:space="preserve">            controllable date.  </t>
  </si>
  <si>
    <t xml:space="preserve">            business of those consolidated companies.</t>
  </si>
  <si>
    <t xml:space="preserve">     3.3  The consolidated financial statements consist of the financial statements  of Pre-Built  Public Company Limited,</t>
  </si>
  <si>
    <t xml:space="preserve">                      properly  estimated.  Revenues  under contracts  are  recognized  on the  percentage  of  completion  are</t>
  </si>
  <si>
    <t xml:space="preserve">                      estimated  by the  Company's engineer  by considering  from physical  research compared  with the total</t>
  </si>
  <si>
    <t xml:space="preserve">     acquisition. </t>
  </si>
  <si>
    <t xml:space="preserve">     Machinery  and equipment</t>
  </si>
  <si>
    <t xml:space="preserve">     Mock-up room</t>
  </si>
  <si>
    <t xml:space="preserve">     Assets under installation</t>
  </si>
  <si>
    <t>The minimum amounts to be paid under financial lease are as follows :</t>
  </si>
  <si>
    <t>Financial lease liabilities excluding future interest are as follows :</t>
  </si>
  <si>
    <t xml:space="preserve">Financial lease liabilities </t>
  </si>
  <si>
    <t xml:space="preserve">Financial lease liabilities - net </t>
  </si>
  <si>
    <t>Other payables</t>
  </si>
  <si>
    <t xml:space="preserve">     Accrued expenses</t>
  </si>
  <si>
    <t xml:space="preserve">     Others</t>
  </si>
  <si>
    <t xml:space="preserve">          Gain on sales of assets</t>
  </si>
  <si>
    <t>Service Concession Arrangements</t>
  </si>
  <si>
    <t>Financial Reporting Standards</t>
  </si>
  <si>
    <t>Accounting Standards</t>
  </si>
  <si>
    <t xml:space="preserve">          -  PCM Construction Materials</t>
  </si>
  <si>
    <t xml:space="preserve">          -  Built Heart Co., Ltd. </t>
  </si>
  <si>
    <t xml:space="preserve">                      actual costs  at the statements of financial position date.  If the total estimated cost of  project exceeding</t>
  </si>
  <si>
    <t xml:space="preserve">                      the revenues  under contract,  the  estimated  loss  will be  recognized  as expenses  in the statements  of</t>
  </si>
  <si>
    <t xml:space="preserve">Periods  </t>
  </si>
  <si>
    <t xml:space="preserve">     Unbilled construction costs</t>
  </si>
  <si>
    <t xml:space="preserve">     4.3  Trade and other receivables</t>
  </si>
  <si>
    <t xml:space="preserve">     review the useful lives,  residual value and depreciation method at least at each financial year-end. </t>
  </si>
  <si>
    <t xml:space="preserve">     Project value as per contract</t>
  </si>
  <si>
    <t>(Unit : Baht)</t>
  </si>
  <si>
    <t xml:space="preserve">Consolidated </t>
  </si>
  <si>
    <t xml:space="preserve">Separate </t>
  </si>
  <si>
    <t>Computer software</t>
  </si>
  <si>
    <t xml:space="preserve">       Cost :</t>
  </si>
  <si>
    <t xml:space="preserve">       Net book value :</t>
  </si>
  <si>
    <t>Current service costs</t>
  </si>
  <si>
    <t xml:space="preserve">Interest on obligation </t>
  </si>
  <si>
    <t>Discount rate</t>
  </si>
  <si>
    <t xml:space="preserve">       Accumulated amortization :</t>
  </si>
  <si>
    <t>Insurance Contracts</t>
  </si>
  <si>
    <t>Interim Financial Reporting and Impairment</t>
  </si>
  <si>
    <t>Signature …..…………………………………………………………. Director</t>
  </si>
  <si>
    <t>Deferred tax assets</t>
  </si>
  <si>
    <t>Total trade and other payables</t>
  </si>
  <si>
    <t xml:space="preserve">     Construction work in progress</t>
  </si>
  <si>
    <t xml:space="preserve">          employee benefits</t>
  </si>
  <si>
    <t>Deferred tax :</t>
  </si>
  <si>
    <t>Accounting profit before tax</t>
  </si>
  <si>
    <t>Applicable tax rate</t>
  </si>
  <si>
    <t xml:space="preserve">Accounting profit before tax </t>
  </si>
  <si>
    <t>for sales</t>
  </si>
  <si>
    <t xml:space="preserve">            Principal actuarial assumption at the reporting date : </t>
  </si>
  <si>
    <t>Salaries increase base on monthly employees</t>
  </si>
  <si>
    <t>Amortization for the year</t>
  </si>
  <si>
    <t>Inflation rate</t>
  </si>
  <si>
    <t xml:space="preserve">Long-term loans to related companies </t>
  </si>
  <si>
    <t xml:space="preserve">Deferred tax from temporary </t>
  </si>
  <si>
    <t xml:space="preserve">     differences and reversal of </t>
  </si>
  <si>
    <t xml:space="preserve">     temporary differences</t>
  </si>
  <si>
    <t>Income tax expenses presented</t>
  </si>
  <si>
    <t xml:space="preserve">     Allowance for doubtful accounts</t>
  </si>
  <si>
    <t xml:space="preserve">     Reserve for long-term </t>
  </si>
  <si>
    <t>Debt to equity ratio</t>
  </si>
  <si>
    <t xml:space="preserve">     Land improvement</t>
  </si>
  <si>
    <t>Current costs of service and interest</t>
  </si>
  <si>
    <t>Transfers of Assets from Customers</t>
  </si>
  <si>
    <t xml:space="preserve">          -  Built Land Plc. </t>
  </si>
  <si>
    <t>Built Land Plc.</t>
  </si>
  <si>
    <t xml:space="preserve">Built Land Plc. </t>
  </si>
  <si>
    <t>Subsidiary of Built Land Public Company Limited</t>
  </si>
  <si>
    <t xml:space="preserve">Taxable effects for : </t>
  </si>
  <si>
    <t>Presentation of Financial Statements</t>
  </si>
  <si>
    <t>Statement of Cash Flows</t>
  </si>
  <si>
    <t>Leases</t>
  </si>
  <si>
    <t>Revenue</t>
  </si>
  <si>
    <t>Employee Benefits</t>
  </si>
  <si>
    <t>Related Party Disclosures</t>
  </si>
  <si>
    <t>Intangible Assets</t>
  </si>
  <si>
    <t>Share-Based Payments</t>
  </si>
  <si>
    <t>Business Combinations</t>
  </si>
  <si>
    <t>Operating Segments</t>
  </si>
  <si>
    <t>Fixed deposit 3 months</t>
  </si>
  <si>
    <t xml:space="preserve">                The Company, PCM Construction Materials Co., Ltd., and Built Land  Plc., subsidiary have inter-company transactions </t>
  </si>
  <si>
    <t xml:space="preserve">     with  related persons  and  companies  in the  normal  course  of business.  Parts  of  assets,  liabilities,  revenues and expenses </t>
  </si>
  <si>
    <t xml:space="preserve">     transaction arose from those related  parties. The Company and related parties are  related through common shareholders under</t>
  </si>
  <si>
    <t xml:space="preserve">     basis  in the normal course of dealing with the inter-company as same as related companies with other counterparties.</t>
  </si>
  <si>
    <t xml:space="preserve">     shareholding and/or directorship.  The effects of these transactions  are reflected  in the financial statements  on the concerned </t>
  </si>
  <si>
    <t xml:space="preserve">     (Less) : Value of total billed</t>
  </si>
  <si>
    <t xml:space="preserve">Land </t>
  </si>
  <si>
    <t>Work in progress</t>
  </si>
  <si>
    <t>Deferred interest expenses</t>
  </si>
  <si>
    <t xml:space="preserve">     Temporary building and other fixed assets</t>
  </si>
  <si>
    <t xml:space="preserve">Separate financial statements </t>
  </si>
  <si>
    <t>Employee benefit obligations at beginning</t>
  </si>
  <si>
    <t xml:space="preserve">Consolidated financial statements </t>
  </si>
  <si>
    <t xml:space="preserve">            Fixed deposit 3-12 months</t>
  </si>
  <si>
    <t>( Unit : Baht )</t>
  </si>
  <si>
    <t>Present value of amount to be paid</t>
  </si>
  <si>
    <t>of age not exceed 30 years</t>
  </si>
  <si>
    <t>Contribution to Provident fund</t>
  </si>
  <si>
    <t>0 - 30</t>
  </si>
  <si>
    <t>0 - 40</t>
  </si>
  <si>
    <t xml:space="preserve"> Company's name</t>
  </si>
  <si>
    <t>Employee benefit obligations at end</t>
  </si>
  <si>
    <t xml:space="preserve">     2.1  Financial statements preparation basis</t>
  </si>
  <si>
    <t>2.  BASIS OF PREPARATION AND PRESENTATION OF FINANCIAL STATEMENTS</t>
  </si>
  <si>
    <t xml:space="preserve">     disclosed in related accounting policy.</t>
  </si>
  <si>
    <t>2015</t>
  </si>
  <si>
    <t xml:space="preserve">Inventories </t>
  </si>
  <si>
    <t>Events After the Reporting Period</t>
  </si>
  <si>
    <t xml:space="preserve">Construction Contracts </t>
  </si>
  <si>
    <t>Property, Plant and Equipment</t>
  </si>
  <si>
    <t>Borrowing Costs</t>
  </si>
  <si>
    <t>Accounting and Reporting by Retirement Benefit Plans</t>
  </si>
  <si>
    <t>Separate Financial Statements</t>
  </si>
  <si>
    <t>Investments in Associates and Joint Venture</t>
  </si>
  <si>
    <t>Financial Reporting in Hyperinflationary Economics</t>
  </si>
  <si>
    <t>Earnings per Share</t>
  </si>
  <si>
    <t>Interim Financial Reporting</t>
  </si>
  <si>
    <t>Impairment of Assets</t>
  </si>
  <si>
    <t>Provisions, Contingent Liabilities and Contingent Assets</t>
  </si>
  <si>
    <t>Investment Property</t>
  </si>
  <si>
    <t>Exploration for and Evaluation of Mineral Resources</t>
  </si>
  <si>
    <t>Consolidated Financial Statements</t>
  </si>
  <si>
    <t>Joint Arrangements</t>
  </si>
  <si>
    <t>Disclosure of Interests in Other Entities</t>
  </si>
  <si>
    <t>Fair Value Measurement</t>
  </si>
  <si>
    <t>Standing Interpretations Committee</t>
  </si>
  <si>
    <t>Operating Leases - Incentives</t>
  </si>
  <si>
    <t>Service Concession Arrangements: Disclosures</t>
  </si>
  <si>
    <t>Intangible Assets - Web Site Costs</t>
  </si>
  <si>
    <t>Financial Reporting Interpretations Committee</t>
  </si>
  <si>
    <t>Determining Whether an Arrangement Contains a Lease</t>
  </si>
  <si>
    <t>Customer Loyalty Programmers</t>
  </si>
  <si>
    <t>Agreements for the Construction of Real Estate</t>
  </si>
  <si>
    <t xml:space="preserve">     4.4  Land and project cost under construction</t>
  </si>
  <si>
    <t>Fair value</t>
  </si>
  <si>
    <t>Cost/</t>
  </si>
  <si>
    <t xml:space="preserve">Trading securities </t>
  </si>
  <si>
    <t>Book value</t>
  </si>
  <si>
    <t>- 4 -</t>
  </si>
  <si>
    <t>- 28 -</t>
  </si>
  <si>
    <t>- 31 -</t>
  </si>
  <si>
    <t>- 35 -</t>
  </si>
  <si>
    <t xml:space="preserve">     4.6  Inventories</t>
  </si>
  <si>
    <t xml:space="preserve">     4.7  Investments </t>
  </si>
  <si>
    <t>Building improvement</t>
  </si>
  <si>
    <t>5 - 20</t>
  </si>
  <si>
    <t xml:space="preserve">     </t>
  </si>
  <si>
    <t xml:space="preserve">     to maturity and short-term highly liquid investments that are not subject to significant risk of change in value.</t>
  </si>
  <si>
    <t xml:space="preserve">     the construction project have been completed or ceased.</t>
  </si>
  <si>
    <t xml:space="preserve">     and notes related thereto. Consequent actual results may differ from these estimates.</t>
  </si>
  <si>
    <t xml:space="preserve">                         Deferred tax is recognized directly to shareholders’ equity, except to the extent that it relates to items </t>
  </si>
  <si>
    <t xml:space="preserve">              Income tax expense for the year comprises current income tax and deferred tax.</t>
  </si>
  <si>
    <t xml:space="preserve">              reporting period and  the tax  bases of  assets and  liabilities by  using the tax  rates enacted at  the end  of the </t>
  </si>
  <si>
    <t xml:space="preserve">              reporting period.</t>
  </si>
  <si>
    <t xml:space="preserve">              recognized directly in equity.</t>
  </si>
  <si>
    <t xml:space="preserve">              deferred tax asset to be utilized.</t>
  </si>
  <si>
    <t xml:space="preserve">              differences,  and the carry forward of unused tax losses can be utilized.</t>
  </si>
  <si>
    <t xml:space="preserve">              it is probable  that reporting period.  Taxable profit  will  be available against which the deductible temporary </t>
  </si>
  <si>
    <t xml:space="preserve">     obligation as a result of a past event. It is  probable that an outflow of economic benefits resources will be required </t>
  </si>
  <si>
    <t xml:space="preserve">     to settle  the obligation  and  reliable  estimate  can  be  made  of  the  amount of  the  obligation.  If some  or all the </t>
  </si>
  <si>
    <t xml:space="preserve">     the principal and recorded as finance expenses in an amount on effective interest rate. </t>
  </si>
  <si>
    <t xml:space="preserve">              </t>
  </si>
  <si>
    <t xml:space="preserve">              the obligation was  recorded as expenses in the period in which they are incurred. </t>
  </si>
  <si>
    <t xml:space="preserve">     should not exceed the amount of the provision. </t>
  </si>
  <si>
    <t xml:space="preserve">Built Heart Co., Ltd. </t>
  </si>
  <si>
    <t xml:space="preserve">     4.5  Capitalization of interest as cost of asset</t>
  </si>
  <si>
    <t>Credit lines</t>
  </si>
  <si>
    <t>( % per annum)</t>
  </si>
  <si>
    <t>MLR-2.375</t>
  </si>
  <si>
    <t xml:space="preserve">  4.00</t>
  </si>
  <si>
    <t xml:space="preserve">  3.00</t>
  </si>
  <si>
    <t xml:space="preserve">  6.50</t>
  </si>
  <si>
    <t xml:space="preserve">  5.50</t>
  </si>
  <si>
    <t xml:space="preserve"> N/A</t>
  </si>
  <si>
    <t xml:space="preserve">          Raw materials and consumable  used</t>
  </si>
  <si>
    <t>Accounting Policies, Changes in Accounting Estimates and Errors</t>
  </si>
  <si>
    <t>- 2 -</t>
  </si>
  <si>
    <t>- 3 -</t>
  </si>
  <si>
    <t>Non-current Assets Held for Sale and Discontinued Operations</t>
  </si>
  <si>
    <t xml:space="preserve">            a parent company and subsidiaries which has shareholding or has significant influence in subsidiaries as follows:</t>
  </si>
  <si>
    <t>Company's name</t>
  </si>
  <si>
    <t xml:space="preserve">                      recognized on an accrual basis.</t>
  </si>
  <si>
    <t xml:space="preserve">            Inventories are valued at the lower  of cost  on a first-in first-out (FIFO) basis or net realizable value.  </t>
  </si>
  <si>
    <t xml:space="preserve">                      (if any).</t>
  </si>
  <si>
    <t xml:space="preserve">                      stated at cost less provision for impairment of investments (if any).</t>
  </si>
  <si>
    <t>Temporarily accommodation and other fixed assets</t>
  </si>
  <si>
    <t xml:space="preserve">            4.1.7  Other income and expenses are recognized on an accrual basis.</t>
  </si>
  <si>
    <t xml:space="preserve">                      in full amount whenever the significant risk and rewards have been transferred to the buyer. </t>
  </si>
  <si>
    <t xml:space="preserve">                      selling price basis.</t>
  </si>
  <si>
    <t xml:space="preserve">     recording in "other income".</t>
  </si>
  <si>
    <t xml:space="preserve">              comprehensive income immediately.</t>
  </si>
  <si>
    <t xml:space="preserve">     which is  determined  by  dividing the  net profit for the year  by the  weighted average  number of  common shares </t>
  </si>
  <si>
    <t xml:space="preserve">     issued and paid-up during the year.</t>
  </si>
  <si>
    <t>- 11 -</t>
  </si>
  <si>
    <t>- 12 -</t>
  </si>
  <si>
    <t>- 13 -</t>
  </si>
  <si>
    <t>Amortized cost</t>
  </si>
  <si>
    <t>Add : Provision for revaluation</t>
  </si>
  <si>
    <t xml:space="preserve">     Undue trade accounts</t>
  </si>
  <si>
    <t xml:space="preserve">        receivable </t>
  </si>
  <si>
    <t xml:space="preserve">          1 - 3 months </t>
  </si>
  <si>
    <t xml:space="preserve">          3 - 6 months </t>
  </si>
  <si>
    <t xml:space="preserve">          6 - 12 months</t>
  </si>
  <si>
    <t xml:space="preserve">          Over 12 months</t>
  </si>
  <si>
    <t xml:space="preserve">        receivable</t>
  </si>
  <si>
    <t xml:space="preserve">     Recognization as revenue </t>
  </si>
  <si>
    <t>- 16 -</t>
  </si>
  <si>
    <t>Acquisition</t>
  </si>
  <si>
    <t xml:space="preserve">     Accrued interest expenses</t>
  </si>
  <si>
    <t>The minimum amount to be paid</t>
  </si>
  <si>
    <t>Interest rate</t>
  </si>
  <si>
    <t>Payment of employee benefit</t>
  </si>
  <si>
    <t xml:space="preserve">          Gain on changes in securities value</t>
  </si>
  <si>
    <t xml:space="preserve">     Construction services income, sales and service</t>
  </si>
  <si>
    <t xml:space="preserve">     Cost of construction, sales and service</t>
  </si>
  <si>
    <t xml:space="preserve">     Gross profit</t>
  </si>
  <si>
    <t>- 32 -</t>
  </si>
  <si>
    <t>- 34 -</t>
  </si>
  <si>
    <t xml:space="preserve">     in the statement of </t>
  </si>
  <si>
    <t xml:space="preserve">     comprehensive income </t>
  </si>
  <si>
    <t xml:space="preserve">               counter-claim amount of Baht 67,628,075.00. The case is still pending the Court's trial.</t>
  </si>
  <si>
    <t>- 30 -</t>
  </si>
  <si>
    <t>Reclassification</t>
  </si>
  <si>
    <t xml:space="preserve">(Less)  Allowance for doubtful </t>
  </si>
  <si>
    <t xml:space="preserve">     Overdue trade accounts</t>
  </si>
  <si>
    <t xml:space="preserve">5 - 10 years </t>
  </si>
  <si>
    <t>Disposal</t>
  </si>
  <si>
    <t>(Less)  Accumulated depreciation</t>
  </si>
  <si>
    <t>of age over 30 years</t>
  </si>
  <si>
    <t>Salaries increase base on daily employees</t>
  </si>
  <si>
    <t>Employee turnover on monthly employees</t>
  </si>
  <si>
    <t>Employee turnover on daily employees</t>
  </si>
  <si>
    <t xml:space="preserve">     Profit (loss) before income tax</t>
  </si>
  <si>
    <t xml:space="preserve">     Provisions</t>
  </si>
  <si>
    <t>- 37 -</t>
  </si>
  <si>
    <t>Statement of comprehensive income</t>
  </si>
  <si>
    <t xml:space="preserve">            the  Company  and its subsidiaries  have  been  eliminated  from  the  consolidated  financial  statements  on the </t>
  </si>
  <si>
    <t xml:space="preserve">            4.1.1  Revenues  from  construction  work  are  recognized  as income  when  the  construction  work  could be </t>
  </si>
  <si>
    <t xml:space="preserve">                      comprehensive income.  Undue of  realized income  are  stated  as  "Unbilled income"  in statements  of </t>
  </si>
  <si>
    <t xml:space="preserve">                         Deferred tax is provided on temporary differences between their carrying amounts at  the end of each </t>
  </si>
  <si>
    <t xml:space="preserve">                         Deferred tax  liabilities are recognized for all taxable temporary differences.  Deferred tax assets are </t>
  </si>
  <si>
    <t xml:space="preserve">              recognized for all deductible temporary differences and carry forward of unused tax losses,  to the extent that </t>
  </si>
  <si>
    <t xml:space="preserve">                         The carrying  amount of  deferred tax assets  is reviewed  at each  reporting date  and  reduced  to the </t>
  </si>
  <si>
    <t xml:space="preserve">              extent that  it is  no longer  probable that sufficient taxable  profit will  be available to allow all or part  of the</t>
  </si>
  <si>
    <t xml:space="preserve">        Actuarial  gain  or  loss  on   defined   post-employment  benefit  planes  will  be  recognized  in  other </t>
  </si>
  <si>
    <t xml:space="preserve">              Earnings  per share as  presented in the  statements  of comprehensive  income  is the  basic earnings per share</t>
  </si>
  <si>
    <t xml:space="preserve">              Preparation  of  financial  statements   in  conformity  with  the  Financial  Reporting  Standards  required  the</t>
  </si>
  <si>
    <t xml:space="preserve">     expenditure  is  required  to  settle  a  provision,  is  expected  to  be  reimbursed  when  it  is  virtually  certain  that </t>
  </si>
  <si>
    <t>(Less) Future interest to be paid</t>
  </si>
  <si>
    <t xml:space="preserve">(Less)   Financial lease liabilities due within 1 year   </t>
  </si>
  <si>
    <t>- 29 -</t>
  </si>
  <si>
    <t xml:space="preserve">               compromise agreement </t>
  </si>
  <si>
    <t xml:space="preserve">                under construction </t>
  </si>
  <si>
    <t>Previously reported</t>
  </si>
  <si>
    <t xml:space="preserve">          Proceed on damages from </t>
  </si>
  <si>
    <t>After</t>
  </si>
  <si>
    <t>reclassification</t>
  </si>
  <si>
    <t xml:space="preserve">          Changes in land and cost of project </t>
  </si>
  <si>
    <t>Effective income tax rate (%)</t>
  </si>
  <si>
    <t xml:space="preserve">           and exempted revenues </t>
  </si>
  <si>
    <t xml:space="preserve">    multiplied by applicable tax rate</t>
  </si>
  <si>
    <t xml:space="preserve">           temporary differences and </t>
  </si>
  <si>
    <t xml:space="preserve">           differences</t>
  </si>
  <si>
    <t xml:space="preserve">    Deferred  tax  resulted  from </t>
  </si>
  <si>
    <t xml:space="preserve">           reversal  of  temporary </t>
  </si>
  <si>
    <t>(Unit : Million Baht)</t>
  </si>
  <si>
    <t>- 38 -</t>
  </si>
  <si>
    <t>Current income tax :</t>
  </si>
  <si>
    <t>- 39 -</t>
  </si>
  <si>
    <t xml:space="preserve">20% </t>
  </si>
  <si>
    <t xml:space="preserve">      properly appropriated.</t>
  </si>
  <si>
    <t xml:space="preserve">               The objective of financial management of the Company is to maintain the capability in operation and capital structure to be </t>
  </si>
  <si>
    <t xml:space="preserve">          </t>
  </si>
  <si>
    <t xml:space="preserve">                      value  per  unit  used  in  profit  or  loss  of  investment  calculated  by the weighted  average method.</t>
  </si>
  <si>
    <t xml:space="preserve">    4 month</t>
  </si>
  <si>
    <t xml:space="preserve">PCM Construction  </t>
  </si>
  <si>
    <t xml:space="preserve">Manufactures/ </t>
  </si>
  <si>
    <t>floor</t>
  </si>
  <si>
    <t xml:space="preserve">sales precast </t>
  </si>
  <si>
    <t xml:space="preserve">    Materials </t>
  </si>
  <si>
    <t xml:space="preserve">    Co., Ltd.</t>
  </si>
  <si>
    <t xml:space="preserve">Real estate       </t>
  </si>
  <si>
    <t xml:space="preserve">      Realized cost of construction </t>
  </si>
  <si>
    <t xml:space="preserve">            adjusted by gain or loss</t>
  </si>
  <si>
    <t xml:space="preserve">      Amount of claim from employer</t>
  </si>
  <si>
    <t>Project value as per contract</t>
  </si>
  <si>
    <t>Value of total billed</t>
  </si>
  <si>
    <t xml:space="preserve">Open ended mutual fund </t>
  </si>
  <si>
    <t xml:space="preserve">    Undeductable expenses</t>
  </si>
  <si>
    <t xml:space="preserve"> </t>
  </si>
  <si>
    <t xml:space="preserve">          Gain on sales of intangible assets</t>
  </si>
  <si>
    <t>Condominium management and  
real estate brokerage</t>
  </si>
  <si>
    <t xml:space="preserve">1 month - 9 years </t>
  </si>
  <si>
    <t xml:space="preserve">     Doubtful accounts</t>
  </si>
  <si>
    <t xml:space="preserve">Accounting for Government Grants and Disclosure of </t>
  </si>
  <si>
    <t xml:space="preserve">   Government Assistance</t>
  </si>
  <si>
    <t>The Effects of Changes in Foreign Exchange Rates</t>
  </si>
  <si>
    <t>Agriculture</t>
  </si>
  <si>
    <t xml:space="preserve">Government Assistance - No Specific Relation to Operating </t>
  </si>
  <si>
    <t xml:space="preserve">   Activities</t>
  </si>
  <si>
    <t xml:space="preserve">Income Taxes - Changes in the Tax Status of an Entity or </t>
  </si>
  <si>
    <t xml:space="preserve">   its Shareholders</t>
  </si>
  <si>
    <t xml:space="preserve">Evaluating the Substance of Transactions Involving the Legal </t>
  </si>
  <si>
    <t xml:space="preserve">   Form of a Lease</t>
  </si>
  <si>
    <t>Revenue - Barter Transactions Involving Advertising Services</t>
  </si>
  <si>
    <t xml:space="preserve">Changes in Existing Decommissioning, Restoration and </t>
  </si>
  <si>
    <t xml:space="preserve">   Similar Liabilities</t>
  </si>
  <si>
    <t xml:space="preserve"> - 7 -</t>
  </si>
  <si>
    <t xml:space="preserve">Rights to Interests arising from Decommissioning, Restoration </t>
  </si>
  <si>
    <t xml:space="preserve">   and Environmental Rehabilitation Funds</t>
  </si>
  <si>
    <t>Applying the Restatement Approach under TAS 29 (Revised 2015)</t>
  </si>
  <si>
    <r>
      <t xml:space="preserve">   </t>
    </r>
    <r>
      <rPr>
        <i/>
        <sz val="15"/>
        <color indexed="8"/>
        <rFont val="Angsana New"/>
        <family val="1"/>
      </rPr>
      <t>Financial Reporting in Hyperinflationary Economies</t>
    </r>
  </si>
  <si>
    <t xml:space="preserve">The Limit on a Defined Benefit Asset, Minimum Funding </t>
  </si>
  <si>
    <t xml:space="preserve">   Requirements and their Interaction for TAS 19 (Revised 2015) </t>
  </si>
  <si>
    <t xml:space="preserve">   Employee Benefits</t>
  </si>
  <si>
    <t>Distributions of  Non - cash Assets to Owners</t>
  </si>
  <si>
    <t>Stripping Costs in the Production Phase of Surface Mine</t>
  </si>
  <si>
    <t>Levies</t>
  </si>
  <si>
    <t>- 14 -</t>
  </si>
  <si>
    <t>- 15 -</t>
  </si>
  <si>
    <t>December 31, 2015</t>
  </si>
  <si>
    <t xml:space="preserve">            Investment in securities for trading</t>
  </si>
  <si>
    <t xml:space="preserve">          Construction cost during the year</t>
  </si>
  <si>
    <t xml:space="preserve">      are as follows:</t>
  </si>
  <si>
    <t>Unearned construction revenue</t>
  </si>
  <si>
    <t xml:space="preserve">Land  and  construction  building  project  of  Built Land  Plc., a subsidiary, has  mortgaged  as  collateral against  and </t>
  </si>
  <si>
    <t>Letter of   guarantee</t>
  </si>
  <si>
    <t xml:space="preserve">     Income tax expense</t>
  </si>
  <si>
    <t xml:space="preserve">Total </t>
  </si>
  <si>
    <t>- 33 -</t>
  </si>
  <si>
    <t>- 36 -</t>
  </si>
  <si>
    <t>Deposit in transit</t>
  </si>
  <si>
    <t>Inventories</t>
  </si>
  <si>
    <t>MLR-1.5</t>
  </si>
  <si>
    <t>Present value of obligations</t>
  </si>
  <si>
    <t xml:space="preserve">     judgements and judgements and estimates are as follows:</t>
  </si>
  <si>
    <t xml:space="preserve">     condition.</t>
  </si>
  <si>
    <t xml:space="preserve">     the review.</t>
  </si>
  <si>
    <t xml:space="preserve">     a suitable discount rate in order to calculate the present value of those cash flows.</t>
  </si>
  <si>
    <t xml:space="preserve">     based upon the likely timing and level of estimate future taxable profits. </t>
  </si>
  <si>
    <t xml:space="preserve">     salary increase rate, mortality rate and staff turnover rate.</t>
  </si>
  <si>
    <t>4.00%-5.50%</t>
  </si>
  <si>
    <t>1 - 1.5</t>
  </si>
  <si>
    <t xml:space="preserve">            Assumptions regarding future mortality are based on published statistics and Thailand Mortality Ordinary Life table 2008 (“TMO08”).</t>
  </si>
  <si>
    <t xml:space="preserve">Sensitivity analysis </t>
  </si>
  <si>
    <t xml:space="preserve">     based upon, among other things, past collection history, aging profile of outstanding debts and the prevailing economic</t>
  </si>
  <si>
    <t xml:space="preserve">     2.5  Measurement of fair values</t>
  </si>
  <si>
    <t xml:space="preserve"> - 8 -</t>
  </si>
  <si>
    <r>
      <rPr>
        <sz val="15"/>
        <rFont val="Berlin Sans FB Demi"/>
        <family val="2"/>
      </rPr>
      <t>•</t>
    </r>
    <r>
      <rPr>
        <sz val="15"/>
        <rFont val="Angsana New"/>
        <family val="1"/>
      </rPr>
      <t xml:space="preserve">   Level 1 : quoted prices (unadjusted) in active markets for identical assets or liabilities.</t>
    </r>
  </si>
  <si>
    <r>
      <rPr>
        <sz val="15"/>
        <rFont val="Berlin Sans FB Demi"/>
        <family val="2"/>
      </rPr>
      <t>•</t>
    </r>
    <r>
      <rPr>
        <sz val="15"/>
        <rFont val="Angsana New"/>
        <family val="1"/>
      </rPr>
      <t xml:space="preserve">   Level 3 : inputs for the asset or liability that are not based on observable market data (unobservable inputs).</t>
    </r>
  </si>
  <si>
    <r>
      <rPr>
        <sz val="15"/>
        <rFont val="Berlin Sans FB Demi"/>
        <family val="2"/>
      </rPr>
      <t>•</t>
    </r>
    <r>
      <rPr>
        <sz val="15"/>
        <rFont val="Angsana New"/>
        <family val="1"/>
      </rPr>
      <t xml:space="preserve">   Level 2 : inputs other than quoted prices included in Level 1 that are observable for the asset or liabilities,  </t>
    </r>
  </si>
  <si>
    <t xml:space="preserve">      either directly (i.e. as prices) or indirectly (i.e. derived from prices). </t>
  </si>
  <si>
    <t xml:space="preserve">                      (NAV) as enacted at the reporting date. </t>
  </si>
  <si>
    <t xml:space="preserve">Open ended private fund </t>
  </si>
  <si>
    <t>- 17 -</t>
  </si>
  <si>
    <t>Total trade accounts receivable</t>
  </si>
  <si>
    <t xml:space="preserve">1 month - 8 years </t>
  </si>
  <si>
    <t>N/A</t>
  </si>
  <si>
    <t xml:space="preserve">   Employee benefit expense are recognized as parts of administrative expenses in statement of comprehensive income.</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</si>
  <si>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</si>
  <si>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lives and  residual values of plant and equipment and to review estimate useful lives and residual values when there are </t>
  </si>
  <si>
    <t xml:space="preserve">     any changes. </t>
  </si>
  <si>
    <t>(Less) Allowance for devaluation</t>
  </si>
  <si>
    <t>FOR THE YEAR ENDED DECEMBER 31, 2016</t>
  </si>
  <si>
    <t>Cash and cash equivalents as at December 31, 2016 and 2015</t>
  </si>
  <si>
    <t>2016</t>
  </si>
  <si>
    <t>Temporary investment  as at  December 31, 2016 and 2015</t>
  </si>
  <si>
    <t>Investment in securities for trading as at December 31, 2016 and 2015</t>
  </si>
  <si>
    <t>Trade and other payables as at December 31, 2016 and 2015</t>
  </si>
  <si>
    <t xml:space="preserve">Unbilled income  as at December 31, 2016 and 2015  </t>
  </si>
  <si>
    <t>Land and cost of project under construction  as at December 31, 2016 and 2015</t>
  </si>
  <si>
    <t xml:space="preserve">As at December 31, 2016 and 2015,  Built  Land  Public  Company  Limited,  a subsidiary, capitalized interests as cost </t>
  </si>
  <si>
    <t>Inventories as at December 31, 2016 and 2015</t>
  </si>
  <si>
    <t xml:space="preserve">Investments in subsidiaries  as at December 31, 2016 and 2015  </t>
  </si>
  <si>
    <t xml:space="preserve">Other long-term investments  as at December 31, 2016 and 2015 </t>
  </si>
  <si>
    <t>Property, plant and equipment as at December 31, 2016 and 2015</t>
  </si>
  <si>
    <t>January 1, 2015</t>
  </si>
  <si>
    <t>December 31, 2016</t>
  </si>
  <si>
    <t>As at December 31, 2016  and 2015,  the Company's fixed deposits at 7 banks  were used as guarantee for banks</t>
  </si>
  <si>
    <t>Intangible assets as at December 31, 2016 and 2015</t>
  </si>
  <si>
    <t>As at January 1, 2015</t>
  </si>
  <si>
    <t>As at December 31, 2015</t>
  </si>
  <si>
    <t>As at  December 31, 2016</t>
  </si>
  <si>
    <t xml:space="preserve">       Remaining term for amortization as at December 31, 2015</t>
  </si>
  <si>
    <t xml:space="preserve">       Remaining term for amortization as at  December 31, 2016</t>
  </si>
  <si>
    <t xml:space="preserve">          As at December 31, 2016 and 2015, the components of deferred tax assets and liabilities are as follows :</t>
  </si>
  <si>
    <t xml:space="preserve">          Trade and other payables  as at December 31, 2016 and 2015  </t>
  </si>
  <si>
    <t xml:space="preserve">Advance received under construction contract as at December 31, 2016 and 2015  </t>
  </si>
  <si>
    <t>1st credit line</t>
  </si>
  <si>
    <t>2nd credit line</t>
  </si>
  <si>
    <t>3rd credit line</t>
  </si>
  <si>
    <t>4th credit line</t>
  </si>
  <si>
    <t>5th credit line</t>
  </si>
  <si>
    <t>Movement in the present value of the employee benefit obligations    as at December 31, 2016 and  2015</t>
  </si>
  <si>
    <t>For the year ended December 31, 2016 and 2015</t>
  </si>
  <si>
    <t>of age over 40 years</t>
  </si>
  <si>
    <t xml:space="preserve">   Other income for the year ended December 31, 2016 and 2015</t>
  </si>
  <si>
    <t xml:space="preserve">Details of contractual in progress as at December 31, 2016 and 2015  </t>
  </si>
  <si>
    <t>Significant expenses analyzed by nature  for the years ended  December 31, 2016 and 2015</t>
  </si>
  <si>
    <t xml:space="preserve">                for the year ended  December 31, 2016 and 2015 are as follows : </t>
  </si>
  <si>
    <t xml:space="preserve">        1.  PCM Construction Materials Co., Ltd.</t>
  </si>
  <si>
    <t xml:space="preserve">        2.  Built Land Public Company Limited </t>
  </si>
  <si>
    <t xml:space="preserve">        3. Built Heart Co., Ltd. </t>
  </si>
  <si>
    <t>Description</t>
  </si>
  <si>
    <t>Pricing policy</t>
  </si>
  <si>
    <t xml:space="preserve">Built Land Public Company Limited </t>
  </si>
  <si>
    <t>Company's director</t>
  </si>
  <si>
    <t>Instimate of the Company's director</t>
  </si>
  <si>
    <t xml:space="preserve">Director of subsidiary </t>
  </si>
  <si>
    <t>Lease of office building</t>
  </si>
  <si>
    <t>On the market price basis</t>
  </si>
  <si>
    <t>Unearned revenue under agreement</t>
  </si>
  <si>
    <t>Applicable to other party</t>
  </si>
  <si>
    <t>Revenues from sales of real estate</t>
  </si>
  <si>
    <t>Sales of asset - Vehicles</t>
  </si>
  <si>
    <t xml:space="preserve">Interest rate of 3.20 - 5.00% per annum </t>
  </si>
  <si>
    <t>Based on the condition of assets</t>
  </si>
  <si>
    <t xml:space="preserve">At the price in agreement on the market </t>
  </si>
  <si>
    <t>Movement transactions during the year ended  December 31, 2016 is as follows:</t>
  </si>
  <si>
    <t xml:space="preserve"> December 31, 2016</t>
  </si>
  <si>
    <t>The significant revenues and expenses with related parties for the year ended  December 31, 2016 and 2015 are as follow :</t>
  </si>
  <si>
    <t>38. CAPITAL MANAGEMENT</t>
  </si>
  <si>
    <t>39. RECLASSIFICATION</t>
  </si>
  <si>
    <t xml:space="preserve">            The  statement of comprehensive income for the year end December 31, 2015 was reclassified for corresponding with the</t>
  </si>
  <si>
    <t xml:space="preserve">     presentation of  the financial statements  for the year ended  December 31,  2016 are as follows :</t>
  </si>
  <si>
    <t>For the year ended  December 31, 2015</t>
  </si>
  <si>
    <t>Actuarial (gains) losses are recognized in other comprehensive income.</t>
  </si>
  <si>
    <t xml:space="preserve">Included in retained earnings </t>
  </si>
  <si>
    <t>Actuarial (gains) and losses recognized in other comprehensive income arising from:</t>
  </si>
  <si>
    <t>Financial assumptions</t>
  </si>
  <si>
    <t>Demographic assumptions</t>
  </si>
  <si>
    <t>Experience adjustment</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</si>
  <si>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</si>
  <si>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</si>
  <si>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</si>
  <si>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</si>
  <si>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</si>
  <si>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</si>
  <si>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</si>
  <si>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The Company's diretors </t>
  </si>
  <si>
    <t>Accrued employee benefit obligations</t>
  </si>
  <si>
    <t xml:space="preserve">            The head office is located at 503, 1st floor, Bond Street Road, Bangpood, Prak-kret, Nonthaburi.</t>
  </si>
  <si>
    <t xml:space="preserve">     offices are as follows: </t>
  </si>
  <si>
    <t>Obligations on employees transfer</t>
  </si>
  <si>
    <t xml:space="preserve">Loss (Gain) on actuarial provisions </t>
  </si>
  <si>
    <r>
      <t xml:space="preserve">            </t>
    </r>
    <r>
      <rPr>
        <u/>
        <sz val="15"/>
        <color theme="1"/>
        <rFont val="Angsana New"/>
        <family val="1"/>
      </rPr>
      <t>Allowance for doubtful accounts</t>
    </r>
  </si>
  <si>
    <r>
      <t xml:space="preserve">            </t>
    </r>
    <r>
      <rPr>
        <u/>
        <sz val="15"/>
        <color theme="1"/>
        <rFont val="Angsana New"/>
        <family val="1"/>
      </rPr>
      <t>Property/Plant/Equipment/Depreciation</t>
    </r>
  </si>
  <si>
    <r>
      <t xml:space="preserve">            </t>
    </r>
    <r>
      <rPr>
        <u/>
        <sz val="15"/>
        <color theme="1"/>
        <rFont val="Angsana New"/>
        <family val="1"/>
      </rPr>
      <t>Intangible assets</t>
    </r>
  </si>
  <si>
    <r>
      <t xml:space="preserve">            </t>
    </r>
    <r>
      <rPr>
        <u/>
        <sz val="15"/>
        <color theme="1"/>
        <rFont val="Angsana New"/>
        <family val="1"/>
      </rPr>
      <t>Deferred tax assets</t>
    </r>
  </si>
  <si>
    <r>
      <t xml:space="preserve">            </t>
    </r>
    <r>
      <rPr>
        <u/>
        <sz val="15"/>
        <color theme="1"/>
        <rFont val="Angsana New"/>
        <family val="1"/>
      </rPr>
      <t>Post-employment benefits under defined benefit plans and other long-term employee benefits</t>
    </r>
  </si>
  <si>
    <t>TAS   1 (Revised 2016)</t>
  </si>
  <si>
    <t>TAS   2 (Revised 2016)</t>
  </si>
  <si>
    <t>TAS   7 (Revised 2016)</t>
  </si>
  <si>
    <t>TAS   8 (Revised 2016)</t>
  </si>
  <si>
    <t>TAS 10 (Revised 2016)</t>
  </si>
  <si>
    <t>TAS 11 (Revised 2016)</t>
  </si>
  <si>
    <t>TAS 12 (Revised 2016)</t>
  </si>
  <si>
    <t>TAS 16 (Revised 2016)</t>
  </si>
  <si>
    <t>TAS 17 (Revised 2016)</t>
  </si>
  <si>
    <t>TAS 18 (Revised 2016)</t>
  </si>
  <si>
    <t>TAS 19 (Revised 2016)</t>
  </si>
  <si>
    <t>TAS 20 (Revised 2016)</t>
  </si>
  <si>
    <t>TAS 21 (Revised 2016)</t>
  </si>
  <si>
    <t>TAS 23 (Revised 2016)</t>
  </si>
  <si>
    <t xml:space="preserve">TAS 24 (Revised 2016) </t>
  </si>
  <si>
    <t>TAS 26 (Revised 2016)</t>
  </si>
  <si>
    <t>TAS 27 (Revised 2016)</t>
  </si>
  <si>
    <t>TAS 28 (Revised 2016)</t>
  </si>
  <si>
    <t>TAS 29 (Revised 2016)</t>
  </si>
  <si>
    <t>TAS 33 (Revised 2016)</t>
  </si>
  <si>
    <t>TAS 34 (Revised 2016)</t>
  </si>
  <si>
    <t>TAS 36 (Revised 2016)</t>
  </si>
  <si>
    <t>TAS 37 (Revised 2016)</t>
  </si>
  <si>
    <t>TAS 38 (Revised 2016)</t>
  </si>
  <si>
    <t>TAS 40 (Revised 2016)</t>
  </si>
  <si>
    <t>TAS 41 (Revised 2016)</t>
  </si>
  <si>
    <t>TAS 104 (Revised 2016)</t>
  </si>
  <si>
    <t>TAS 105 (Revised 2016)</t>
  </si>
  <si>
    <t>TAS 107 (Revised 2016)</t>
  </si>
  <si>
    <t>TFRS   2 (Revised 2016)</t>
  </si>
  <si>
    <t>TFRS   3 (Revised 2016)</t>
  </si>
  <si>
    <t>TFRS   4 (Revised 2016)</t>
  </si>
  <si>
    <t>TFRS   5 (Revised 2016)</t>
  </si>
  <si>
    <t>TFRS   6 (Revised 2016)</t>
  </si>
  <si>
    <t xml:space="preserve">TFRS   8 (Revised 2016) </t>
  </si>
  <si>
    <t>TFRS 10 (Revised 2016)</t>
  </si>
  <si>
    <t>TFRS 11 (Revised 2016)</t>
  </si>
  <si>
    <t>TFRS 12 (Revised 2016)</t>
  </si>
  <si>
    <t>TFRS 13 (Revised 2016)</t>
  </si>
  <si>
    <t>TSIC 10 (Revised 2016)</t>
  </si>
  <si>
    <t>TSIC 15 (Revised 2016)</t>
  </si>
  <si>
    <t>TSIC 25 (Revised 2016)</t>
  </si>
  <si>
    <t>TSIC 29 (Revised 2016)</t>
  </si>
  <si>
    <t>TSIC 31 (Revised 2016)</t>
  </si>
  <si>
    <t>TSIC 32 (Revised 2016)</t>
  </si>
  <si>
    <t>TSIC 27 (Revised 2016)</t>
  </si>
  <si>
    <t>TFRIC   1 (Revised 2016)</t>
  </si>
  <si>
    <t>TFRIC   4 (Revised 2016)</t>
  </si>
  <si>
    <t>TFRIC   7 (Revised 2016)</t>
  </si>
  <si>
    <t>TFRIC 10 (Revised 2016)</t>
  </si>
  <si>
    <t>TFRIC 12 (Revised 2016)</t>
  </si>
  <si>
    <t>TFRIC 13 (Revised 2016)</t>
  </si>
  <si>
    <t>TFRIC 14 (Revised 2016)</t>
  </si>
  <si>
    <t>TFRIC 15 (Revised 2016)</t>
  </si>
  <si>
    <t>TFRIC 17 (Revised 2016)</t>
  </si>
  <si>
    <t>TFRIC 18 (Revised 2016)</t>
  </si>
  <si>
    <t>TFRIC 20 (Revised 2016)</t>
  </si>
  <si>
    <t>TFRIC 21 (Revised 2016)</t>
  </si>
  <si>
    <t xml:space="preserve">            Subsidiaries are entities controlled by the Company.  The Group controls an entity when it is exposed to, or has</t>
  </si>
  <si>
    <t xml:space="preserve">     rights to, variable returns from its involvement with the entity and has the ability to affect those returns through its </t>
  </si>
  <si>
    <t xml:space="preserve">     power over the entity. The financial statements of subsidiaries are included in the consolidated financial statements </t>
  </si>
  <si>
    <t xml:space="preserve">     from the date on which control commences until the date on which control ceases. </t>
  </si>
  <si>
    <t xml:space="preserve">            When the Company  loses control over  a subsidiary,  it derecognizes the assets and liabilities  of the subsidiary, </t>
  </si>
  <si>
    <t xml:space="preserve">     any related non-controlling interests  and other components of equity.  Any resulting gain or loss is recognized in </t>
  </si>
  <si>
    <t xml:space="preserve">     profit or loss.  Any interest retained in the former subsidiary is measured at fair value when control is lost. </t>
  </si>
  <si>
    <t xml:space="preserve">                      Accrual basis.</t>
  </si>
  <si>
    <t xml:space="preserve">     4.8  Land for development</t>
  </si>
  <si>
    <t xml:space="preserve">     is ceased.</t>
  </si>
  <si>
    <t xml:space="preserve">     4.9  Property, plant and equipment</t>
  </si>
  <si>
    <t xml:space="preserve">     4.10 Impairment of assets</t>
  </si>
  <si>
    <t xml:space="preserve">     4.11  Intangible assets </t>
  </si>
  <si>
    <t xml:space="preserve">     4.12  Income tax expenses </t>
  </si>
  <si>
    <t xml:space="preserve">     4.13  Financial lease  assets</t>
  </si>
  <si>
    <t xml:space="preserve">     4.14  Provident fund and Employee benefit expenses</t>
  </si>
  <si>
    <t xml:space="preserve">              4.14.2  Provident fund</t>
  </si>
  <si>
    <t xml:space="preserve">              4.14.3  Employee benefit obligations</t>
  </si>
  <si>
    <t xml:space="preserve">     4.15  Basic earnings per share</t>
  </si>
  <si>
    <t xml:space="preserve">     4.16 Accounting estimates</t>
  </si>
  <si>
    <t xml:space="preserve">     4.17  Provisions</t>
  </si>
  <si>
    <t xml:space="preserve">      Income tax recognized in other comprehensive income for the year ended December 31, 2016 and 2015 are summarized as follows:</t>
  </si>
  <si>
    <t xml:space="preserve">As  at December 31, 2016 and 2015,  PCM  Construction  Materials  Co.,  Ltd. has 3 and 4 issues of government bonds respectively, </t>
  </si>
  <si>
    <t xml:space="preserve">the redemption is matured between on September 3, 2016 to March 13, 2023. </t>
  </si>
  <si>
    <t xml:space="preserve">            The Company engaged in business of hire construction work.</t>
  </si>
  <si>
    <t>TAS   1 (Revised 2015)</t>
  </si>
  <si>
    <t>TAS   2 (Revised 2015)</t>
  </si>
  <si>
    <t>TAS   7 (Revised 2015)</t>
  </si>
  <si>
    <t>TAS   8 (Revised 2015)</t>
  </si>
  <si>
    <t>TAS 10 (Revised 2015)</t>
  </si>
  <si>
    <t>TAS 11 (Revised 2015)</t>
  </si>
  <si>
    <t>TAS 12 (Revised 2015)</t>
  </si>
  <si>
    <t>TAS 16 (Revised 2015)</t>
  </si>
  <si>
    <t>TAS 17 (Revised 2015)</t>
  </si>
  <si>
    <t>TAS 18 (Revised 2015)</t>
  </si>
  <si>
    <t>TAS 19 (Revised 2015)</t>
  </si>
  <si>
    <t>TAS 20 (Revised 2015)</t>
  </si>
  <si>
    <t>TAS 21 (Revised 2015)</t>
  </si>
  <si>
    <t>TAS 23 (Revised 2015)</t>
  </si>
  <si>
    <t xml:space="preserve">TAS 24 (Revised 2015) </t>
  </si>
  <si>
    <t>TAS 26 (Revised 2015)</t>
  </si>
  <si>
    <t>TAS 27 (Revised 2015)</t>
  </si>
  <si>
    <t>TAS 28 (Revised 2015)</t>
  </si>
  <si>
    <t>TAS 29 (Revised 2015)</t>
  </si>
  <si>
    <t>TAS 33 (Revised 2015)</t>
  </si>
  <si>
    <t>TAS 34 (Revised 2015)</t>
  </si>
  <si>
    <t>TAS 36 (Revised 2015)</t>
  </si>
  <si>
    <t>TAS 37 (Revised 2015)</t>
  </si>
  <si>
    <t>TAS 38 (Revised 2015)</t>
  </si>
  <si>
    <t>TAS 40 (Revised 2015)</t>
  </si>
  <si>
    <t>TAS 41</t>
  </si>
  <si>
    <t>TFRS   2 (Revised 2015)</t>
  </si>
  <si>
    <t>TFRS   3 (Revised 2015)</t>
  </si>
  <si>
    <t>TFRS   4 (Revised 2015)</t>
  </si>
  <si>
    <t>TFRS   5 (Revised 2015)</t>
  </si>
  <si>
    <t>TFRS   6 (Revised 2015)</t>
  </si>
  <si>
    <t xml:space="preserve">TFRS   8 (Revised 2015) </t>
  </si>
  <si>
    <t>TFRS 10 (Revised 2015)</t>
  </si>
  <si>
    <t>TFRS 11 (Revised 2015)</t>
  </si>
  <si>
    <t>TFRS 12 (Revised 2015)</t>
  </si>
  <si>
    <t>TFRS 13 (Revised 2015)</t>
  </si>
  <si>
    <t>TSIC 10 (Revised 2015)</t>
  </si>
  <si>
    <t>TSIC 15 (Revised 2015)</t>
  </si>
  <si>
    <t>TSIC 25 (Revised 2015)</t>
  </si>
  <si>
    <t>TSIC 27 (Revised 2015)</t>
  </si>
  <si>
    <t>TSIC 29 (Revised 2015)</t>
  </si>
  <si>
    <t>TSIC 31 (Revised 2015)</t>
  </si>
  <si>
    <t>TSIC 32 (Revised 2015)</t>
  </si>
  <si>
    <t>TFRIC   1 (Revised 2015)</t>
  </si>
  <si>
    <t>TFRIC   4 (Revised 2015)</t>
  </si>
  <si>
    <t>TFRIC  5 (Revised 2015)</t>
  </si>
  <si>
    <t>TFRIC   7 (Revised 2015)</t>
  </si>
  <si>
    <t>TFRIC 10 (Revised 2015)</t>
  </si>
  <si>
    <t>TFRIC 12 (Revised 2015)</t>
  </si>
  <si>
    <t>TFRIC 13 (Revised 2015)</t>
  </si>
  <si>
    <t>TFRIC 14 (Revised 2015)</t>
  </si>
  <si>
    <t>TFRIC 15 (Revised 2015)</t>
  </si>
  <si>
    <t>TFRIC 17 (Revised 2015)</t>
  </si>
  <si>
    <t>TFRIC 18 (Revised 2015)</t>
  </si>
  <si>
    <t>TFRIC 20 (Revised 2015)</t>
  </si>
  <si>
    <t>TFRIC 21</t>
  </si>
  <si>
    <t>Accounting for Troubled Debt Restructuring </t>
  </si>
  <si>
    <t>Accounting for Investments in Debt and Equity Securities</t>
  </si>
  <si>
    <t>Financial Instruments Disclosure and Presentation</t>
  </si>
  <si>
    <t>Total trade and other receivables</t>
  </si>
  <si>
    <t>Property foreclosed – acquisition price</t>
  </si>
  <si>
    <t>Provision for impairment</t>
  </si>
  <si>
    <t>Net</t>
  </si>
  <si>
    <t>Credit lines (Million Baht)</t>
  </si>
  <si>
    <t>Current income tax for the year</t>
  </si>
  <si>
    <t xml:space="preserve">Deferred tax related to </t>
  </si>
  <si>
    <t xml:space="preserve">        actuarial (gains) losses</t>
  </si>
  <si>
    <t>Intimate of the Company's director</t>
  </si>
  <si>
    <t xml:space="preserve">Rental income </t>
  </si>
  <si>
    <t>- 5 -</t>
  </si>
  <si>
    <t>- 6 -</t>
  </si>
  <si>
    <t xml:space="preserve"> - 9 -</t>
  </si>
  <si>
    <t xml:space="preserve"> - 10 -</t>
  </si>
  <si>
    <t>- 18 -</t>
  </si>
  <si>
    <t>- 19 -</t>
  </si>
  <si>
    <t>- 21 -</t>
  </si>
  <si>
    <t>- 26 -</t>
  </si>
  <si>
    <t>Financial instruments.</t>
  </si>
  <si>
    <t>Temporary investment.</t>
  </si>
  <si>
    <t xml:space="preserve">Advertising billboard </t>
  </si>
  <si>
    <t xml:space="preserve">     respectively.</t>
  </si>
  <si>
    <t>Consolidated and Separate financial statements</t>
  </si>
  <si>
    <t xml:space="preserve">As at  December 31, 2016 and 2015,  Built Land Public Company Limited,  a subsidiary  has credit lines with 1 and 2 commercial </t>
  </si>
  <si>
    <t xml:space="preserve">     bank respectively as detailed as following:</t>
  </si>
  <si>
    <t>On November 7, 2016, the Company has redeemed total debentures earlier maturity.</t>
  </si>
  <si>
    <t xml:space="preserve">   At the beginning of year</t>
  </si>
  <si>
    <t xml:space="preserve">   At the end of year</t>
  </si>
  <si>
    <t xml:space="preserve">          Dividend</t>
  </si>
  <si>
    <t xml:space="preserve">     Allowance for retention receivable </t>
  </si>
  <si>
    <t xml:space="preserve">Present value of financial lease liabilities </t>
  </si>
  <si>
    <t>(Less) : Recognization as revenue on the</t>
  </si>
  <si>
    <t xml:space="preserve">             percentage of completion basis</t>
  </si>
  <si>
    <t>Amounts received in advance from employers</t>
  </si>
  <si>
    <t>Recognised during the year</t>
  </si>
  <si>
    <t>These financial statements were approved and authorized for issue by the Company's Board of directors on February 23, 2017.</t>
  </si>
  <si>
    <t>Cheque on hand</t>
  </si>
  <si>
    <t xml:space="preserve">               (                                                                                                     )  </t>
  </si>
  <si>
    <t>TFRIC   5 (Revised 2016)</t>
  </si>
  <si>
    <t xml:space="preserve">     requirements of TFRS, including the level in the fair value hierarchy in which such valuation should be classified.</t>
  </si>
  <si>
    <t xml:space="preserve">     value hierarchy as the lowest level input that is significant to the entire measurement. </t>
  </si>
  <si>
    <t>- 20 -</t>
  </si>
  <si>
    <t>5. TRANSACTIONS WITH RELATED COMPANIES</t>
  </si>
  <si>
    <t>5. TRANSACTIONS WITH RELATED COMPANIES (CONT'D)</t>
  </si>
  <si>
    <t xml:space="preserve">              As at December 31, 2016 and 2015, the Company and subsidiaries has fixed deposit at the interest rate of 0.90 – 2.25 % </t>
  </si>
  <si>
    <t>6.  CASH AND CASH EQUIVALENTS</t>
  </si>
  <si>
    <t xml:space="preserve">7.  TEMPORARY INVESTMENT </t>
  </si>
  <si>
    <t>7.  TEMPORARY INVESTMENT (CONT'D)</t>
  </si>
  <si>
    <t xml:space="preserve">8.  TRADE AND OTHER RECEIVABLES </t>
  </si>
  <si>
    <t>8.  TRADE AND OTHER RECEIVABLES (CONT'D)</t>
  </si>
  <si>
    <t xml:space="preserve">9.  UNBILLED INCOME </t>
  </si>
  <si>
    <t xml:space="preserve">         on the percentage of completion basis</t>
  </si>
  <si>
    <t>-  Condominium building</t>
  </si>
  <si>
    <t>10.  LAND AND COST OF PROJECT UNDER CONSTRUCTION</t>
  </si>
  <si>
    <t>11. INVENTORIES</t>
  </si>
  <si>
    <t xml:space="preserve">  of project for the amount of Baht 13.48 million and Baht 6.32 million respectively.</t>
  </si>
  <si>
    <t xml:space="preserve">12. INVESTMENT IN SUBSIDIARIES </t>
  </si>
  <si>
    <t>13. OTHER LONG-TERM INVESTMENTS</t>
  </si>
  <si>
    <t>-</t>
  </si>
  <si>
    <t xml:space="preserve"> - 24 -</t>
  </si>
  <si>
    <t xml:space="preserve">16. PLEDGED DEPOSITS WITH FINANCIAL INSTITUTION </t>
  </si>
  <si>
    <t>17. INTANGIBLE ASSETS</t>
  </si>
  <si>
    <t>18. DEFERRED TAX ASSETS</t>
  </si>
  <si>
    <t>19. PROPERTY FORECLOSED</t>
  </si>
  <si>
    <t>Prorerty foreclosed as at December 31, 2016 and 2015</t>
  </si>
  <si>
    <t>20. BANK OVERDRAFTS AND SHORT-TERM LOANS FROM FINANCIAL INSTITUTIONS</t>
  </si>
  <si>
    <t>21. TRADE AND OTHER PAYABLES</t>
  </si>
  <si>
    <t>22. FINANCIAL LEASE LIABILITIES</t>
  </si>
  <si>
    <t>22. FINANCIAL LEASE LIABILITIES (CONT'D)</t>
  </si>
  <si>
    <t>- 27 -</t>
  </si>
  <si>
    <t>23. ADVANCE RECEIVED UNDER CONSTRUCTION CONTRACT</t>
  </si>
  <si>
    <t>24. LONG-TERM LOANS FROM FINANCIAL INSTITUTIONS</t>
  </si>
  <si>
    <t>25. LONG-TERM DEBENTURE</t>
  </si>
  <si>
    <t>26. EMPLOYEE BENEFIT OBLIGATIONS</t>
  </si>
  <si>
    <t>26. EMPLOYEE BENEFIT OBLIGATIONS (CONT'D)</t>
  </si>
  <si>
    <t>27. LEGAL RESERVE</t>
  </si>
  <si>
    <t>28. DIVIDEND PAID</t>
  </si>
  <si>
    <t xml:space="preserve">29. OTHER INCOME </t>
  </si>
  <si>
    <t xml:space="preserve">30. EXPENSES ANALYZED BY NATURE </t>
  </si>
  <si>
    <t>31. CONTRACTUAL IN PROGRESS</t>
  </si>
  <si>
    <t>32. PROVIDENT FUND</t>
  </si>
  <si>
    <t>33. DIRECTORS' REMUNERATION</t>
  </si>
  <si>
    <t>34. FINANCIAL INFORMATION BY SEGMENT</t>
  </si>
  <si>
    <t xml:space="preserve">      34.1  The Company and PCM Construction Materials Co., Ltd., subsidiary, have operated on the core objective business in construction contractual and selling precast floor and Built Land Plc., operates in properties development for sales and Built Heart Co., Ltd. a subsidiary of Built Land Plc. operates in </t>
  </si>
  <si>
    <t xml:space="preserve">      34.2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</si>
  <si>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34.3  Information related to major customers </t>
  </si>
  <si>
    <t>35. INCOME TAX</t>
  </si>
  <si>
    <t xml:space="preserve">      35.1  Income tax expenses for the year ended December 31, 2016 and 2015  are summarized as follows:</t>
  </si>
  <si>
    <t>35. INCOME TAX (CONT'D)</t>
  </si>
  <si>
    <t xml:space="preserve">      35.2  Reconciliation between income tax expenses and the result of accounting profit multiplied by the applicable tax rates </t>
  </si>
  <si>
    <t>36. COMMITMENT AND CONTINGENT LIABILITIES</t>
  </si>
  <si>
    <t>37. FINANCIAL INSTRUMENTS</t>
  </si>
  <si>
    <t xml:space="preserve">     37.1  Accounting policy</t>
  </si>
  <si>
    <t xml:space="preserve">     37.2  Credit risk</t>
  </si>
  <si>
    <t xml:space="preserve">     37.3  Defaulted on agreement risk</t>
  </si>
  <si>
    <t xml:space="preserve">     37.4  Interest rate risk</t>
  </si>
  <si>
    <t xml:space="preserve">     37.5  Foreign currency risk</t>
  </si>
  <si>
    <t xml:space="preserve">     37.6  Fair value of financial instruments</t>
  </si>
  <si>
    <t>41. FINANCIAL STATEMENTS APPROVAL</t>
  </si>
  <si>
    <t>40. EVENTS AFTER THE REPORTING PERIOD</t>
  </si>
  <si>
    <t xml:space="preserve"> - 22 -</t>
  </si>
  <si>
    <t>- 23 -</t>
  </si>
  <si>
    <t xml:space="preserve"> - 25 -</t>
  </si>
  <si>
    <t xml:space="preserve">     Accrued interest income </t>
  </si>
  <si>
    <t xml:space="preserve">     statements beginning on or after January 1,  2016  as detailed below:</t>
  </si>
  <si>
    <t xml:space="preserve">     2.3  Accounting standards adoption during the year</t>
  </si>
  <si>
    <t xml:space="preserve">     2.2  Significant accounting judgements and estimates </t>
  </si>
  <si>
    <t>Government Assistance - No Specific Relation to Operating Activities</t>
  </si>
  <si>
    <t xml:space="preserve">     2.4  Financial Reporting Standards  issued and revised which will be effective in the future</t>
  </si>
  <si>
    <t xml:space="preserve">     2017 onwards, as follows:</t>
  </si>
  <si>
    <t xml:space="preserve">            Further information about the assumptions made in measuring fair values is included in the following notes : </t>
  </si>
  <si>
    <t xml:space="preserve">  long-term loans with bank as stated in note 24. </t>
  </si>
  <si>
    <t xml:space="preserve">      issuance  of letter of guarantee  as mentioned in note 20 and 36.1.</t>
  </si>
  <si>
    <t>Director of subsidiary</t>
  </si>
  <si>
    <t xml:space="preserve">     Suspended input tax</t>
  </si>
  <si>
    <t xml:space="preserve">     Advertising billboard</t>
  </si>
  <si>
    <t xml:space="preserve">1 month - 10 years </t>
  </si>
  <si>
    <t xml:space="preserve">1 month - 7 years </t>
  </si>
  <si>
    <t>0 - 25</t>
  </si>
  <si>
    <t>0 - 45</t>
  </si>
  <si>
    <t>15. PROPERTY, PLANT AND EQUIPMENT</t>
  </si>
  <si>
    <t>15. PROPERTY, PLANT AND EQUIPMENT (CONT'D)</t>
  </si>
  <si>
    <t xml:space="preserve">        of the year</t>
  </si>
  <si>
    <t xml:space="preserve">                condominium management which the financial information by segment for the year ended  December 31, 2016 and 2015 are as follows:</t>
  </si>
  <si>
    <t xml:space="preserve">     Profit (loss) for the year</t>
  </si>
  <si>
    <t xml:space="preserve">     Other comprehensive income for the year</t>
  </si>
  <si>
    <t xml:space="preserve">     Total comprehensive income (expense) for the year</t>
  </si>
  <si>
    <t>4.  SUMMARY OF SIGNIFICANT ACCOUNTING POLICIES (CONT'D)</t>
  </si>
  <si>
    <t xml:space="preserve">              4.12.2  Deferred tax</t>
  </si>
  <si>
    <r>
      <t xml:space="preserve">              4.12.1  </t>
    </r>
    <r>
      <rPr>
        <sz val="15"/>
        <rFont val="AngsanaUPC"/>
        <family val="1"/>
      </rPr>
      <t>Current tax</t>
    </r>
  </si>
  <si>
    <t xml:space="preserve">            Loss on control</t>
  </si>
  <si>
    <t>- 40 -</t>
  </si>
  <si>
    <t xml:space="preserve">  interest rate of 3.20% - 5.00% per annum without collaterals.</t>
  </si>
  <si>
    <t xml:space="preserve">As at December 31, 2016 and 2015, Built Land Public Company Limited, a subsidiary, had the remaining project on hand </t>
  </si>
  <si>
    <t>are 8 and 7 projects respectively.</t>
  </si>
  <si>
    <t xml:space="preserve">            During the year,  the the Group of Company  has adopted  the revised  and new  financial reporting  standards and</t>
  </si>
  <si>
    <t xml:space="preserve">     does not have  any  significant impact  on the  financial statements of  the Group of Company.</t>
  </si>
  <si>
    <t xml:space="preserve">     for both financial and non-financial assets and liabilities. </t>
  </si>
  <si>
    <t xml:space="preserve">           Significant valuation issues are reported to the Group of Company Audit Committee. </t>
  </si>
  <si>
    <r>
      <rPr>
        <sz val="15"/>
        <rFont val="Berlin Sans FB Demi"/>
        <family val="2"/>
      </rPr>
      <t>•</t>
    </r>
    <r>
      <rPr>
        <sz val="15"/>
        <rFont val="Angsana New"/>
        <family val="1"/>
      </rPr>
      <t xml:space="preserve">   Note 4.7 And 7</t>
    </r>
  </si>
  <si>
    <r>
      <rPr>
        <sz val="15"/>
        <rFont val="Berlin Sans FB Demi"/>
        <family val="2"/>
      </rPr>
      <t>•</t>
    </r>
    <r>
      <rPr>
        <sz val="15"/>
        <rFont val="Angsana New"/>
        <family val="1"/>
      </rPr>
      <t xml:space="preserve">   Note 37</t>
    </r>
  </si>
  <si>
    <t xml:space="preserve">    position date.</t>
  </si>
  <si>
    <t>The pricing policy between the Group of Company and related parties are as follows:</t>
  </si>
  <si>
    <t xml:space="preserve">     disclosed in note 24. </t>
  </si>
  <si>
    <t xml:space="preserve">               As at December 31, 2016 and 2015, the Group of Company have debt to equity ratio as summarized below:</t>
  </si>
  <si>
    <t xml:space="preserve">                For the year ended  December 31, 2016 and 2015, the Company has income from construction works received from 3 major  customers total amount of Baht 1,960 million and  Baht 2,529 million respectively. </t>
  </si>
  <si>
    <t xml:space="preserve">      to related companies</t>
  </si>
  <si>
    <t>Interest income - Long term loans</t>
  </si>
  <si>
    <t xml:space="preserve">     price basis</t>
  </si>
  <si>
    <t>The significant transaction between the Group of Company and related parties as at  December 31, 2016 and 2015</t>
  </si>
  <si>
    <t xml:space="preserve">          Reversed provision for impairment of assets</t>
  </si>
  <si>
    <t xml:space="preserve">     meeting for approval the dividend payment for the year 2016 af Baht 1 per share, amounting to Baht 308.68 million. Nevertheless, </t>
  </si>
  <si>
    <t xml:space="preserve">     such approval depends on the shareholers' meeting on April 27, 2017.</t>
  </si>
  <si>
    <t xml:space="preserve">On  February  23,  2017, at  the  Board  of directors' meeting passed the resolution to purpose to the shareholders' general </t>
  </si>
  <si>
    <r>
      <t xml:space="preserve">      by deposit at bank as stated in</t>
    </r>
    <r>
      <rPr>
        <sz val="15"/>
        <rFont val="Angsana New"/>
        <family val="1"/>
      </rPr>
      <t xml:space="preserve"> note 16.</t>
    </r>
  </si>
  <si>
    <r>
      <t xml:space="preserve">      of Baht 60 million,  guaranteed by deposit at bank of the Company as stated in </t>
    </r>
    <r>
      <rPr>
        <sz val="15"/>
        <rFont val="Angsana New"/>
        <family val="1"/>
      </rPr>
      <t>note 16.</t>
    </r>
  </si>
  <si>
    <t xml:space="preserve">As at December 31, 2016 and 2015, PCM Construction Materials Co., Ltd., a subsidiary has overdraft line with  3 banks for the amount </t>
  </si>
  <si>
    <t xml:space="preserve">As at December 31, 2016  and 2015,  the Company  has overdraft lines  with 6 banks for total  amount of Baht 125 million,  guaranteed </t>
  </si>
  <si>
    <t xml:space="preserve">All long-term loans lines and letter of guarantee are guaranteed by land with its construction project as stated in note 10 and also guaranteed </t>
  </si>
  <si>
    <t xml:space="preserve">      by  Pre-Built  Public  Company  Limited  with  the  various  repayment  condition  in  each line within 1.5-5 years from the first withdrawal date. </t>
  </si>
  <si>
    <t xml:space="preserve">      The principal repayment is granted from redemption in the proportion of 80% of agreement to buy and to sell, based on the agreement of each </t>
  </si>
  <si>
    <t xml:space="preserve">      town house and Baht 70,600 per square wah for twin houses.</t>
  </si>
  <si>
    <t xml:space="preserve">      credit line. The transferring price is not less than Baht 40,400 - 57,000 per square meter for condominium units, Baht 85,200 per square wah for </t>
  </si>
  <si>
    <t xml:space="preserve">As at December 31, 2015, the Company issued and offered the debentures for 400,000 units at par value of Baht 1,000 each, totally Baht </t>
  </si>
  <si>
    <t xml:space="preserve">      three  months.   The  redemption  of debentures is matured on November 7, 2017</t>
  </si>
  <si>
    <t xml:space="preserve">      400  million with the  3  years from the issuance date and bear interest  rate at the fixed rate of 4.99% per annum, the interest is payable  every  </t>
  </si>
  <si>
    <t>The statement of financial position obligation was determined as follows:</t>
  </si>
  <si>
    <t>The defined benefit plans expose the Group/Company to actuarial risks, such as longevity risk, currency risk, interest rate risk and market</t>
  </si>
  <si>
    <t xml:space="preserve">      (investment) risk.</t>
  </si>
  <si>
    <t xml:space="preserve">      by excluding salaries and benefits  which  paid  to the directors in  being executive officer.</t>
  </si>
  <si>
    <t xml:space="preserve">   Directors' remuneration  are benefits paid  to the Group of Company directors  under  the  Section  90  of  Public Company Limited Act  </t>
  </si>
  <si>
    <t xml:space="preserve">     the next four executive  levels immediately below and  persons in  positions comparable  to executive levels. </t>
  </si>
  <si>
    <t xml:space="preserve">   The  Group  of  Company  paid  salaries,  remunerations  and  other  benefits  to  their  directors  and  management, in  accordance  with </t>
  </si>
  <si>
    <t xml:space="preserve">     the  definitions  of  the  Office  of  the  Securities  and  Exchange  Commission  Management  under  definition  includes a chief executive officer</t>
  </si>
  <si>
    <t xml:space="preserve">              Baht 2,197 million respectively to be paid to two banks. </t>
  </si>
  <si>
    <t xml:space="preserve">     period during which the change has occurred. </t>
  </si>
  <si>
    <t xml:space="preserve">     of  assets as follows:</t>
  </si>
  <si>
    <t xml:space="preserve">              calculated income tax in conditions as prescribed by the Revenue Code.</t>
  </si>
  <si>
    <t xml:space="preserve">                         The Group of Company recorded income tax to be paid in each period as expenses in that period and </t>
  </si>
  <si>
    <t xml:space="preserve">     the fair value  of the financial lease assets  at the inception  of the agreement.  The installment are deducted with </t>
  </si>
  <si>
    <t xml:space="preserve">              The Group of Company records assets under financial lease as assets and liabilities in an amount equal to </t>
  </si>
  <si>
    <t xml:space="preserve">                           as expenses in the period in which they are incurred.</t>
  </si>
  <si>
    <t xml:space="preserve">              4.14.1  The Group of Company  recognized salaries, wages, bonus and contribution to social security fund </t>
  </si>
  <si>
    <t xml:space="preserve">The Group of Company had an employee benefit obligation based on the requirement of Thai Labour Protection Act B.E. 2541 (1998) </t>
  </si>
  <si>
    <t xml:space="preserve">      to provide retirement benefits to employees based on pensionable remuneration and length of service and long - term service awards</t>
  </si>
  <si>
    <t xml:space="preserve">The Group of Company have joined to be a member of Thai Munkong Master Pooled Fund Registered  Provident Fund  in  accordance </t>
  </si>
  <si>
    <t xml:space="preserve">     The fund is contributed both by the employees and the Company at the rate of  2%  of employees' salaries under the condition  of length  of</t>
  </si>
  <si>
    <t xml:space="preserve">     work  and benefits  paid to  the member when  their retirement,  death or  resignation from  the membership.</t>
  </si>
  <si>
    <t>The Group of Company recognized contribution  to Provident fund as expenses  for the year ended December 31, 2016 and 2015</t>
  </si>
  <si>
    <t>affected the defined benefit obligation by the amounts shown below.</t>
  </si>
  <si>
    <t xml:space="preserve">            Reasonably possible changes at the reporting date to one of the relevant actuarial assumptions, holding other assumptions constant, would have </t>
  </si>
  <si>
    <t xml:space="preserve">     with  the  Provident Fund Act B.E. 2530.  Krungthai Asset Management  Public Company Limited.  has been appointed  to be fund manager.  </t>
  </si>
  <si>
    <t xml:space="preserve">            Pre-Built Company Limited ("Company") is a limited company, which was established in Thailand on February 15, </t>
  </si>
  <si>
    <t xml:space="preserve">     1995. The  Company  was  registered  as  a public company limited on February 10, 2004. The address of it registered </t>
  </si>
  <si>
    <t xml:space="preserve">     under  the  Accounting  Professions Act B.E. 2547  and  presented in accordance  with the notification  of Department</t>
  </si>
  <si>
    <t xml:space="preserve">            The  financial  statements  have  been  prepared  in  conformity with the financial  reporting standards,  enunciated</t>
  </si>
  <si>
    <t xml:space="preserve">     per  annum  and  1.00 – 2.95 %  per annum, maturity  of  redemption  will  be  made within the period 4 months and 12 months</t>
  </si>
  <si>
    <t xml:space="preserve">     the interest rate of 0.80 - 1.50 % per annum and 0.80 – 2.0 % annum per year respectively.</t>
  </si>
  <si>
    <t xml:space="preserve">              As at December 31, 2016 and 2015, the Group of Company has savings deposit and fixed deposit with 3 month maturity at </t>
  </si>
  <si>
    <t xml:space="preserve">               respectively. The contingent liabilities guaranteed by pledging fixed deposits as stated in note 16.</t>
  </si>
  <si>
    <t xml:space="preserve">       36.1   As at  December 31, 2016 and 2015, the Company has contingent liabilities of letter of guarantee to other companies for </t>
  </si>
  <si>
    <t xml:space="preserve">               and  Bath 6,048.20  million respectively, Used amounting to Baht  1,040.57  million and Bath 1,544.38 million respectively.</t>
  </si>
  <si>
    <t xml:space="preserve">               guarantee  the  compliance with construction agreement and the debt repayment for total amount of Baht 5,928.20 million </t>
  </si>
  <si>
    <t xml:space="preserve">               with construction contract amount of Baht 583.97 million and Baht 528.26 million respectively.</t>
  </si>
  <si>
    <t xml:space="preserve">               for another Baht 386.48 million and Baht 259.32 million  respectively.</t>
  </si>
  <si>
    <t xml:space="preserve">               Baht  1,040.77  million   respectively  and   has   commitment  from  use  in  working   capital  for the project   development </t>
  </si>
  <si>
    <t xml:space="preserve">               the  contractors  from  entering  into  hire  of  project   construction  contract  in  the   amount of Baht  641.95  million  and  </t>
  </si>
  <si>
    <t xml:space="preserve">       36.2   As at December  31,  2016  and  2015,  the Company  has  commitment on cheque to assurance deposit  and  compliance  </t>
  </si>
  <si>
    <t xml:space="preserve">              loans, long-term loans,  and letter of guarantee of Built Land Plc.,  a subsidiary for total amount of Baht 1,127  million  and </t>
  </si>
  <si>
    <t xml:space="preserve">              Materials  Co., Ltd.,  a subsidiary,  in the facilities amount of Baht 110 million.</t>
  </si>
  <si>
    <t xml:space="preserve">               the claim amount of  Baht  61,356,795.83  to  the  Southern  Bangkok  Civil  Court  and  such company denied  and filed </t>
  </si>
  <si>
    <t xml:space="preserve">       36.4  As  a t  December   31,  2016  and  2015,  the  Company  has  commitment  for  using  credit  facility  against   short-term  </t>
  </si>
  <si>
    <t xml:space="preserve">       36.3   As  at  December  31,  2016  and  2015,  Built   Land  Public  Company  Limited, a  subsidiary,  is  liable  on  payment   to </t>
  </si>
  <si>
    <t xml:space="preserve">       36.5  As  at  December  31,  2016  and  2015,  the  Company   has   contingent   liabilities  from   being   guarantor   for   goods </t>
  </si>
  <si>
    <t xml:space="preserve">              acquisition   amount  of   Baht  35.38  million  and  Baht  31.38  million  and  all  credit  facilities  of  PCM  Construction </t>
  </si>
  <si>
    <t xml:space="preserve">       36.6   On  July 4,  2012,  the  Company  has  filed  to sue  the  employer  in the  breach  of hire  of construction  contract  with </t>
  </si>
  <si>
    <t xml:space="preserve">               of hire  of  work  agreement  from  the  Company  cancelled  agreement  with  the  amount  of  Baht  19,254,890.53  to the </t>
  </si>
  <si>
    <t xml:space="preserve">               Nonthaburi  Provincial   Court.  On  April  27,  2015,  the  Company  filed  the  defendant's  answer  relating  to agreement </t>
  </si>
  <si>
    <t xml:space="preserve">              correctly and ordered  the Company  to  return  part  of  work  installment  to the  plaintiff in  the amount  of  2,811,256.47   </t>
  </si>
  <si>
    <t xml:space="preserve">              but  the  Company disagreed  and  filed  the appeal on  April 5, 2016. </t>
  </si>
  <si>
    <t xml:space="preserve">     36.7  On March 20, 2015,  the Company was  sued  as  a defendant  by a company against claming indemnity  from  the  breach </t>
  </si>
  <si>
    <t xml:space="preserve">              cancellation  since  the  hireling's  breach  of  agreement and counterclaimed by the amount of Baht 1,929,440.49 including </t>
  </si>
  <si>
    <t xml:space="preserve">              interest.  Subsequent  on  February 16,  2016,  the  Court  has  judgment  that   the  agreement   cancellation  is  operated </t>
  </si>
  <si>
    <t xml:space="preserve">             During  the third quarter  of  2016, there is flood at a condominium project of subsidiary’ Built Land Public  Company  Limited of which </t>
  </si>
  <si>
    <t xml:space="preserve">      water, caused damages to property and state of mind of the joint-owners. Subsidiary decided to pay for acquisition the damaged cars against </t>
  </si>
  <si>
    <t xml:space="preserve">      healing  and  preserve the  project  image  by the price  of  which  made the bargain with each car owner. Subsidiary recorded the acquisition </t>
  </si>
  <si>
    <t xml:space="preserve">      expenses. </t>
  </si>
  <si>
    <t xml:space="preserve">      cars  as  property foreclosed  in  the  financial  statements  by  net realizable  value  which  is  expected salable price less estimates of repairing</t>
  </si>
  <si>
    <t xml:space="preserve">      reserve is not available for dividend distribution.</t>
  </si>
  <si>
    <t xml:space="preserve">   According  to  the  Public Company Limited Act  (B.E. 2535), the Company is required to set aside a  legal  reserve at least 5%  of </t>
  </si>
  <si>
    <t xml:space="preserve">      the  net profit deducted  by the deficit brought forward  (if any)  until the reserve reached 10%  of the authorized share capital. This legal </t>
  </si>
  <si>
    <t xml:space="preserve">       by making cash dividend payment at Baht 0.50 per share which was paid on May 26, 2016. </t>
  </si>
  <si>
    <t xml:space="preserve">      by making cash dividend payment at Baht 0.60 per share which was paid on May 26, 2015. </t>
  </si>
  <si>
    <t xml:space="preserve">   According   to  the  minutes  of  shareholders'  annual  general  meeting  for  the  year  2016  held  on  April 27, 2016, the Company </t>
  </si>
  <si>
    <t xml:space="preserve">       passed   the  resolution  to  pay dividend  from net profit of the results of its operation  ended  December 31, 2015 at Baht 0.50 per share</t>
  </si>
  <si>
    <t xml:space="preserve">   According  to  the minutes  of   shareholders'  annual  general  meeting  for  the  year  2015  held  on  April  29, 2015, the  Company </t>
  </si>
  <si>
    <t xml:space="preserve">      passed  the  resolution  to  pay dividend   from  ne t profit  of  the results of its operation  ended December 31, 2014 at Baht 0.60 per share </t>
  </si>
  <si>
    <t>14. LOANS TO RELATED COMPANIES</t>
  </si>
  <si>
    <t xml:space="preserve">As  at  December  31, 2016, the  Company  has  loans  to  subsidiary  by  receiving   promissory  notes  which  are  due  at  call at the </t>
  </si>
  <si>
    <t xml:space="preserve">     of Business Development by Ministry of Commerce dated September 28, 2011  regarding the condensed form should</t>
  </si>
  <si>
    <t xml:space="preserve">     be  included in  the financial  statements B.E.  2554  and  the regulations of the Securities  and  Exchange  Commission</t>
  </si>
  <si>
    <t xml:space="preserve">     regarding  the preparation  and  presentation of  financial reporting under the Securities and  Exchange  Act  B.E. 2535.</t>
  </si>
  <si>
    <t xml:space="preserve">            The   financial  statements   have   been  prepared   under  the   historical   cost   convention,  except  as  transaction</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</si>
  <si>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</si>
  <si>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</si>
  <si>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In  determining an allowance  for doubtful  accounts,  the management   needs  to  make  judgement  and  estimates </t>
  </si>
  <si>
    <t xml:space="preserve">            In  determining  depreciation  of  plant and equipment, the management is required to make estimates of the useful </t>
  </si>
  <si>
    <t xml:space="preserve">             In  addition, the  management  is  required to review property, plant and equipment for impairment on a periodical</t>
  </si>
  <si>
    <t xml:space="preserve">     basis  and record impairment  losses when  it  is determined  that  their  recoverable  amount  is  lower  than the carrying</t>
  </si>
  <si>
    <t xml:space="preserve">     amount.  This  requires  judgements  regarding forecast of future revenues and expenses relating to the assets subject to</t>
  </si>
  <si>
    <t xml:space="preserve">            The  initial  recognition  and   measurement  of  intangible   assets,  and   subsequent  impairment   testing,   require </t>
  </si>
  <si>
    <t xml:space="preserve">     management  to make  estimates  of  cash flows to be generated  by the asset or the cash generating units and to choose</t>
  </si>
  <si>
    <t xml:space="preserve">            Deferred  tax  assets  are  recognised  for deductible temporary  differences and unused tax losses to the extent that </t>
  </si>
  <si>
    <t xml:space="preserve">     it is  probable that  taxable  profit will be available  against which the  temporary  differences  and losses  can be utilised. </t>
  </si>
  <si>
    <t xml:space="preserve">     Significant  management judgement is required to determine  the amount of deferred  tax assets  that can be recognised,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</si>
  <si>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</si>
  <si>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</si>
  <si>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The  Federation  of Accounting  Professions  issued accounting  standards,  financial reporting standards,  standing</t>
  </si>
  <si>
    <t xml:space="preserve">     interpretations  committee   and   financial  reporting   interpretations  committee  which  are  effective  for  the  financial</t>
  </si>
  <si>
    <t xml:space="preserve">      accounting   guidance  issued  by  the Federation  of Accounting Professions. From  aforementioned adoption,    these </t>
  </si>
  <si>
    <t xml:space="preserve">     financial   reporting  standards  were  aimed  at  alignment   with  the  corresponding  International  Financial  Reporting </t>
  </si>
  <si>
    <t xml:space="preserve">     Standards,   with  most  of  the  changes  directed   towards  revision  of  wording  and  terminology,  and  provision  of  </t>
  </si>
  <si>
    <t xml:space="preserve">     interpretations   and  accounting  guidance  to  users  of standards.  The adoption of  these  financial reporting standards  </t>
  </si>
  <si>
    <t xml:space="preserve">            The  Federation  of  Accounting   Professions  has  issued  the  Notifications   regarding  Thai  Financial  Reporting </t>
  </si>
  <si>
    <t xml:space="preserve">     Standards  (TFRSs),  which  are  effective  for the financial statements  for the periods  beginning on or  after January 1, </t>
  </si>
  <si>
    <t xml:space="preserve">            The  Group  of  Company  still  has not a plan to adopt  such  financial  reporting  standards  early  application and </t>
  </si>
  <si>
    <t xml:space="preserve">      expected  that they  will  have  no  material  impacts  on  the  financial  statements in the year in which they are applied.</t>
  </si>
  <si>
    <t xml:space="preserve">            A number of the Group of Company accounting  policies  and disclosures  require the  measurement of fair values, </t>
  </si>
  <si>
    <t xml:space="preserve">            The  Group  of  Company  have  an  established control framework with respect  to the measurement of fair values.  </t>
  </si>
  <si>
    <t xml:space="preserve">     This  includes  a valuation term   that  has overall  responsibility for overseeing all significant  fair value measurements, </t>
  </si>
  <si>
    <t xml:space="preserve">     including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</si>
  <si>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</si>
  <si>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term</t>
  </si>
  <si>
    <t xml:space="preserve">     assesses  the  evidence  obtained   from   the  third   parties  to  support the  conclusion  that  such  valuations  meet  the</t>
  </si>
  <si>
    <t xml:space="preserve">            When  measuring  the fair  value of an asset or a liability, the Group of Company use market observable date as fair </t>
  </si>
  <si>
    <t xml:space="preserve">     as  possible.  Fair values  are c ategorized  into different levels  in a fair value  hierarchy  based on  the inputs used in the </t>
  </si>
  <si>
    <t xml:space="preserve">     valuation techniques as follows : </t>
  </si>
  <si>
    <t xml:space="preserve">            If  the  inputs used to measure  the fair value of  an  asset or liability  might  be categorized in different levels of the</t>
  </si>
  <si>
    <t xml:space="preserve">     fair value  hierarchy,  then  the  fair  value  measurement  is  categorized  in  its  entirely  in  the  same  level   of  the  fair</t>
  </si>
  <si>
    <t xml:space="preserve">            The Group  of  Company recognized  transfers between levels of the fair value hierarchy at the end of the reporting </t>
  </si>
  <si>
    <t xml:space="preserve">     3.1  These  financial  statements   have been consolidated by including the financial  statements of subsidiaries in which</t>
  </si>
  <si>
    <t xml:space="preserve">            Pre-Built  Public  Company  Limited   has a power to control such companies.  Balances and  transactions between </t>
  </si>
  <si>
    <t xml:space="preserve">     3.2  These  consolidated  financial  statements  are  prepared  with  the  objective to  show  the  consolidated  financial </t>
  </si>
  <si>
    <t xml:space="preserve">            position  and  the  results  of operation  of  Pre-Built  Public  Company   Limited  and  its  subsidiaries  only.  The </t>
  </si>
  <si>
    <t xml:space="preserve">            usefulness  of  these  financial  statements  for other  purposes  may  be  limited  due  to the difference in  types of </t>
  </si>
  <si>
    <t xml:space="preserve">            4.1.2  Cost  of construction  consists of raw materials, direct labour  and overhead and construction expenses are</t>
  </si>
  <si>
    <t xml:space="preserve">            4.1.3  Revenues  from  sales  are  recognized  as  income  whenever  the  goods,  the significant  risk  and rewards</t>
  </si>
  <si>
    <t xml:space="preserve">            4.1.4  Revenues  from sales  of  land  and  house,  and condominium  of  subsidiaries  are  recognized  as  income </t>
  </si>
  <si>
    <t xml:space="preserve">            4.1.5  Subsidiary  of  Built Land Plc.  Has  recognized   condominium   management   service  as  income  on  an </t>
  </si>
  <si>
    <t xml:space="preserve">            4.1.6  Cost  of  sales  of  land  and house,  and condominium resident  of subsidiaries  are calculated  on area  and </t>
  </si>
  <si>
    <t xml:space="preserve">            Cash  and  cash  equivalents  are  cash  on  hand  and  all type  of deposits at banks excluding deposit  which held </t>
  </si>
  <si>
    <t xml:space="preserve">            The Group  of  Company   presented  trade  and other  receivables  by  the amount  net of  allowance for doubtful </t>
  </si>
  <si>
    <t xml:space="preserve">     accounts   and  provided  the allowance  for doubtful accounts  from the estimated uncollectible  receivable  based  on </t>
  </si>
  <si>
    <t xml:space="preserve">    the   past  collection  experience  and  current financial status  of   the  outstanding   receivable  statements  of  financial </t>
  </si>
  <si>
    <t xml:space="preserve">            Land a nd  cost of project under development  are shown by the  lower  of specific method or net realizable value.</t>
  </si>
  <si>
    <t xml:space="preserve">     The  project  cost consists  of : cost  of  land,  development  cost,  construction  cost,  miscellaneous  expenses  of  the </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</si>
  <si>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</si>
  <si>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</si>
  <si>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</si>
  <si>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</si>
  <si>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4.7.1  Investments  in  securities  for  trading  are  started  at fair value. Changes in value of securities are recorded </t>
  </si>
  <si>
    <t xml:space="preserve">                      as profit  or  loss  in statements  of  comprehensive income. In case of   part  of securities were sold, carrying  </t>
  </si>
  <si>
    <t xml:space="preserve">            4.7.2  Fair  value  of  securities  for  trading  and available-for-sale securities are measured by using net asset value </t>
  </si>
  <si>
    <t xml:space="preserve">            4.7.3  Investment  in  subsidiaries  in  separated  financial statements is stated at cost less provision for impairment </t>
  </si>
  <si>
    <t xml:space="preserve">            4.7.4  Long-term  investment  in  non-marketable  equity  securities  which  are  held  as  general investments,  are </t>
  </si>
  <si>
    <t xml:space="preserve">            Land  and  cost  of  project  held  development is land and cost of project held for future development, is stated at </t>
  </si>
  <si>
    <t xml:space="preserve">     cost  less  provision for impairment  (if any). Cost  consist  of  land  and other  related expenses for acquisition of land </t>
  </si>
  <si>
    <t xml:space="preserve">     and  cost  of project  including borrowing cost incurred from development and is derecognized when the development </t>
  </si>
  <si>
    <t xml:space="preserve">            Land   is  stated  at  cost.  Building  and  equipment are stated  at cost less accumulated depreciation and provision  </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</si>
  <si>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</si>
  <si>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</si>
  <si>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The  Group  of  Company  depreciated  all   type  of  assets  on  a straight-line basis over the estimated useful lives  </t>
  </si>
  <si>
    <t xml:space="preserve">        The Group of   Company  has   established  provident  fund  under   the  defined   contribution  plan.  </t>
  </si>
  <si>
    <t xml:space="preserve">             The fund's assets  are separated entities  which are administered  by the outsider fund manager.  The Group of </t>
  </si>
  <si>
    <t xml:space="preserve">             Company and employees  made contribution into such  provident fund. The Group of Company contribution </t>
  </si>
  <si>
    <t xml:space="preserve">             payments to the provident fund were recorded as expenses in statements of comprehensive income in the period </t>
  </si>
  <si>
    <t xml:space="preserve">             in which they are incurred.</t>
  </si>
  <si>
    <t xml:space="preserve">        The  Group  of  Company  obligation  in  respect  of  post-employment  benefits  were  recognized in</t>
  </si>
  <si>
    <t xml:space="preserve">              the  financial  statements  by  using  the projected unit  credit method,  calculated  by the  actuary.  Previously,</t>
  </si>
  <si>
    <t xml:space="preserve">     management to make several estimation and assumption which affected the amounts in the financial statements and</t>
  </si>
  <si>
    <t xml:space="preserve">              The   Group  of  Company   recognizes  a  provision  when  an  entity  has  a  present   legal   or  constructive </t>
  </si>
  <si>
    <t xml:space="preserve">     reimbursement   will  be  received   if   the  Group  of  Company  settles  the  obligation.  The  amount   recognized </t>
  </si>
  <si>
    <t xml:space="preserve">      some units  have been  sold. Form  that  event, cars of  the  project  joint-owners  parked  underground   was  covered by  a large  amount of </t>
  </si>
  <si>
    <t xml:space="preserve">               The  significant  accounting  policies  and  method adopted  the basis of recognition and measurement  relating to each class</t>
  </si>
  <si>
    <t xml:space="preserve">      of financial assets and liabilities have been disclosed in note 4.</t>
  </si>
  <si>
    <t xml:space="preserve">                The Group of  Company are exposed the credit  risk primarily from trade  with respect to trade accounts receivable resulting </t>
  </si>
  <si>
    <t xml:space="preserve">     in  collection  loss  to the Company  that  the management has a policy to provide the allowance for doubtful accounts sufficiency</t>
  </si>
  <si>
    <t xml:space="preserve">      for such possible loss.</t>
  </si>
  <si>
    <t xml:space="preserve">                Credit  risk  derives from failure by counterparties to discharge their obligations resulting in financial  loss  to  the  Company. </t>
  </si>
  <si>
    <t xml:space="preserve">     The Group of Company  has  policy  to hedge this credit risk  by reviewing the financial status of customers, collecting in advance  </t>
  </si>
  <si>
    <t xml:space="preserve">      before operation  and  collecting  from  the completion  of work.  Financial  assets  shown  in  statements  of  financial  position  at </t>
  </si>
  <si>
    <t xml:space="preserve">      the book value deducted by allowance for doubtful accounts is maximum value of credit risk.</t>
  </si>
  <si>
    <t xml:space="preserve">                Interest  rate  risk from  changes in  interest rate resulting to the financial  loss to the Group of Company  in the current  and</t>
  </si>
  <si>
    <t xml:space="preserve">      following  period  because of the most  of agreement  indicated  the floating  interest  rate  and  the agreed rate of  the lender  and</t>
  </si>
  <si>
    <t xml:space="preserve">      borrower. Information about interest rate, repayment condition of  loans from financial institutions have been </t>
  </si>
  <si>
    <t xml:space="preserve">                The  Group  of  Company  have  no  foreign currency  exchange  rate  risk  since  there  are  no  receivables  and payables </t>
  </si>
  <si>
    <t xml:space="preserve">     transactions denominated in foreign currencies.</t>
  </si>
  <si>
    <t xml:space="preserve">                Financial  assets  shown  in  statements  of  financial  position  consist  of cash, deposit at bank, trade  accounts  receivables </t>
  </si>
  <si>
    <t xml:space="preserve">     and   temporary  investment.  Financial  liabilities  shown  in  statements  of  financial  position  consist  of  bank  overdrafts,  trade </t>
  </si>
  <si>
    <t xml:space="preserve">     accounts  payables, accrued  interest  expense  and  long-term loans.</t>
  </si>
  <si>
    <t xml:space="preserve">                The book value of  financial  assets  and  liabilities  are  closed  to their estimated  fair  value. Furthermore, the  management </t>
  </si>
  <si>
    <t xml:space="preserve">     believes  that  there  is  no  material risk  financial  instruments.</t>
  </si>
  <si>
    <t>38. CAPITAL MANAGEMENT (CONT'D)</t>
  </si>
  <si>
    <t xml:space="preserve">            The  preparing  consolidated  financial  statements,  the fair  value surplus  of fixed  assets of  PCM Construction </t>
  </si>
  <si>
    <t xml:space="preserve">     Materials  Co., Ltd.  are  re-depreciated  for  building  and  equipment  on  a  straight - line  basis  over  the  estimated </t>
  </si>
  <si>
    <t xml:space="preserve">     remaining  useful  lives  of  the  assets  counting from the acquisition date of investment as follows: </t>
  </si>
  <si>
    <t xml:space="preserve">            The Group  of  Company  include  cost o f assets  dismantlement,  removal  and  restoration  as  parts  of  cost  of</t>
  </si>
  <si>
    <t xml:space="preserve">     property, plant and equipment,  the depreciation  charge has to be  determined  separately for each significant parts of </t>
  </si>
  <si>
    <t xml:space="preserve">     property,  plant and  equipment with  the cost  that is  significant   in  relation to  the total cost  of the  assets  item  and </t>
  </si>
  <si>
    <t xml:space="preserve">             The Group of Company have assessed  the impairment  of assets-property, plant and equipment, investment and </t>
  </si>
  <si>
    <t xml:space="preserve">     intangible assets whenever events  or changes  indicated that  the  carrying amount of an asset exceeds its recoverable </t>
  </si>
  <si>
    <t xml:space="preserve">     value. The impairment  loss will be recognized in the statements of comprehensive income. The Company will reverse  </t>
  </si>
  <si>
    <t xml:space="preserve">     the impairment loss whenever there  is an indication that  here is no longer impairment  or reduction in impairment by</t>
  </si>
  <si>
    <t xml:space="preserve">            Recoverable  value  of  assets  mean  net  selling price  of assets  or utilization  value  whichever is higher and will </t>
  </si>
  <si>
    <t xml:space="preserve">     be estimated from each asset item or  each  asset unit generating cash flow, whichever is practical.</t>
  </si>
  <si>
    <t xml:space="preserve">             Intangible assets  mean the  assets  which  indication to be derived the expected future benefits such as computer </t>
  </si>
  <si>
    <t xml:space="preserve">     software, are  amortized on a straight-line  basis over  the useful lives of assets for 3-10 years.</t>
  </si>
  <si>
    <t xml:space="preserve">    to  pay interim dividend for the year 2016 at Baht 1 each, amounting to Baht 300  million  which will  be paid to the shareholders on </t>
  </si>
  <si>
    <t xml:space="preserve">   February 16, 2017</t>
  </si>
  <si>
    <t xml:space="preserve">On February 17, 2017, at the Board of directors' meeting passed the resolution to dispose investment in Built Land Public </t>
  </si>
  <si>
    <t xml:space="preserve">     Company  Limited  and  of  subsidiary  of  Built Land Public Company Limited, is Built Hart Co., Ltd.  By  offering in the price of </t>
  </si>
  <si>
    <t xml:space="preserve">     Baht  899,999,994  to  a  person  which  is the Company's director  and  shareholder  by  entering  into  disposd  memotandum  on </t>
  </si>
  <si>
    <t xml:space="preserve">     February 17, 2017. Thus, such disposl must be passed the resolution of the shareholder's meeting on April 27, 2017</t>
  </si>
  <si>
    <t>- 41 -</t>
  </si>
  <si>
    <t xml:space="preserve">On  January 17, 2017, at  the  Board  of  directors'  meeting of Built Land Public Company Limited, passed the resolution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</si>
</sst>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409]mmmm\ d\,\ yyyy;@"/>
    <numFmt numFmtId="197" formatCode="#,##0.00\ ;[Black]\(#,##0.00\)"/>
    <numFmt numFmtId="198" formatCode="#,##0.00\ ;[Blue]\(#,##0.00\)"/>
    <numFmt numFmtId="199" formatCode="_ * #,##0_ ;_ * \-#,##0_ ;_ * \-??_ ;_ @_ "/>
    <numFmt numFmtId="200" formatCode="0\ "/>
    <numFmt numFmtId="201" formatCode="#,##0_);[Blue]\(#,##0\)"/>
    <numFmt numFmtId="202" formatCode="[$-1070000]d/m/yy;@"/>
    <numFmt numFmtId="203" formatCode="_-* #,##0.00_-;\-* #,##0.00_-;_-* \-??_-;_-@_-"/>
    <numFmt numFmtId="204" formatCode="_-* #,##0_-;\-* #,##0_-;_-* &quot;-&quot;??_-;_-@_-"/>
    <numFmt numFmtId="205" formatCode="#,##0.00\ &quot;F&quot;;\-#,##0.00\ &quot;F&quot;"/>
    <numFmt numFmtId="206" formatCode="dd\-mmm\-yy_)"/>
    <numFmt numFmtId="207" formatCode="0.0%"/>
    <numFmt numFmtId="208" formatCode="0.00_)"/>
    <numFmt numFmtId="209" formatCode="d\ mmm\ yy;@"/>
    <numFmt numFmtId="210" formatCode="#,##0\ &quot;F&quot;;[Red]\-#,##0\ &quot;F&quot;"/>
    <numFmt numFmtId="211" formatCode="#,##0.00;\(###0.00\)"/>
    <numFmt numFmtId="212" formatCode="0%_);\(0%\)"/>
    <numFmt numFmtId="213" formatCode="[$-F800]dddd\,\ mmmm\ dd\,\ yyyy"/>
  </numFmts>
  <fonts count="138">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2"/>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5"/>
      <name val="Cordia New"/>
      <family val="2"/>
    </font>
    <font>
      <sz val="14"/>
      <name val="BrowalliaUPC"/>
      <family val="2"/>
      <charset val="222"/>
    </font>
    <font>
      <b/>
      <sz val="15"/>
      <name val="Angsana New"/>
      <family val="1"/>
    </font>
    <font>
      <sz val="16"/>
      <name val="AngsanaUPC"/>
      <family val="1"/>
    </font>
    <font>
      <sz val="13"/>
      <name val="AngsanaUPC"/>
      <family val="1"/>
      <charset val="222"/>
    </font>
    <font>
      <sz val="14"/>
      <name val="Angsana New"/>
      <family val="1"/>
      <charset val="222"/>
    </font>
    <font>
      <u/>
      <sz val="15"/>
      <name val="Angsana New"/>
      <family val="1"/>
    </font>
    <font>
      <sz val="15"/>
      <color theme="1"/>
      <name val="AngsanaUPC"/>
      <family val="1"/>
      <charset val="222"/>
    </font>
    <font>
      <sz val="15"/>
      <color theme="1"/>
      <name val="Angsana New"/>
      <family val="1"/>
    </font>
    <font>
      <sz val="15"/>
      <color theme="1"/>
      <name val="AngsanaUPC"/>
      <family val="1"/>
    </font>
    <font>
      <u/>
      <sz val="15"/>
      <color theme="1"/>
      <name val="AngsanaUPC"/>
      <family val="1"/>
      <charset val="222"/>
    </font>
    <font>
      <sz val="10"/>
      <color theme="1"/>
      <name val="Arial"/>
      <family val="2"/>
    </font>
    <font>
      <b/>
      <sz val="15"/>
      <color theme="1"/>
      <name val="AngsanaUPC"/>
      <family val="1"/>
      <charset val="222"/>
    </font>
    <font>
      <b/>
      <sz val="15"/>
      <color theme="1"/>
      <name val="Angsana New"/>
      <family val="1"/>
    </font>
    <font>
      <sz val="15"/>
      <color theme="1"/>
      <name val="Cordia New"/>
      <family val="2"/>
    </font>
    <font>
      <b/>
      <sz val="15"/>
      <color theme="1"/>
      <name val="AngsanaUPC"/>
      <family val="1"/>
    </font>
    <font>
      <sz val="14"/>
      <color rgb="FFFF0000"/>
      <name val="AngsanaUPC"/>
      <family val="1"/>
      <charset val="222"/>
    </font>
    <font>
      <sz val="15"/>
      <color theme="1"/>
      <name val="Angsana New"/>
      <family val="1"/>
      <charset val="222"/>
    </font>
    <font>
      <sz val="14"/>
      <color theme="1"/>
      <name val="AngsanaUPC"/>
      <family val="1"/>
      <charset val="222"/>
    </font>
    <font>
      <b/>
      <sz val="15"/>
      <color theme="1"/>
      <name val="Angsana New"/>
      <family val="1"/>
      <charset val="222"/>
    </font>
    <font>
      <u/>
      <sz val="15"/>
      <color theme="1"/>
      <name val="Angsana New"/>
      <family val="1"/>
    </font>
    <font>
      <sz val="15"/>
      <color rgb="FFFF0000"/>
      <name val="AngsanaUPC"/>
      <family val="1"/>
      <charset val="222"/>
    </font>
    <font>
      <sz val="15"/>
      <color rgb="FFFF0000"/>
      <name val="Angsana New"/>
      <family val="1"/>
      <charset val="222"/>
    </font>
    <font>
      <sz val="15"/>
      <color rgb="FFFF0000"/>
      <name val="Cordia New"/>
      <family val="2"/>
    </font>
    <font>
      <sz val="9"/>
      <name val="Angsana New"/>
      <family val="1"/>
    </font>
    <font>
      <u/>
      <sz val="15"/>
      <name val="AngsanaUPC"/>
      <family val="1"/>
    </font>
    <font>
      <u/>
      <sz val="15"/>
      <name val="AngsanaUPC"/>
      <family val="1"/>
      <charset val="222"/>
    </font>
    <font>
      <sz val="13"/>
      <color theme="1"/>
      <name val="Angsana New"/>
      <family val="1"/>
    </font>
    <font>
      <sz val="13"/>
      <color theme="1"/>
      <name val="AngsanaUPC"/>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u/>
      <sz val="15"/>
      <name val="Angsana New"/>
      <family val="1"/>
      <charset val="222"/>
    </font>
    <font>
      <i/>
      <sz val="15"/>
      <color indexed="8"/>
      <name val="Angsana New"/>
      <family val="1"/>
    </font>
    <font>
      <i/>
      <sz val="15"/>
      <color theme="1"/>
      <name val="Angsana New"/>
      <family val="1"/>
    </font>
    <font>
      <sz val="14"/>
      <color rgb="FFFF0000"/>
      <name val="Angsana New"/>
      <family val="1"/>
    </font>
    <font>
      <sz val="12"/>
      <color theme="1"/>
      <name val="Angsana New"/>
      <family val="1"/>
    </font>
    <font>
      <sz val="15"/>
      <name val="Berlin Sans FB Demi"/>
      <family val="2"/>
    </font>
    <font>
      <sz val="15"/>
      <color rgb="FFFF0000"/>
      <name val="Angsana New"/>
      <family val="1"/>
    </font>
    <font>
      <sz val="15"/>
      <color rgb="FFFF0000"/>
      <name val="AngsanaUPC"/>
      <family val="1"/>
    </font>
    <font>
      <sz val="12"/>
      <color theme="1"/>
      <name val="AngsanaUPC"/>
      <family val="1"/>
    </font>
    <font>
      <sz val="14"/>
      <color theme="1"/>
      <name val="Angsana New"/>
      <family val="1"/>
    </font>
    <font>
      <sz val="14"/>
      <color theme="1"/>
      <name val="AngsanaUPC"/>
      <family val="1"/>
    </font>
    <font>
      <sz val="14"/>
      <color theme="1"/>
      <name val="Cordia New"/>
      <family val="2"/>
    </font>
    <font>
      <sz val="14"/>
      <color theme="1"/>
      <name val="Angsana New"/>
      <family val="1"/>
      <charset val="222"/>
    </font>
    <font>
      <b/>
      <sz val="14"/>
      <color theme="1"/>
      <name val="Angsana New"/>
      <family val="1"/>
      <charset val="222"/>
    </font>
    <font>
      <sz val="15"/>
      <color rgb="FF000000"/>
      <name val="AngsanaUPC"/>
      <family val="1"/>
    </font>
    <font>
      <b/>
      <sz val="15"/>
      <color rgb="FFFF0000"/>
      <name val="Angsana New"/>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s>
  <cellStyleXfs count="2080">
    <xf numFmtId="0" fontId="0" fillId="0" borderId="0"/>
    <xf numFmtId="43"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8" fillId="0" borderId="0"/>
    <xf numFmtId="0" fontId="11" fillId="0" borderId="0"/>
    <xf numFmtId="9" fontId="4" fillId="0" borderId="0" applyFont="0" applyFill="0" applyBorder="0" applyAlignment="0" applyProtection="0"/>
    <xf numFmtId="0" fontId="20" fillId="0" borderId="0"/>
    <xf numFmtId="0" fontId="11" fillId="0" borderId="0"/>
    <xf numFmtId="0" fontId="5" fillId="0" borderId="0"/>
    <xf numFmtId="39" fontId="6" fillId="0" borderId="0"/>
    <xf numFmtId="39" fontId="12" fillId="0" borderId="0"/>
    <xf numFmtId="39" fontId="6" fillId="0" borderId="0"/>
    <xf numFmtId="39" fontId="12" fillId="0" borderId="0"/>
    <xf numFmtId="0" fontId="4" fillId="0" borderId="0"/>
    <xf numFmtId="0" fontId="11" fillId="0" borderId="0"/>
    <xf numFmtId="0" fontId="4" fillId="0" borderId="0"/>
    <xf numFmtId="0" fontId="3" fillId="0" borderId="0"/>
    <xf numFmtId="0" fontId="4" fillId="0" borderId="0"/>
    <xf numFmtId="39" fontId="12" fillId="0" borderId="0"/>
    <xf numFmtId="39" fontId="6" fillId="0" borderId="0"/>
    <xf numFmtId="0" fontId="4" fillId="0" borderId="0"/>
    <xf numFmtId="0" fontId="1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6" fillId="0" borderId="0" applyNumberFormat="0" applyFill="0" applyBorder="0" applyAlignment="0" applyProtection="0"/>
    <xf numFmtId="189" fontId="47" fillId="0" borderId="0" applyFont="0" applyFill="0" applyBorder="0" applyAlignment="0" applyProtection="0"/>
    <xf numFmtId="43" fontId="46" fillId="0" borderId="0" applyNumberFormat="0" applyFill="0" applyBorder="0" applyAlignment="0" applyProtection="0"/>
    <xf numFmtId="43" fontId="20" fillId="0" borderId="0" applyFont="0" applyFill="0" applyBorder="0" applyAlignment="0" applyProtection="0"/>
    <xf numFmtId="189" fontId="49" fillId="0" borderId="0" applyFont="0" applyFill="0" applyBorder="0" applyAlignment="0" applyProtection="0"/>
    <xf numFmtId="202" fontId="4" fillId="0" borderId="0"/>
    <xf numFmtId="0" fontId="20" fillId="0" borderId="0"/>
    <xf numFmtId="0" fontId="46" fillId="0" borderId="0"/>
    <xf numFmtId="0" fontId="4" fillId="0" borderId="0"/>
    <xf numFmtId="0" fontId="4" fillId="0" borderId="0"/>
    <xf numFmtId="0" fontId="46" fillId="0" borderId="0"/>
    <xf numFmtId="0" fontId="48" fillId="0" borderId="0"/>
    <xf numFmtId="202" fontId="4" fillId="0" borderId="0"/>
    <xf numFmtId="0" fontId="46" fillId="0" borderId="0"/>
    <xf numFmtId="0" fontId="4" fillId="0" borderId="0"/>
    <xf numFmtId="0" fontId="46" fillId="0" borderId="0"/>
    <xf numFmtId="0" fontId="49" fillId="0" borderId="0"/>
    <xf numFmtId="202" fontId="4" fillId="0" borderId="0"/>
    <xf numFmtId="0" fontId="46" fillId="0" borderId="0"/>
    <xf numFmtId="0" fontId="4" fillId="0" borderId="0"/>
    <xf numFmtId="9" fontId="48" fillId="0" borderId="0" applyFont="0" applyFill="0" applyBorder="0" applyAlignment="0" applyProtection="0"/>
    <xf numFmtId="9" fontId="49" fillId="0" borderId="0" applyFont="0" applyFill="0" applyBorder="0" applyAlignment="0" applyProtection="0"/>
    <xf numFmtId="0" fontId="4" fillId="0" borderId="0"/>
    <xf numFmtId="0" fontId="2" fillId="0" borderId="0"/>
    <xf numFmtId="203" fontId="50"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2" fontId="4" fillId="0" borderId="0"/>
    <xf numFmtId="0" fontId="4" fillId="0" borderId="0"/>
    <xf numFmtId="0" fontId="4" fillId="0" borderId="0"/>
    <xf numFmtId="202" fontId="4" fillId="0" borderId="0"/>
    <xf numFmtId="0" fontId="4" fillId="0" borderId="0"/>
    <xf numFmtId="202" fontId="4" fillId="0" borderId="0"/>
    <xf numFmtId="0" fontId="4" fillId="0" borderId="0"/>
    <xf numFmtId="0" fontId="2" fillId="0" borderId="0"/>
    <xf numFmtId="0" fontId="2" fillId="0" borderId="0"/>
    <xf numFmtId="0" fontId="2" fillId="0" borderId="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2" fillId="0" borderId="0"/>
    <xf numFmtId="0" fontId="2" fillId="0" borderId="0"/>
    <xf numFmtId="0" fontId="2" fillId="0" borderId="0"/>
    <xf numFmtId="43" fontId="51" fillId="0" borderId="0" applyFont="0" applyFill="0" applyBorder="0" applyAlignment="0" applyProtection="0"/>
    <xf numFmtId="0" fontId="2" fillId="0" borderId="0"/>
    <xf numFmtId="43" fontId="2" fillId="0" borderId="0" applyFont="0" applyFill="0" applyBorder="0" applyAlignment="0" applyProtection="0"/>
    <xf numFmtId="0" fontId="4" fillId="0" borderId="0"/>
    <xf numFmtId="0" fontId="9" fillId="0" borderId="0"/>
    <xf numFmtId="0" fontId="52" fillId="0" borderId="0"/>
    <xf numFmtId="0" fontId="53" fillId="3" borderId="0" applyNumberFormat="0" applyBorder="0" applyAlignment="0" applyProtection="0"/>
    <xf numFmtId="0" fontId="48" fillId="3" borderId="0" applyNumberFormat="0" applyBorder="0" applyAlignment="0" applyProtection="0"/>
    <xf numFmtId="0" fontId="47" fillId="3" borderId="0" applyNumberFormat="0" applyBorder="0" applyAlignment="0" applyProtection="0"/>
    <xf numFmtId="0" fontId="53" fillId="4" borderId="0" applyNumberFormat="0" applyBorder="0" applyAlignment="0" applyProtection="0"/>
    <xf numFmtId="0" fontId="48" fillId="4" borderId="0" applyNumberFormat="0" applyBorder="0" applyAlignment="0" applyProtection="0"/>
    <xf numFmtId="0" fontId="47" fillId="4" borderId="0" applyNumberFormat="0" applyBorder="0" applyAlignment="0" applyProtection="0"/>
    <xf numFmtId="0" fontId="53" fillId="5" borderId="0" applyNumberFormat="0" applyBorder="0" applyAlignment="0" applyProtection="0"/>
    <xf numFmtId="0" fontId="48" fillId="5" borderId="0" applyNumberFormat="0" applyBorder="0" applyAlignment="0" applyProtection="0"/>
    <xf numFmtId="0" fontId="47" fillId="5" borderId="0" applyNumberFormat="0" applyBorder="0" applyAlignment="0" applyProtection="0"/>
    <xf numFmtId="0" fontId="53" fillId="6" borderId="0" applyNumberFormat="0" applyBorder="0" applyAlignment="0" applyProtection="0"/>
    <xf numFmtId="0" fontId="48" fillId="6" borderId="0" applyNumberFormat="0" applyBorder="0" applyAlignment="0" applyProtection="0"/>
    <xf numFmtId="0" fontId="47" fillId="6" borderId="0" applyNumberFormat="0" applyBorder="0" applyAlignment="0" applyProtection="0"/>
    <xf numFmtId="0" fontId="53" fillId="7" borderId="0" applyNumberFormat="0" applyBorder="0" applyAlignment="0" applyProtection="0"/>
    <xf numFmtId="0" fontId="48" fillId="7" borderId="0" applyNumberFormat="0" applyBorder="0" applyAlignment="0" applyProtection="0"/>
    <xf numFmtId="0" fontId="47" fillId="7" borderId="0" applyNumberFormat="0" applyBorder="0" applyAlignment="0" applyProtection="0"/>
    <xf numFmtId="0" fontId="53" fillId="8" borderId="0" applyNumberFormat="0" applyBorder="0" applyAlignment="0" applyProtection="0"/>
    <xf numFmtId="0" fontId="48" fillId="8" borderId="0" applyNumberFormat="0" applyBorder="0" applyAlignment="0" applyProtection="0"/>
    <xf numFmtId="0" fontId="47" fillId="8" borderId="0" applyNumberFormat="0" applyBorder="0" applyAlignment="0" applyProtection="0"/>
    <xf numFmtId="0" fontId="53" fillId="9" borderId="0" applyNumberFormat="0" applyBorder="0" applyAlignment="0" applyProtection="0"/>
    <xf numFmtId="0" fontId="48" fillId="9" borderId="0" applyNumberFormat="0" applyBorder="0" applyAlignment="0" applyProtection="0"/>
    <xf numFmtId="0" fontId="47" fillId="9" borderId="0" applyNumberFormat="0" applyBorder="0" applyAlignment="0" applyProtection="0"/>
    <xf numFmtId="0" fontId="53" fillId="10" borderId="0" applyNumberFormat="0" applyBorder="0" applyAlignment="0" applyProtection="0"/>
    <xf numFmtId="0" fontId="48" fillId="10" borderId="0" applyNumberFormat="0" applyBorder="0" applyAlignment="0" applyProtection="0"/>
    <xf numFmtId="0" fontId="47" fillId="10" borderId="0" applyNumberFormat="0" applyBorder="0" applyAlignment="0" applyProtection="0"/>
    <xf numFmtId="0" fontId="53" fillId="11" borderId="0" applyNumberFormat="0" applyBorder="0" applyAlignment="0" applyProtection="0"/>
    <xf numFmtId="0" fontId="48" fillId="11" borderId="0" applyNumberFormat="0" applyBorder="0" applyAlignment="0" applyProtection="0"/>
    <xf numFmtId="0" fontId="47" fillId="11" borderId="0" applyNumberFormat="0" applyBorder="0" applyAlignment="0" applyProtection="0"/>
    <xf numFmtId="0" fontId="53" fillId="6" borderId="0" applyNumberFormat="0" applyBorder="0" applyAlignment="0" applyProtection="0"/>
    <xf numFmtId="0" fontId="48" fillId="6" borderId="0" applyNumberFormat="0" applyBorder="0" applyAlignment="0" applyProtection="0"/>
    <xf numFmtId="0" fontId="47" fillId="6" borderId="0" applyNumberFormat="0" applyBorder="0" applyAlignment="0" applyProtection="0"/>
    <xf numFmtId="0" fontId="53" fillId="9" borderId="0" applyNumberFormat="0" applyBorder="0" applyAlignment="0" applyProtection="0"/>
    <xf numFmtId="0" fontId="48" fillId="9" borderId="0" applyNumberFormat="0" applyBorder="0" applyAlignment="0" applyProtection="0"/>
    <xf numFmtId="0" fontId="47" fillId="9" borderId="0" applyNumberFormat="0" applyBorder="0" applyAlignment="0" applyProtection="0"/>
    <xf numFmtId="0" fontId="53" fillId="12" borderId="0" applyNumberFormat="0" applyBorder="0" applyAlignment="0" applyProtection="0"/>
    <xf numFmtId="0" fontId="48" fillId="12" borderId="0" applyNumberFormat="0" applyBorder="0" applyAlignment="0" applyProtection="0"/>
    <xf numFmtId="0" fontId="47" fillId="12" borderId="0" applyNumberFormat="0" applyBorder="0" applyAlignment="0" applyProtection="0"/>
    <xf numFmtId="0" fontId="54" fillId="13" borderId="0" applyNumberFormat="0" applyBorder="0" applyAlignment="0" applyProtection="0"/>
    <xf numFmtId="0" fontId="70" fillId="13" borderId="0" applyNumberFormat="0" applyBorder="0" applyAlignment="0" applyProtection="0"/>
    <xf numFmtId="0" fontId="91" fillId="13" borderId="0" applyNumberFormat="0" applyBorder="0" applyAlignment="0" applyProtection="0"/>
    <xf numFmtId="0" fontId="54" fillId="10" borderId="0" applyNumberFormat="0" applyBorder="0" applyAlignment="0" applyProtection="0"/>
    <xf numFmtId="0" fontId="70" fillId="10" borderId="0" applyNumberFormat="0" applyBorder="0" applyAlignment="0" applyProtection="0"/>
    <xf numFmtId="0" fontId="91" fillId="10" borderId="0" applyNumberFormat="0" applyBorder="0" applyAlignment="0" applyProtection="0"/>
    <xf numFmtId="0" fontId="54" fillId="11" borderId="0" applyNumberFormat="0" applyBorder="0" applyAlignment="0" applyProtection="0"/>
    <xf numFmtId="0" fontId="70" fillId="11" borderId="0" applyNumberFormat="0" applyBorder="0" applyAlignment="0" applyProtection="0"/>
    <xf numFmtId="0" fontId="91" fillId="11" borderId="0" applyNumberFormat="0" applyBorder="0" applyAlignment="0" applyProtection="0"/>
    <xf numFmtId="0" fontId="54" fillId="14" borderId="0" applyNumberFormat="0" applyBorder="0" applyAlignment="0" applyProtection="0"/>
    <xf numFmtId="0" fontId="70" fillId="14" borderId="0" applyNumberFormat="0" applyBorder="0" applyAlignment="0" applyProtection="0"/>
    <xf numFmtId="0" fontId="91" fillId="14" borderId="0" applyNumberFormat="0" applyBorder="0" applyAlignment="0" applyProtection="0"/>
    <xf numFmtId="0" fontId="54" fillId="15" borderId="0" applyNumberFormat="0" applyBorder="0" applyAlignment="0" applyProtection="0"/>
    <xf numFmtId="0" fontId="70" fillId="15" borderId="0" applyNumberFormat="0" applyBorder="0" applyAlignment="0" applyProtection="0"/>
    <xf numFmtId="0" fontId="91" fillId="15" borderId="0" applyNumberFormat="0" applyBorder="0" applyAlignment="0" applyProtection="0"/>
    <xf numFmtId="0" fontId="54" fillId="16" borderId="0" applyNumberFormat="0" applyBorder="0" applyAlignment="0" applyProtection="0"/>
    <xf numFmtId="0" fontId="70" fillId="16" borderId="0" applyNumberFormat="0" applyBorder="0" applyAlignment="0" applyProtection="0"/>
    <xf numFmtId="0" fontId="91" fillId="16" borderId="0" applyNumberFormat="0" applyBorder="0" applyAlignment="0" applyProtection="0"/>
    <xf numFmtId="0" fontId="54" fillId="17" borderId="0" applyNumberFormat="0" applyBorder="0" applyAlignment="0" applyProtection="0"/>
    <xf numFmtId="0" fontId="70" fillId="17" borderId="0" applyNumberFormat="0" applyBorder="0" applyAlignment="0" applyProtection="0"/>
    <xf numFmtId="0" fontId="91" fillId="17" borderId="0" applyNumberFormat="0" applyBorder="0" applyAlignment="0" applyProtection="0"/>
    <xf numFmtId="0" fontId="54" fillId="18" borderId="0" applyNumberFormat="0" applyBorder="0" applyAlignment="0" applyProtection="0"/>
    <xf numFmtId="0" fontId="70" fillId="18" borderId="0" applyNumberFormat="0" applyBorder="0" applyAlignment="0" applyProtection="0"/>
    <xf numFmtId="0" fontId="91" fillId="18" borderId="0" applyNumberFormat="0" applyBorder="0" applyAlignment="0" applyProtection="0"/>
    <xf numFmtId="0" fontId="54" fillId="19" borderId="0" applyNumberFormat="0" applyBorder="0" applyAlignment="0" applyProtection="0"/>
    <xf numFmtId="0" fontId="70" fillId="19" borderId="0" applyNumberFormat="0" applyBorder="0" applyAlignment="0" applyProtection="0"/>
    <xf numFmtId="0" fontId="91" fillId="19" borderId="0" applyNumberFormat="0" applyBorder="0" applyAlignment="0" applyProtection="0"/>
    <xf numFmtId="0" fontId="54" fillId="14" borderId="0" applyNumberFormat="0" applyBorder="0" applyAlignment="0" applyProtection="0"/>
    <xf numFmtId="0" fontId="70" fillId="14" borderId="0" applyNumberFormat="0" applyBorder="0" applyAlignment="0" applyProtection="0"/>
    <xf numFmtId="0" fontId="91" fillId="14" borderId="0" applyNumberFormat="0" applyBorder="0" applyAlignment="0" applyProtection="0"/>
    <xf numFmtId="0" fontId="54" fillId="15" borderId="0" applyNumberFormat="0" applyBorder="0" applyAlignment="0" applyProtection="0"/>
    <xf numFmtId="0" fontId="70" fillId="15" borderId="0" applyNumberFormat="0" applyBorder="0" applyAlignment="0" applyProtection="0"/>
    <xf numFmtId="0" fontId="91" fillId="15" borderId="0" applyNumberFormat="0" applyBorder="0" applyAlignment="0" applyProtection="0"/>
    <xf numFmtId="0" fontId="54" fillId="20" borderId="0" applyNumberFormat="0" applyBorder="0" applyAlignment="0" applyProtection="0"/>
    <xf numFmtId="0" fontId="70" fillId="20" borderId="0" applyNumberFormat="0" applyBorder="0" applyAlignment="0" applyProtection="0"/>
    <xf numFmtId="0" fontId="91" fillId="20" borderId="0" applyNumberFormat="0" applyBorder="0" applyAlignment="0" applyProtection="0"/>
    <xf numFmtId="0" fontId="55" fillId="4" borderId="0" applyNumberFormat="0" applyBorder="0" applyAlignment="0" applyProtection="0"/>
    <xf numFmtId="0" fontId="71" fillId="4" borderId="0" applyNumberFormat="0" applyBorder="0" applyAlignment="0" applyProtection="0"/>
    <xf numFmtId="0" fontId="92" fillId="4" borderId="0" applyNumberFormat="0" applyBorder="0" applyAlignment="0" applyProtection="0"/>
    <xf numFmtId="0" fontId="56" fillId="21" borderId="7" applyNumberFormat="0" applyAlignment="0" applyProtection="0"/>
    <xf numFmtId="0" fontId="72" fillId="21" borderId="7" applyNumberFormat="0" applyAlignment="0" applyProtection="0"/>
    <xf numFmtId="0" fontId="93" fillId="21" borderId="7" applyNumberFormat="0" applyAlignment="0" applyProtection="0"/>
    <xf numFmtId="0" fontId="57" fillId="22" borderId="8" applyNumberFormat="0" applyAlignment="0" applyProtection="0"/>
    <xf numFmtId="0" fontId="73" fillId="22" borderId="8" applyNumberFormat="0" applyAlignment="0" applyProtection="0"/>
    <xf numFmtId="0" fontId="94" fillId="22" borderId="8" applyNumberFormat="0" applyAlignment="0" applyProtection="0"/>
    <xf numFmtId="43" fontId="9" fillId="0" borderId="0" applyFont="0" applyFill="0" applyBorder="0" applyAlignment="0" applyProtection="0"/>
    <xf numFmtId="43" fontId="53" fillId="0" borderId="0" applyFont="0" applyFill="0" applyBorder="0" applyAlignment="0" applyProtection="0"/>
    <xf numFmtId="43" fontId="4"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209" fontId="48" fillId="0" borderId="0" applyFont="0" applyFill="0" applyBorder="0" applyAlignment="0" applyProtection="0"/>
    <xf numFmtId="189"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7"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3" fontId="9" fillId="0" borderId="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188" fontId="48" fillId="0" borderId="0" applyFont="0" applyFill="0" applyBorder="0" applyAlignment="0" applyProtection="0"/>
    <xf numFmtId="43" fontId="46" fillId="0" borderId="0" applyFont="0" applyFill="0" applyBorder="0" applyAlignment="0" applyProtection="0"/>
    <xf numFmtId="43" fontId="9" fillId="0" borderId="0" applyFont="0" applyFill="0" applyBorder="0" applyAlignment="0" applyProtection="0"/>
    <xf numFmtId="43" fontId="50" fillId="0" borderId="0" applyFont="0" applyFill="0" applyBorder="0" applyAlignment="0" applyProtection="0"/>
    <xf numFmtId="203" fontId="9"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03" fontId="9" fillId="0" borderId="0" applyFill="0" applyBorder="0" applyAlignment="0" applyProtection="0"/>
    <xf numFmtId="37" fontId="48" fillId="0" borderId="0" applyFont="0" applyFill="0" applyBorder="0" applyAlignment="0" applyProtection="0"/>
    <xf numFmtId="43" fontId="53" fillId="0" borderId="0" applyFont="0" applyFill="0" applyBorder="0" applyAlignment="0" applyProtection="0"/>
    <xf numFmtId="37" fontId="48"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43" fontId="53" fillId="0" borderId="0" applyFont="0" applyFill="0" applyBorder="0" applyAlignment="0" applyProtection="0"/>
    <xf numFmtId="43" fontId="50" fillId="0" borderId="0" applyFont="0" applyFill="0" applyBorder="0" applyAlignment="0" applyProtection="0"/>
    <xf numFmtId="43" fontId="46" fillId="0" borderId="0" applyFont="0" applyFill="0" applyBorder="0" applyAlignment="0" applyProtection="0"/>
    <xf numFmtId="37" fontId="4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203" fontId="95" fillId="0" borderId="0" applyFill="0" applyBorder="0" applyAlignment="0" applyProtection="0"/>
    <xf numFmtId="43" fontId="46" fillId="0" borderId="0" applyFont="0" applyFill="0" applyBorder="0" applyAlignment="0" applyProtection="0"/>
    <xf numFmtId="43" fontId="9" fillId="0" borderId="0" applyFont="0" applyFill="0" applyBorder="0" applyAlignment="0" applyProtection="0"/>
    <xf numFmtId="43" fontId="47" fillId="0" borderId="0" applyFont="0" applyFill="0" applyBorder="0" applyAlignment="0" applyProtection="0"/>
    <xf numFmtId="189" fontId="4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3" fillId="0" borderId="0" applyFont="0" applyFill="0" applyBorder="0" applyAlignment="0" applyProtection="0"/>
    <xf numFmtId="43" fontId="48" fillId="0" borderId="0" applyFont="0" applyFill="0" applyBorder="0" applyAlignment="0" applyProtection="0"/>
    <xf numFmtId="43" fontId="53" fillId="0" borderId="0" applyFont="0" applyFill="0" applyBorder="0" applyAlignment="0" applyProtection="0"/>
    <xf numFmtId="43" fontId="4" fillId="0" borderId="0" applyFont="0" applyFill="0" applyBorder="0" applyAlignment="0" applyProtection="0"/>
    <xf numFmtId="201" fontId="46" fillId="0" borderId="0" applyFont="0" applyFill="0" applyBorder="0" applyAlignment="0" applyProtection="0"/>
    <xf numFmtId="43" fontId="4" fillId="0" borderId="0" applyFont="0" applyFill="0" applyBorder="0" applyAlignment="0" applyProtection="0"/>
    <xf numFmtId="187" fontId="9" fillId="0" borderId="0" applyFill="0" applyBorder="0" applyAlignment="0" applyProtection="0"/>
    <xf numFmtId="205" fontId="9" fillId="0" borderId="0"/>
    <xf numFmtId="205" fontId="9" fillId="0" borderId="0"/>
    <xf numFmtId="205" fontId="9" fillId="0" borderId="0"/>
    <xf numFmtId="205" fontId="9" fillId="0" borderId="0"/>
    <xf numFmtId="205" fontId="9" fillId="0" borderId="0"/>
    <xf numFmtId="44" fontId="50" fillId="0" borderId="0" applyFont="0" applyFill="0" applyBorder="0" applyAlignment="0" applyProtection="0"/>
    <xf numFmtId="206" fontId="9" fillId="0" borderId="0"/>
    <xf numFmtId="206" fontId="9" fillId="0" borderId="0"/>
    <xf numFmtId="206" fontId="9" fillId="0" borderId="0"/>
    <xf numFmtId="206" fontId="9" fillId="0" borderId="0"/>
    <xf numFmtId="208" fontId="9" fillId="0" borderId="0"/>
    <xf numFmtId="207" fontId="9" fillId="0" borderId="0"/>
    <xf numFmtId="207" fontId="9" fillId="0" borderId="0"/>
    <xf numFmtId="207" fontId="9" fillId="0" borderId="0"/>
    <xf numFmtId="207" fontId="9" fillId="0" borderId="0"/>
    <xf numFmtId="210" fontId="9" fillId="0" borderId="0"/>
    <xf numFmtId="0" fontId="58" fillId="0" borderId="0" applyNumberFormat="0" applyFill="0" applyBorder="0" applyAlignment="0" applyProtection="0"/>
    <xf numFmtId="0" fontId="74" fillId="0" borderId="0" applyNumberFormat="0" applyFill="0" applyBorder="0" applyAlignment="0" applyProtection="0"/>
    <xf numFmtId="0" fontId="96" fillId="0" borderId="0" applyNumberFormat="0" applyFill="0" applyBorder="0" applyAlignment="0" applyProtection="0"/>
    <xf numFmtId="0" fontId="59" fillId="5" borderId="0" applyNumberFormat="0" applyBorder="0" applyAlignment="0" applyProtection="0"/>
    <xf numFmtId="0" fontId="75" fillId="5" borderId="0" applyNumberFormat="0" applyBorder="0" applyAlignment="0" applyProtection="0"/>
    <xf numFmtId="0" fontId="97" fillId="5" borderId="0" applyNumberFormat="0" applyBorder="0" applyAlignment="0" applyProtection="0"/>
    <xf numFmtId="38" fontId="76" fillId="23" borderId="0" applyNumberFormat="0" applyBorder="0" applyAlignment="0" applyProtection="0"/>
    <xf numFmtId="0" fontId="113" fillId="0" borderId="0">
      <alignment horizontal="center"/>
    </xf>
    <xf numFmtId="0" fontId="60" fillId="0" borderId="9" applyNumberFormat="0" applyFill="0" applyAlignment="0" applyProtection="0"/>
    <xf numFmtId="0" fontId="77" fillId="0" borderId="9" applyNumberFormat="0" applyFill="0" applyAlignment="0" applyProtection="0"/>
    <xf numFmtId="0" fontId="98" fillId="0" borderId="9" applyNumberFormat="0" applyFill="0" applyAlignment="0" applyProtection="0"/>
    <xf numFmtId="0" fontId="61" fillId="0" borderId="10" applyNumberFormat="0" applyFill="0" applyAlignment="0" applyProtection="0"/>
    <xf numFmtId="0" fontId="78" fillId="0" borderId="10" applyNumberFormat="0" applyFill="0" applyAlignment="0" applyProtection="0"/>
    <xf numFmtId="0" fontId="99" fillId="0" borderId="10" applyNumberFormat="0" applyFill="0" applyAlignment="0" applyProtection="0"/>
    <xf numFmtId="0" fontId="62" fillId="0" borderId="11" applyNumberFormat="0" applyFill="0" applyAlignment="0" applyProtection="0"/>
    <xf numFmtId="0" fontId="79" fillId="0" borderId="11" applyNumberFormat="0" applyFill="0" applyAlignment="0" applyProtection="0"/>
    <xf numFmtId="0" fontId="100" fillId="0" borderId="11" applyNumberFormat="0" applyFill="0" applyAlignment="0" applyProtection="0"/>
    <xf numFmtId="0" fontId="62" fillId="0" borderId="0" applyNumberFormat="0" applyFill="0" applyBorder="0" applyAlignment="0" applyProtection="0"/>
    <xf numFmtId="0" fontId="79" fillId="0" borderId="0" applyNumberFormat="0" applyFill="0" applyBorder="0" applyAlignment="0" applyProtection="0"/>
    <xf numFmtId="0" fontId="100" fillId="0" borderId="0" applyNumberFormat="0" applyFill="0" applyBorder="0" applyAlignment="0" applyProtection="0"/>
    <xf numFmtId="0" fontId="113" fillId="0" borderId="0">
      <alignment horizontal="center" textRotation="90"/>
    </xf>
    <xf numFmtId="0" fontId="101" fillId="0" borderId="0" applyNumberFormat="0" applyFill="0" applyBorder="0" applyAlignment="0" applyProtection="0">
      <alignment vertical="top"/>
      <protection locked="0"/>
    </xf>
    <xf numFmtId="0" fontId="63" fillId="8" borderId="7" applyNumberFormat="0" applyAlignment="0" applyProtection="0"/>
    <xf numFmtId="10" fontId="76" fillId="24" borderId="12" applyNumberFormat="0" applyBorder="0" applyAlignment="0" applyProtection="0"/>
    <xf numFmtId="0" fontId="80" fillId="8" borderId="7" applyNumberFormat="0" applyAlignment="0" applyProtection="0"/>
    <xf numFmtId="0" fontId="102" fillId="8" borderId="7" applyNumberFormat="0" applyAlignment="0" applyProtection="0"/>
    <xf numFmtId="0" fontId="64" fillId="0" borderId="13" applyNumberFormat="0" applyFill="0" applyAlignment="0" applyProtection="0"/>
    <xf numFmtId="0" fontId="81" fillId="0" borderId="13" applyNumberFormat="0" applyFill="0" applyAlignment="0" applyProtection="0"/>
    <xf numFmtId="0" fontId="103" fillId="0" borderId="13" applyNumberFormat="0" applyFill="0" applyAlignment="0" applyProtection="0"/>
    <xf numFmtId="0" fontId="65" fillId="25" borderId="0" applyNumberFormat="0" applyBorder="0" applyAlignment="0" applyProtection="0"/>
    <xf numFmtId="0" fontId="82" fillId="25" borderId="0" applyNumberFormat="0" applyBorder="0" applyAlignment="0" applyProtection="0"/>
    <xf numFmtId="0" fontId="104" fillId="25" borderId="0" applyNumberFormat="0" applyBorder="0" applyAlignment="0" applyProtection="0"/>
    <xf numFmtId="37" fontId="83" fillId="0" borderId="0"/>
    <xf numFmtId="208" fontId="84" fillId="0" borderId="0"/>
    <xf numFmtId="0" fontId="47" fillId="0" borderId="0"/>
    <xf numFmtId="0" fontId="9" fillId="0" borderId="0"/>
    <xf numFmtId="0" fontId="46" fillId="0" borderId="0"/>
    <xf numFmtId="0" fontId="7" fillId="0" borderId="0"/>
    <xf numFmtId="0" fontId="7" fillId="0" borderId="0"/>
    <xf numFmtId="0" fontId="114" fillId="0" borderId="0"/>
    <xf numFmtId="0" fontId="115" fillId="0" borderId="0"/>
    <xf numFmtId="0" fontId="46" fillId="0" borderId="0"/>
    <xf numFmtId="0" fontId="46" fillId="0" borderId="0"/>
    <xf numFmtId="0" fontId="48" fillId="0" borderId="0"/>
    <xf numFmtId="0" fontId="46" fillId="0" borderId="0"/>
    <xf numFmtId="0" fontId="52" fillId="0" borderId="0"/>
    <xf numFmtId="0" fontId="4" fillId="0" borderId="0"/>
    <xf numFmtId="0" fontId="52" fillId="0" borderId="0"/>
    <xf numFmtId="0" fontId="116" fillId="0" borderId="0"/>
    <xf numFmtId="0" fontId="4" fillId="0" borderId="0"/>
    <xf numFmtId="0" fontId="14" fillId="0" borderId="0"/>
    <xf numFmtId="0" fontId="14" fillId="0" borderId="0"/>
    <xf numFmtId="0" fontId="115" fillId="0" borderId="0"/>
    <xf numFmtId="0" fontId="14" fillId="0" borderId="0"/>
    <xf numFmtId="0" fontId="4" fillId="0" borderId="0"/>
    <xf numFmtId="0" fontId="9" fillId="0" borderId="0"/>
    <xf numFmtId="0" fontId="9" fillId="0" borderId="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48" fillId="0" borderId="0"/>
    <xf numFmtId="0" fontId="4" fillId="0" borderId="0"/>
    <xf numFmtId="0" fontId="48" fillId="0" borderId="0"/>
    <xf numFmtId="0" fontId="115" fillId="0" borderId="0"/>
    <xf numFmtId="0" fontId="117" fillId="0" borderId="0"/>
    <xf numFmtId="0" fontId="114" fillId="0" borderId="0"/>
    <xf numFmtId="0" fontId="4" fillId="0" borderId="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2" fillId="0" borderId="0"/>
    <xf numFmtId="0" fontId="9" fillId="0" borderId="0"/>
    <xf numFmtId="0" fontId="2" fillId="0" borderId="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15" fillId="0" borderId="0"/>
    <xf numFmtId="0" fontId="46" fillId="0" borderId="0"/>
    <xf numFmtId="0" fontId="46" fillId="0" borderId="0"/>
    <xf numFmtId="0" fontId="106" fillId="0" borderId="0"/>
    <xf numFmtId="0" fontId="49" fillId="0" borderId="0"/>
    <xf numFmtId="0" fontId="47" fillId="0" borderId="0"/>
    <xf numFmtId="0" fontId="9" fillId="0" borderId="0"/>
    <xf numFmtId="0" fontId="51" fillId="0" borderId="0"/>
    <xf numFmtId="0" fontId="9" fillId="0" borderId="0"/>
    <xf numFmtId="0" fontId="47" fillId="0" borderId="0"/>
    <xf numFmtId="0" fontId="9" fillId="0" borderId="0"/>
    <xf numFmtId="0" fontId="9" fillId="0" borderId="0">
      <protection locked="0"/>
    </xf>
    <xf numFmtId="0" fontId="9" fillId="0" borderId="0"/>
    <xf numFmtId="0" fontId="46" fillId="0" borderId="0"/>
    <xf numFmtId="0" fontId="52" fillId="0" borderId="0"/>
    <xf numFmtId="0" fontId="52" fillId="0" borderId="0"/>
    <xf numFmtId="0" fontId="9" fillId="0" borderId="0"/>
    <xf numFmtId="0" fontId="4" fillId="26" borderId="14" applyNumberFormat="0" applyFont="0" applyAlignment="0" applyProtection="0"/>
    <xf numFmtId="0" fontId="4" fillId="26" borderId="14" applyNumberFormat="0" applyFont="0" applyAlignment="0" applyProtection="0"/>
    <xf numFmtId="0" fontId="66" fillId="21" borderId="15" applyNumberFormat="0" applyAlignment="0" applyProtection="0"/>
    <xf numFmtId="0" fontId="85" fillId="21" borderId="15" applyNumberFormat="0" applyAlignment="0" applyProtection="0"/>
    <xf numFmtId="0" fontId="107" fillId="21" borderId="15" applyNumberFormat="0" applyAlignment="0" applyProtection="0"/>
    <xf numFmtId="9" fontId="9"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10" fontId="46" fillId="0" borderId="0" applyFont="0" applyFill="0" applyBorder="0" applyAlignment="0" applyProtection="0"/>
    <xf numFmtId="9" fontId="47" fillId="0" borderId="0" applyFont="0" applyFill="0" applyBorder="0" applyAlignment="0" applyProtection="0"/>
    <xf numFmtId="9" fontId="46" fillId="0" borderId="0" applyFont="0" applyFill="0" applyBorder="0" applyAlignment="0" applyProtection="0"/>
    <xf numFmtId="9" fontId="50" fillId="0" borderId="0" applyFont="0" applyFill="0" applyBorder="0" applyAlignment="0" applyProtection="0"/>
    <xf numFmtId="9" fontId="9" fillId="0" borderId="0" applyFont="0" applyFill="0" applyBorder="0" applyAlignment="0" applyProtection="0"/>
    <xf numFmtId="9" fontId="4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4" fillId="0" borderId="0" applyFont="0" applyFill="0" applyBorder="0" applyAlignment="0" applyProtection="0"/>
    <xf numFmtId="1" fontId="46" fillId="0" borderId="16" applyNumberFormat="0" applyFill="0" applyAlignment="0" applyProtection="0">
      <alignment horizontal="center" vertical="center"/>
    </xf>
    <xf numFmtId="1" fontId="46" fillId="0" borderId="16" applyNumberFormat="0" applyFill="0" applyAlignment="0" applyProtection="0">
      <alignment horizontal="center" vertical="center"/>
    </xf>
    <xf numFmtId="1" fontId="46" fillId="0" borderId="16" applyNumberFormat="0" applyFill="0" applyAlignment="0" applyProtection="0">
      <alignment horizontal="center" vertical="center"/>
    </xf>
    <xf numFmtId="1" fontId="46" fillId="0" borderId="16" applyNumberFormat="0" applyFill="0" applyAlignment="0" applyProtection="0">
      <alignment horizontal="center" vertical="center"/>
    </xf>
    <xf numFmtId="1" fontId="46" fillId="0" borderId="16" applyNumberFormat="0" applyFill="0" applyAlignment="0" applyProtection="0">
      <alignment horizontal="center" vertical="center"/>
    </xf>
    <xf numFmtId="0" fontId="118" fillId="0" borderId="0"/>
    <xf numFmtId="0" fontId="118" fillId="0" borderId="0"/>
    <xf numFmtId="0" fontId="67" fillId="0" borderId="0" applyNumberFormat="0" applyFill="0" applyBorder="0" applyAlignment="0" applyProtection="0"/>
    <xf numFmtId="0" fontId="86" fillId="0" borderId="0" applyNumberFormat="0" applyFill="0" applyBorder="0" applyAlignment="0" applyProtection="0"/>
    <xf numFmtId="0" fontId="108" fillId="0" borderId="0" applyNumberFormat="0" applyFill="0" applyBorder="0" applyAlignment="0" applyProtection="0"/>
    <xf numFmtId="0" fontId="68" fillId="0" borderId="17" applyNumberFormat="0" applyFill="0" applyAlignment="0" applyProtection="0"/>
    <xf numFmtId="0" fontId="87" fillId="0" borderId="17" applyNumberFormat="0" applyFill="0" applyAlignment="0" applyProtection="0"/>
    <xf numFmtId="0" fontId="109" fillId="0" borderId="17" applyNumberFormat="0" applyFill="0" applyAlignment="0" applyProtection="0"/>
    <xf numFmtId="0" fontId="69" fillId="0" borderId="0" applyNumberFormat="0" applyFill="0" applyBorder="0" applyAlignment="0" applyProtection="0"/>
    <xf numFmtId="0" fontId="88" fillId="0" borderId="0" applyNumberFormat="0" applyFill="0" applyBorder="0" applyAlignment="0" applyProtection="0"/>
    <xf numFmtId="0" fontId="110" fillId="0" borderId="0" applyNumberFormat="0" applyFill="0" applyBorder="0" applyAlignment="0" applyProtection="0"/>
    <xf numFmtId="43" fontId="53" fillId="0" borderId="0" applyFont="0" applyFill="0" applyBorder="0" applyAlignment="0" applyProtection="0"/>
    <xf numFmtId="43" fontId="9" fillId="0" borderId="0" applyFont="0" applyFill="0" applyBorder="0" applyAlignment="0" applyProtection="0"/>
    <xf numFmtId="189" fontId="47" fillId="0" borderId="0" applyFont="0" applyFill="0" applyBorder="0" applyAlignment="0" applyProtection="0"/>
    <xf numFmtId="189" fontId="47"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203" fontId="9" fillId="0" borderId="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1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89"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46" fillId="0" borderId="0" applyFont="0" applyFill="0" applyBorder="0" applyAlignment="0" applyProtection="0"/>
    <xf numFmtId="43" fontId="4" fillId="0" borderId="0" applyFont="0" applyFill="0" applyBorder="0" applyAlignment="0" applyProtection="0"/>
    <xf numFmtId="189" fontId="53" fillId="0" borderId="0" applyFont="0" applyFill="0" applyBorder="0" applyAlignment="0" applyProtection="0"/>
    <xf numFmtId="43" fontId="9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43" fontId="5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8" fontId="47" fillId="0" borderId="0" applyFont="0" applyFill="0" applyBorder="0" applyAlignment="0" applyProtection="0"/>
    <xf numFmtId="211" fontId="48" fillId="0" borderId="0" applyFont="0" applyFill="0" applyBorder="0" applyAlignment="0" applyProtection="0"/>
    <xf numFmtId="43" fontId="4" fillId="0" borderId="0" applyFont="0" applyFill="0" applyBorder="0" applyAlignment="0" applyProtection="0"/>
    <xf numFmtId="43" fontId="46" fillId="0" borderId="0" applyFont="0" applyFill="0" applyBorder="0" applyAlignment="0" applyProtection="0"/>
    <xf numFmtId="0" fontId="9" fillId="0" borderId="0"/>
    <xf numFmtId="0" fontId="47" fillId="0" borderId="0"/>
    <xf numFmtId="0" fontId="9" fillId="0" borderId="0" applyProtection="0"/>
    <xf numFmtId="0" fontId="46" fillId="0" borderId="0"/>
    <xf numFmtId="0" fontId="106" fillId="0" borderId="0"/>
    <xf numFmtId="0" fontId="105" fillId="0" borderId="0">
      <alignment vertical="top"/>
    </xf>
    <xf numFmtId="0" fontId="105" fillId="0" borderId="0">
      <alignment vertical="top"/>
    </xf>
    <xf numFmtId="0" fontId="90" fillId="0" borderId="0"/>
    <xf numFmtId="0" fontId="4" fillId="0" borderId="0"/>
    <xf numFmtId="0" fontId="9" fillId="0" borderId="0"/>
    <xf numFmtId="0" fontId="114" fillId="0" borderId="0"/>
    <xf numFmtId="0" fontId="9" fillId="0" borderId="0"/>
    <xf numFmtId="0" fontId="46" fillId="0" borderId="0"/>
    <xf numFmtId="0" fontId="53" fillId="0" borderId="0"/>
    <xf numFmtId="0" fontId="53" fillId="0" borderId="0"/>
    <xf numFmtId="0" fontId="53" fillId="0" borderId="0"/>
    <xf numFmtId="0" fontId="46" fillId="0" borderId="0"/>
    <xf numFmtId="0" fontId="4" fillId="0" borderId="0"/>
    <xf numFmtId="0" fontId="4" fillId="0" borderId="0"/>
    <xf numFmtId="0" fontId="46" fillId="0" borderId="0"/>
    <xf numFmtId="0" fontId="4" fillId="0" borderId="0"/>
    <xf numFmtId="0" fontId="9" fillId="0" borderId="0"/>
    <xf numFmtId="0" fontId="53" fillId="0" borderId="0"/>
    <xf numFmtId="0" fontId="9" fillId="0" borderId="0"/>
    <xf numFmtId="0" fontId="9" fillId="0" borderId="0"/>
    <xf numFmtId="0" fontId="52" fillId="0" borderId="0"/>
    <xf numFmtId="0" fontId="46" fillId="0" borderId="0"/>
    <xf numFmtId="0" fontId="53" fillId="0" borderId="0"/>
    <xf numFmtId="0" fontId="46" fillId="0" borderId="0"/>
    <xf numFmtId="0" fontId="119" fillId="0" borderId="0"/>
    <xf numFmtId="0" fontId="48" fillId="0" borderId="0"/>
    <xf numFmtId="0" fontId="120" fillId="2" borderId="0" applyNumberFormat="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0" fontId="46" fillId="0" borderId="18"/>
    <xf numFmtId="0" fontId="46" fillId="0" borderId="18"/>
    <xf numFmtId="0" fontId="46" fillId="0" borderId="18"/>
    <xf numFmtId="0" fontId="46" fillId="0" borderId="18"/>
    <xf numFmtId="0" fontId="46" fillId="0" borderId="18"/>
    <xf numFmtId="0" fontId="2" fillId="0" borderId="0"/>
    <xf numFmtId="189" fontId="2" fillId="0" borderId="0" applyFont="0" applyFill="0" applyBorder="0" applyAlignment="0" applyProtection="0"/>
    <xf numFmtId="0" fontId="2" fillId="0" borderId="0"/>
    <xf numFmtId="0" fontId="9" fillId="0" borderId="0"/>
    <xf numFmtId="0" fontId="114" fillId="0" borderId="0"/>
    <xf numFmtId="43" fontId="4" fillId="0" borderId="0" applyFont="0" applyFill="0" applyBorder="0" applyAlignment="0" applyProtection="0"/>
    <xf numFmtId="43" fontId="4" fillId="0" borderId="0" applyFont="0" applyFill="0" applyBorder="0" applyAlignment="0" applyProtection="0"/>
    <xf numFmtId="0" fontId="46" fillId="0" borderId="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2"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4"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5"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0"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3" fillId="36"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7"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4"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5"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43"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39"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6" fillId="45" borderId="7"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0" fontId="57" fillId="46" borderId="8" applyNumberFormat="0" applyAlignment="0" applyProtection="0"/>
    <xf numFmtId="204" fontId="14" fillId="0" borderId="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11"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3" fillId="32" borderId="7" applyNumberFormat="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4" fillId="0" borderId="13" applyNumberFormat="0" applyFill="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65" fillId="47" borderId="0" applyNumberFormat="0" applyBorder="0" applyAlignment="0" applyProtection="0"/>
    <xf numFmtId="0" fontId="46" fillId="0" borderId="0"/>
    <xf numFmtId="0" fontId="48" fillId="0" borderId="0"/>
    <xf numFmtId="0" fontId="2" fillId="0" borderId="0"/>
    <xf numFmtId="0" fontId="5" fillId="0" borderId="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6" fillId="45" borderId="15" applyNumberFormat="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189" fontId="49" fillId="0" borderId="0" applyFont="0" applyFill="0" applyBorder="0" applyAlignment="0" applyProtection="0"/>
    <xf numFmtId="9" fontId="49" fillId="0" borderId="0" applyFont="0" applyFill="0" applyBorder="0" applyAlignment="0" applyProtection="0"/>
    <xf numFmtId="0" fontId="2" fillId="0" borderId="0"/>
    <xf numFmtId="189" fontId="2" fillId="0" borderId="0" applyFont="0" applyFill="0" applyBorder="0" applyAlignment="0" applyProtection="0"/>
    <xf numFmtId="212" fontId="46" fillId="0" borderId="0" applyFont="0" applyFill="0" applyBorder="0" applyAlignment="0" applyProtection="0"/>
    <xf numFmtId="0" fontId="112" fillId="0" borderId="0" applyFill="0" applyBorder="0" applyProtection="0">
      <alignment horizontal="left" vertical="top"/>
    </xf>
    <xf numFmtId="43" fontId="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6"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2" fillId="0" borderId="0"/>
    <xf numFmtId="0" fontId="2" fillId="0" borderId="0"/>
    <xf numFmtId="9" fontId="47" fillId="0" borderId="0" applyFont="0" applyFill="0" applyBorder="0" applyAlignment="0" applyProtection="0"/>
    <xf numFmtId="43" fontId="4"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53" fillId="3"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6" borderId="0" applyNumberFormat="0" applyBorder="0" applyAlignment="0" applyProtection="0"/>
    <xf numFmtId="0" fontId="53" fillId="9" borderId="0" applyNumberFormat="0" applyBorder="0" applyAlignment="0" applyProtection="0"/>
    <xf numFmtId="0" fontId="53" fillId="12"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6" fillId="21" borderId="7" applyNumberFormat="0" applyAlignment="0" applyProtection="0"/>
    <xf numFmtId="0" fontId="69" fillId="0" borderId="0" applyNumberFormat="0" applyFill="0" applyBorder="0" applyAlignment="0" applyProtection="0"/>
    <xf numFmtId="0" fontId="58" fillId="0" borderId="0" applyNumberFormat="0" applyFill="0" applyBorder="0" applyAlignment="0" applyProtection="0"/>
    <xf numFmtId="0" fontId="67" fillId="0" borderId="0" applyNumberFormat="0" applyFill="0" applyBorder="0" applyAlignment="0" applyProtection="0"/>
    <xf numFmtId="0" fontId="57" fillId="22" borderId="8" applyNumberFormat="0" applyAlignment="0" applyProtection="0"/>
    <xf numFmtId="0" fontId="64" fillId="0" borderId="13" applyNumberFormat="0" applyFill="0" applyAlignment="0" applyProtection="0"/>
    <xf numFmtId="0" fontId="59" fillId="5" borderId="0" applyNumberFormat="0" applyBorder="0" applyAlignment="0" applyProtection="0"/>
    <xf numFmtId="0" fontId="63" fillId="8" borderId="7" applyNumberFormat="0" applyAlignment="0" applyProtection="0"/>
    <xf numFmtId="0" fontId="65" fillId="25" borderId="0" applyNumberFormat="0" applyBorder="0" applyAlignment="0" applyProtection="0"/>
    <xf numFmtId="0" fontId="68" fillId="0" borderId="17" applyNumberFormat="0" applyFill="0" applyAlignment="0" applyProtection="0"/>
    <xf numFmtId="0" fontId="55" fillId="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20" borderId="0" applyNumberFormat="0" applyBorder="0" applyAlignment="0" applyProtection="0"/>
    <xf numFmtId="0" fontId="66" fillId="21" borderId="15" applyNumberFormat="0" applyAlignment="0" applyProtection="0"/>
    <xf numFmtId="0" fontId="53" fillId="26" borderId="14" applyNumberFormat="0" applyFont="0" applyAlignment="0" applyProtection="0"/>
    <xf numFmtId="0" fontId="60" fillId="0" borderId="9" applyNumberFormat="0" applyFill="0" applyAlignment="0" applyProtection="0"/>
    <xf numFmtId="0" fontId="61" fillId="0" borderId="10" applyNumberFormat="0" applyFill="0" applyAlignment="0" applyProtection="0"/>
    <xf numFmtId="0" fontId="62" fillId="0" borderId="11" applyNumberFormat="0" applyFill="0" applyAlignment="0" applyProtection="0"/>
    <xf numFmtId="0" fontId="62"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46" fillId="0" borderId="0"/>
    <xf numFmtId="0" fontId="1" fillId="0" borderId="0"/>
    <xf numFmtId="189" fontId="1" fillId="0" borderId="0" applyFont="0" applyFill="0" applyBorder="0" applyAlignment="0" applyProtection="0"/>
    <xf numFmtId="0" fontId="1" fillId="0" borderId="0"/>
    <xf numFmtId="0" fontId="4"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4" fillId="0" borderId="0"/>
    <xf numFmtId="0" fontId="46" fillId="0" borderId="0"/>
    <xf numFmtId="0" fontId="4" fillId="0" borderId="0"/>
    <xf numFmtId="0" fontId="4" fillId="0" borderId="0"/>
  </cellStyleXfs>
  <cellXfs count="869">
    <xf numFmtId="0" fontId="0" fillId="0" borderId="0" xfId="0"/>
    <xf numFmtId="40" fontId="7" fillId="0" borderId="0" xfId="0" applyNumberFormat="1" applyFont="1" applyAlignment="1"/>
    <xf numFmtId="40" fontId="9" fillId="0" borderId="0" xfId="0" applyNumberFormat="1" applyFont="1" applyAlignment="1"/>
    <xf numFmtId="40" fontId="9" fillId="0" borderId="0" xfId="17" quotePrefix="1" applyNumberFormat="1" applyFont="1" applyAlignment="1" applyProtection="1">
      <alignment horizontal="center"/>
    </xf>
    <xf numFmtId="40" fontId="9" fillId="0" borderId="0" xfId="17" applyNumberFormat="1" applyFont="1" applyAlignment="1" applyProtection="1">
      <alignment horizontal="center"/>
    </xf>
    <xf numFmtId="191" fontId="7" fillId="0" borderId="0" xfId="0" applyNumberFormat="1" applyFont="1"/>
    <xf numFmtId="191" fontId="7" fillId="0" borderId="0" xfId="17" applyNumberFormat="1" applyFont="1"/>
    <xf numFmtId="191" fontId="7" fillId="0" borderId="0" xfId="17" applyNumberFormat="1" applyFont="1" applyBorder="1"/>
    <xf numFmtId="40" fontId="24" fillId="0" borderId="0" xfId="17" applyNumberFormat="1" applyFont="1" applyAlignment="1"/>
    <xf numFmtId="191" fontId="25" fillId="0" borderId="0" xfId="0" applyNumberFormat="1" applyFont="1"/>
    <xf numFmtId="40" fontId="8" fillId="0" borderId="0" xfId="0" applyNumberFormat="1" applyFont="1"/>
    <xf numFmtId="40" fontId="9" fillId="0" borderId="0" xfId="0" applyNumberFormat="1" applyFont="1"/>
    <xf numFmtId="40" fontId="9" fillId="0" borderId="0" xfId="0" quotePrefix="1" applyNumberFormat="1" applyFont="1" applyBorder="1" applyAlignment="1">
      <alignment horizontal="center"/>
    </xf>
    <xf numFmtId="40" fontId="9" fillId="0" borderId="0" xfId="0" applyNumberFormat="1" applyFont="1" applyBorder="1" applyAlignment="1">
      <alignment horizontal="center"/>
    </xf>
    <xf numFmtId="40" fontId="9" fillId="0" borderId="0" xfId="0" applyNumberFormat="1" applyFont="1" applyBorder="1"/>
    <xf numFmtId="191" fontId="9" fillId="0" borderId="0" xfId="19" applyNumberFormat="1" applyFont="1" applyBorder="1" applyAlignment="1"/>
    <xf numFmtId="191" fontId="9" fillId="0" borderId="0" xfId="17" applyNumberFormat="1" applyFont="1" applyBorder="1" applyAlignment="1"/>
    <xf numFmtId="191" fontId="9" fillId="0" borderId="1" xfId="0" applyNumberFormat="1" applyFont="1" applyBorder="1"/>
    <xf numFmtId="191" fontId="9" fillId="0" borderId="0" xfId="0" applyNumberFormat="1" applyFont="1"/>
    <xf numFmtId="191" fontId="9" fillId="0" borderId="0" xfId="0" applyNumberFormat="1" applyFont="1" applyBorder="1"/>
    <xf numFmtId="191" fontId="9" fillId="0" borderId="3" xfId="19" applyNumberFormat="1" applyFont="1" applyBorder="1" applyAlignment="1"/>
    <xf numFmtId="40" fontId="9" fillId="0" borderId="0" xfId="0" applyNumberFormat="1" applyFont="1" applyFill="1"/>
    <xf numFmtId="40" fontId="24" fillId="0" borderId="0" xfId="5" applyNumberFormat="1" applyFont="1"/>
    <xf numFmtId="40" fontId="27" fillId="0" borderId="0" xfId="17" applyNumberFormat="1" applyFont="1" applyAlignment="1" applyProtection="1">
      <alignment horizontal="left"/>
    </xf>
    <xf numFmtId="40" fontId="24" fillId="0" borderId="0" xfId="5" applyNumberFormat="1" applyFont="1" applyAlignment="1"/>
    <xf numFmtId="40" fontId="27" fillId="0" borderId="0" xfId="17" applyNumberFormat="1" applyFont="1" applyAlignment="1"/>
    <xf numFmtId="40" fontId="24" fillId="0" borderId="0" xfId="17" applyNumberFormat="1" applyFont="1" applyBorder="1" applyAlignment="1"/>
    <xf numFmtId="40" fontId="24" fillId="0" borderId="0" xfId="17" applyNumberFormat="1" applyFont="1" applyAlignment="1" applyProtection="1">
      <alignment horizontal="left"/>
    </xf>
    <xf numFmtId="192" fontId="13" fillId="0" borderId="0" xfId="5" applyNumberFormat="1" applyFont="1" applyFill="1" applyBorder="1"/>
    <xf numFmtId="40" fontId="13" fillId="0" borderId="0" xfId="5" applyNumberFormat="1" applyFont="1" applyFill="1" applyBorder="1"/>
    <xf numFmtId="40" fontId="14" fillId="0" borderId="0" xfId="18" applyNumberFormat="1" applyFont="1" applyFill="1" applyBorder="1"/>
    <xf numFmtId="40" fontId="14" fillId="0" borderId="0" xfId="18" applyNumberFormat="1" applyFont="1" applyFill="1" applyBorder="1" applyAlignment="1" applyProtection="1">
      <alignment horizontal="left"/>
    </xf>
    <xf numFmtId="192" fontId="14" fillId="0" borderId="0" xfId="18" applyNumberFormat="1" applyFont="1" applyFill="1" applyBorder="1"/>
    <xf numFmtId="192" fontId="14" fillId="0" borderId="0" xfId="5" applyNumberFormat="1" applyFont="1" applyFill="1" applyBorder="1"/>
    <xf numFmtId="40" fontId="14" fillId="0" borderId="0" xfId="5" applyNumberFormat="1" applyFont="1" applyFill="1" applyBorder="1"/>
    <xf numFmtId="40" fontId="13" fillId="0" borderId="0" xfId="18" applyNumberFormat="1" applyFont="1" applyFill="1" applyBorder="1"/>
    <xf numFmtId="40" fontId="13" fillId="0" borderId="0" xfId="18" applyNumberFormat="1" applyFont="1" applyFill="1" applyBorder="1" applyAlignment="1" applyProtection="1">
      <alignment horizontal="left"/>
    </xf>
    <xf numFmtId="40" fontId="13" fillId="0" borderId="0" xfId="18" applyNumberFormat="1" applyFont="1" applyFill="1" applyBorder="1" applyProtection="1"/>
    <xf numFmtId="40" fontId="14" fillId="0" borderId="0" xfId="18" applyNumberFormat="1" applyFont="1" applyFill="1" applyBorder="1" applyProtection="1"/>
    <xf numFmtId="40" fontId="14" fillId="0" borderId="3" xfId="18" quotePrefix="1" applyNumberFormat="1" applyFont="1" applyFill="1" applyBorder="1" applyAlignment="1">
      <alignment horizontal="center"/>
    </xf>
    <xf numFmtId="40" fontId="14" fillId="0" borderId="3" xfId="18" applyNumberFormat="1" applyFont="1" applyFill="1" applyBorder="1" applyAlignment="1">
      <alignment horizontal="center"/>
    </xf>
    <xf numFmtId="40" fontId="14" fillId="0" borderId="3" xfId="5" applyNumberFormat="1" applyFont="1" applyFill="1" applyBorder="1" applyAlignment="1">
      <alignment horizontal="center"/>
    </xf>
    <xf numFmtId="191" fontId="14" fillId="0" borderId="0" xfId="18" applyNumberFormat="1" applyFont="1" applyFill="1" applyBorder="1"/>
    <xf numFmtId="191" fontId="14" fillId="0" borderId="3" xfId="18" applyNumberFormat="1" applyFont="1" applyFill="1" applyBorder="1"/>
    <xf numFmtId="191" fontId="14" fillId="0" borderId="0" xfId="5" applyNumberFormat="1" applyFont="1" applyFill="1" applyBorder="1"/>
    <xf numFmtId="191" fontId="14" fillId="0" borderId="4" xfId="18" applyNumberFormat="1" applyFont="1" applyFill="1" applyBorder="1"/>
    <xf numFmtId="40" fontId="14" fillId="0" borderId="0" xfId="5" applyNumberFormat="1" applyFont="1" applyFill="1" applyBorder="1" applyAlignment="1">
      <alignment horizontal="right"/>
    </xf>
    <xf numFmtId="43" fontId="14" fillId="0" borderId="0" xfId="2" applyFont="1" applyFill="1" applyBorder="1"/>
    <xf numFmtId="191" fontId="14" fillId="0" borderId="0" xfId="5" applyNumberFormat="1" applyFont="1"/>
    <xf numFmtId="191" fontId="14" fillId="0" borderId="0" xfId="18" applyNumberFormat="1" applyFont="1"/>
    <xf numFmtId="191" fontId="14" fillId="0" borderId="0" xfId="18" applyNumberFormat="1" applyFont="1" applyFill="1"/>
    <xf numFmtId="43" fontId="24" fillId="0" borderId="0" xfId="2" applyFont="1" applyAlignment="1"/>
    <xf numFmtId="191" fontId="24" fillId="0" borderId="0" xfId="17" quotePrefix="1" applyNumberFormat="1" applyFont="1" applyFill="1" applyAlignment="1">
      <alignment horizontal="right"/>
    </xf>
    <xf numFmtId="43" fontId="24" fillId="0" borderId="0" xfId="2" applyFont="1" applyFill="1" applyAlignment="1"/>
    <xf numFmtId="40" fontId="24" fillId="0" borderId="0" xfId="0" applyNumberFormat="1" applyFont="1" applyAlignment="1"/>
    <xf numFmtId="191" fontId="24" fillId="0" borderId="0" xfId="0" applyNumberFormat="1" applyFont="1" applyAlignment="1"/>
    <xf numFmtId="39" fontId="29" fillId="0" borderId="0" xfId="17" applyNumberFormat="1" applyFont="1" applyAlignment="1" applyProtection="1">
      <alignment horizontal="center"/>
    </xf>
    <xf numFmtId="43" fontId="24" fillId="0" borderId="0" xfId="1" applyFont="1"/>
    <xf numFmtId="40" fontId="24" fillId="0" borderId="0" xfId="17" quotePrefix="1" applyNumberFormat="1" applyFont="1" applyAlignment="1"/>
    <xf numFmtId="193" fontId="25" fillId="0" borderId="0" xfId="0" applyNumberFormat="1" applyFont="1" applyFill="1"/>
    <xf numFmtId="0" fontId="25" fillId="0" borderId="0" xfId="9" applyNumberFormat="1" applyFont="1"/>
    <xf numFmtId="39" fontId="25" fillId="0" borderId="0" xfId="9" applyNumberFormat="1" applyFont="1"/>
    <xf numFmtId="40" fontId="30" fillId="0" borderId="0" xfId="21" applyNumberFormat="1" applyFont="1" applyFill="1" applyAlignment="1"/>
    <xf numFmtId="40" fontId="25" fillId="0" borderId="0" xfId="21" applyNumberFormat="1" applyFont="1" applyFill="1" applyAlignment="1">
      <alignment horizontal="center"/>
    </xf>
    <xf numFmtId="191" fontId="24" fillId="0" borderId="0" xfId="17" applyNumberFormat="1" applyFont="1" applyFill="1" applyAlignment="1" applyProtection="1">
      <alignment horizontal="left"/>
    </xf>
    <xf numFmtId="191" fontId="24" fillId="0" borderId="0" xfId="17" applyNumberFormat="1" applyFont="1"/>
    <xf numFmtId="40" fontId="24" fillId="0" borderId="0" xfId="21" applyNumberFormat="1" applyFont="1" applyAlignment="1"/>
    <xf numFmtId="191" fontId="24" fillId="0" borderId="0" xfId="0" applyNumberFormat="1" applyFont="1"/>
    <xf numFmtId="193" fontId="25" fillId="0" borderId="0" xfId="0" applyNumberFormat="1" applyFont="1" applyFill="1" applyBorder="1"/>
    <xf numFmtId="40" fontId="25" fillId="0" borderId="0" xfId="17" applyNumberFormat="1" applyFont="1" applyFill="1" applyAlignment="1" applyProtection="1">
      <alignment horizontal="left"/>
    </xf>
    <xf numFmtId="40" fontId="25" fillId="0" borderId="0" xfId="0" applyNumberFormat="1" applyFont="1" applyFill="1"/>
    <xf numFmtId="40" fontId="24" fillId="0" borderId="0" xfId="0" applyNumberFormat="1" applyFont="1"/>
    <xf numFmtId="39" fontId="24" fillId="0" borderId="0" xfId="17" applyNumberFormat="1" applyFont="1" applyBorder="1" applyAlignment="1">
      <alignment horizontal="center"/>
    </xf>
    <xf numFmtId="40" fontId="24" fillId="0" borderId="0" xfId="0" applyNumberFormat="1" applyFont="1" applyAlignment="1">
      <alignment horizontal="left"/>
    </xf>
    <xf numFmtId="40" fontId="31" fillId="0" borderId="0" xfId="0" applyNumberFormat="1" applyFont="1"/>
    <xf numFmtId="191" fontId="24" fillId="0" borderId="0" xfId="0" applyNumberFormat="1" applyFont="1" applyFill="1" applyAlignment="1"/>
    <xf numFmtId="191" fontId="24" fillId="0" borderId="0" xfId="17" applyNumberFormat="1" applyFont="1" applyFill="1" applyAlignment="1"/>
    <xf numFmtId="191" fontId="24" fillId="0" borderId="0" xfId="17" applyNumberFormat="1" applyFont="1" applyAlignment="1"/>
    <xf numFmtId="40" fontId="24" fillId="0" borderId="0" xfId="1" applyNumberFormat="1" applyFont="1"/>
    <xf numFmtId="190" fontId="24" fillId="0" borderId="0" xfId="0" applyNumberFormat="1" applyFont="1"/>
    <xf numFmtId="190" fontId="24" fillId="0" borderId="0" xfId="0" applyNumberFormat="1" applyFont="1" applyAlignment="1"/>
    <xf numFmtId="40" fontId="24" fillId="0" borderId="0" xfId="17" applyNumberFormat="1" applyFont="1" applyAlignment="1">
      <alignment horizontal="left"/>
    </xf>
    <xf numFmtId="191" fontId="24" fillId="0" borderId="0" xfId="17" applyNumberFormat="1" applyFont="1" applyBorder="1"/>
    <xf numFmtId="193" fontId="25" fillId="0" borderId="0" xfId="0" applyNumberFormat="1" applyFont="1" applyFill="1" applyBorder="1" applyAlignment="1"/>
    <xf numFmtId="193" fontId="25" fillId="0" borderId="0" xfId="0" applyNumberFormat="1" applyFont="1" applyFill="1" applyBorder="1" applyAlignment="1">
      <alignment horizontal="left"/>
    </xf>
    <xf numFmtId="193" fontId="25" fillId="0" borderId="0" xfId="0" quotePrefix="1" applyNumberFormat="1" applyFont="1" applyFill="1" applyBorder="1" applyAlignment="1">
      <alignment horizontal="left"/>
    </xf>
    <xf numFmtId="40" fontId="24" fillId="0" borderId="0" xfId="17" applyNumberFormat="1" applyFont="1" applyAlignment="1" applyProtection="1"/>
    <xf numFmtId="40" fontId="24" fillId="0" borderId="0" xfId="17" applyNumberFormat="1" applyFont="1"/>
    <xf numFmtId="40" fontId="24" fillId="0" borderId="0" xfId="17" applyNumberFormat="1" applyFont="1" applyAlignment="1">
      <alignment horizontal="center"/>
    </xf>
    <xf numFmtId="40" fontId="24" fillId="0" borderId="0" xfId="17" quotePrefix="1" applyNumberFormat="1" applyFont="1" applyAlignment="1">
      <alignment horizontal="center"/>
    </xf>
    <xf numFmtId="0" fontId="24" fillId="0" borderId="0" xfId="0" applyFont="1" applyAlignment="1"/>
    <xf numFmtId="40" fontId="32" fillId="0" borderId="0" xfId="17" applyNumberFormat="1" applyFont="1" applyAlignment="1"/>
    <xf numFmtId="190" fontId="24" fillId="0" borderId="0" xfId="17" applyNumberFormat="1" applyFont="1" applyAlignment="1" applyProtection="1">
      <alignment horizontal="left"/>
    </xf>
    <xf numFmtId="190" fontId="24" fillId="0" borderId="0" xfId="17" applyNumberFormat="1" applyFont="1"/>
    <xf numFmtId="190" fontId="24" fillId="0" borderId="0" xfId="17" applyNumberFormat="1" applyFont="1" applyAlignment="1" applyProtection="1"/>
    <xf numFmtId="190" fontId="24" fillId="0" borderId="0" xfId="1" applyNumberFormat="1" applyFont="1" applyAlignment="1"/>
    <xf numFmtId="0" fontId="24" fillId="0" borderId="0" xfId="0" applyFont="1"/>
    <xf numFmtId="39" fontId="24" fillId="0" borderId="0" xfId="17" applyFont="1"/>
    <xf numFmtId="37" fontId="24" fillId="0" borderId="0" xfId="17" applyNumberFormat="1" applyFont="1" applyAlignment="1" applyProtection="1"/>
    <xf numFmtId="0" fontId="24" fillId="0" borderId="0" xfId="0" applyFont="1" applyFill="1"/>
    <xf numFmtId="0" fontId="24" fillId="0" borderId="0" xfId="0" applyNumberFormat="1" applyFont="1"/>
    <xf numFmtId="191" fontId="25" fillId="0" borderId="0" xfId="17" applyNumberFormat="1" applyFont="1" applyFill="1" applyAlignment="1">
      <alignment horizontal="left"/>
    </xf>
    <xf numFmtId="0" fontId="25" fillId="0" borderId="0" xfId="0" applyNumberFormat="1" applyFont="1" applyFill="1"/>
    <xf numFmtId="191" fontId="25" fillId="0" borderId="0" xfId="17" applyNumberFormat="1" applyFont="1" applyAlignment="1" applyProtection="1">
      <alignment horizontal="center"/>
    </xf>
    <xf numFmtId="191" fontId="24" fillId="0" borderId="0" xfId="17" applyNumberFormat="1" applyFont="1" applyAlignment="1">
      <alignment horizontal="center"/>
    </xf>
    <xf numFmtId="191" fontId="24" fillId="0" borderId="0" xfId="17" quotePrefix="1" applyNumberFormat="1" applyFont="1" applyAlignment="1">
      <alignment horizontal="right"/>
    </xf>
    <xf numFmtId="191" fontId="25" fillId="0" borderId="0" xfId="17" quotePrefix="1" applyNumberFormat="1" applyFont="1" applyFill="1" applyAlignment="1">
      <alignment horizontal="center"/>
    </xf>
    <xf numFmtId="191" fontId="24" fillId="0" borderId="0" xfId="17" applyNumberFormat="1" applyFont="1" applyBorder="1" applyAlignment="1"/>
    <xf numFmtId="192" fontId="24" fillId="0" borderId="0" xfId="17" applyNumberFormat="1" applyFont="1" applyFill="1" applyBorder="1" applyAlignment="1"/>
    <xf numFmtId="192" fontId="24" fillId="0" borderId="0" xfId="17" applyNumberFormat="1" applyFont="1" applyAlignment="1"/>
    <xf numFmtId="192" fontId="24" fillId="0" borderId="0" xfId="17" applyNumberFormat="1" applyFont="1" applyBorder="1" applyAlignment="1"/>
    <xf numFmtId="192" fontId="24" fillId="0" borderId="0" xfId="0" applyNumberFormat="1" applyFont="1" applyFill="1" applyAlignment="1"/>
    <xf numFmtId="192" fontId="24" fillId="0" borderId="0" xfId="0" applyNumberFormat="1" applyFont="1" applyAlignment="1"/>
    <xf numFmtId="192" fontId="24" fillId="0" borderId="2" xfId="17" applyNumberFormat="1" applyFont="1" applyBorder="1" applyAlignment="1"/>
    <xf numFmtId="192" fontId="24" fillId="0" borderId="0" xfId="17" applyNumberFormat="1" applyFont="1" applyAlignment="1">
      <alignment horizontal="right"/>
    </xf>
    <xf numFmtId="192" fontId="24" fillId="0" borderId="3" xfId="17" applyNumberFormat="1" applyFont="1" applyBorder="1" applyAlignment="1">
      <alignment horizontal="right"/>
    </xf>
    <xf numFmtId="192" fontId="24" fillId="0" borderId="5" xfId="17" applyNumberFormat="1" applyFont="1" applyBorder="1" applyAlignment="1">
      <alignment horizontal="right"/>
    </xf>
    <xf numFmtId="192" fontId="24" fillId="0" borderId="0" xfId="17" applyNumberFormat="1" applyFont="1" applyBorder="1" applyAlignment="1">
      <alignment horizontal="right"/>
    </xf>
    <xf numFmtId="40" fontId="24" fillId="0" borderId="0" xfId="17" quotePrefix="1" applyNumberFormat="1" applyFont="1" applyBorder="1" applyAlignment="1">
      <alignment horizontal="center"/>
    </xf>
    <xf numFmtId="39" fontId="24" fillId="0" borderId="0" xfId="0" applyNumberFormat="1" applyFont="1"/>
    <xf numFmtId="39" fontId="24" fillId="0" borderId="0" xfId="0" applyNumberFormat="1" applyFont="1" applyFill="1"/>
    <xf numFmtId="194" fontId="24" fillId="0" borderId="0" xfId="17" applyNumberFormat="1" applyFont="1" applyFill="1" applyAlignment="1"/>
    <xf numFmtId="194" fontId="24" fillId="0" borderId="0" xfId="0" applyNumberFormat="1" applyFont="1" applyFill="1" applyAlignment="1"/>
    <xf numFmtId="192" fontId="24" fillId="0" borderId="2" xfId="17" quotePrefix="1" applyNumberFormat="1" applyFont="1" applyFill="1" applyBorder="1" applyAlignment="1">
      <alignment horizontal="right"/>
    </xf>
    <xf numFmtId="43" fontId="24" fillId="0" borderId="0" xfId="1" applyFont="1" applyAlignment="1"/>
    <xf numFmtId="192" fontId="24" fillId="0" borderId="0" xfId="17" applyNumberFormat="1" applyFont="1" applyFill="1" applyAlignment="1"/>
    <xf numFmtId="194" fontId="24" fillId="0" borderId="4" xfId="17" applyNumberFormat="1" applyFont="1" applyFill="1" applyBorder="1" applyAlignment="1"/>
    <xf numFmtId="192" fontId="24" fillId="0" borderId="4" xfId="17" applyNumberFormat="1" applyFont="1" applyFill="1" applyBorder="1" applyAlignment="1">
      <alignment horizontal="right"/>
    </xf>
    <xf numFmtId="43" fontId="24" fillId="0" borderId="0" xfId="1" applyFont="1" applyFill="1" applyAlignment="1"/>
    <xf numFmtId="43" fontId="24" fillId="0" borderId="4" xfId="1" applyFont="1" applyFill="1" applyBorder="1" applyAlignment="1"/>
    <xf numFmtId="0" fontId="25" fillId="0" borderId="0" xfId="0" applyFont="1"/>
    <xf numFmtId="193" fontId="13" fillId="0" borderId="0" xfId="0" applyNumberFormat="1" applyFont="1" applyFill="1"/>
    <xf numFmtId="40" fontId="8" fillId="0" borderId="0" xfId="0" applyNumberFormat="1" applyFont="1" applyAlignment="1"/>
    <xf numFmtId="191" fontId="8" fillId="0" borderId="0" xfId="0" applyNumberFormat="1" applyFont="1"/>
    <xf numFmtId="191" fontId="8" fillId="0" borderId="0" xfId="17" applyNumberFormat="1" applyFont="1"/>
    <xf numFmtId="0" fontId="8" fillId="0" borderId="0" xfId="0" applyFont="1"/>
    <xf numFmtId="0" fontId="8" fillId="0" borderId="0" xfId="0" applyFont="1" applyBorder="1" applyAlignment="1">
      <alignment horizontal="center"/>
    </xf>
    <xf numFmtId="0" fontId="8" fillId="0" borderId="2" xfId="0" applyFont="1" applyBorder="1"/>
    <xf numFmtId="0" fontId="13" fillId="0" borderId="2" xfId="0" applyFont="1" applyBorder="1" applyAlignment="1">
      <alignment horizontal="center"/>
    </xf>
    <xf numFmtId="0" fontId="8" fillId="0" borderId="2" xfId="0" applyFont="1" applyBorder="1" applyAlignment="1">
      <alignment horizontal="center"/>
    </xf>
    <xf numFmtId="0" fontId="8" fillId="0" borderId="3" xfId="0" applyFont="1" applyBorder="1"/>
    <xf numFmtId="0" fontId="8" fillId="0" borderId="3" xfId="0" applyFont="1" applyBorder="1" applyAlignment="1">
      <alignment horizontal="center"/>
    </xf>
    <xf numFmtId="0" fontId="8" fillId="0" borderId="0" xfId="0" applyFont="1" applyAlignment="1">
      <alignment horizontal="center"/>
    </xf>
    <xf numFmtId="43" fontId="8" fillId="0" borderId="0" xfId="1" applyFont="1"/>
    <xf numFmtId="40" fontId="8" fillId="0" borderId="0" xfId="17" applyNumberFormat="1" applyFont="1" applyAlignment="1"/>
    <xf numFmtId="0" fontId="8" fillId="0" borderId="0" xfId="0" applyFont="1" applyAlignment="1">
      <alignment horizontal="left"/>
    </xf>
    <xf numFmtId="43" fontId="8" fillId="0" borderId="0" xfId="1" quotePrefix="1" applyFont="1" applyAlignment="1">
      <alignment horizontal="center"/>
    </xf>
    <xf numFmtId="0" fontId="8" fillId="0" borderId="0" xfId="0" applyFont="1" applyAlignment="1"/>
    <xf numFmtId="192" fontId="8" fillId="0" borderId="0" xfId="17" applyNumberFormat="1" applyFont="1" applyAlignment="1">
      <alignment horizontal="right"/>
    </xf>
    <xf numFmtId="192" fontId="8" fillId="0" borderId="0" xfId="1" applyNumberFormat="1" applyFont="1" applyAlignment="1">
      <alignment horizontal="center"/>
    </xf>
    <xf numFmtId="192" fontId="8" fillId="0" borderId="2" xfId="17" applyNumberFormat="1" applyFont="1" applyBorder="1" applyAlignment="1">
      <alignment horizontal="right"/>
    </xf>
    <xf numFmtId="192" fontId="8" fillId="0" borderId="5" xfId="1" applyNumberFormat="1" applyFont="1" applyBorder="1" applyAlignment="1">
      <alignment horizontal="right"/>
    </xf>
    <xf numFmtId="40" fontId="8" fillId="0" borderId="0" xfId="17" applyNumberFormat="1" applyFont="1" applyAlignment="1" applyProtection="1">
      <alignment horizontal="left"/>
    </xf>
    <xf numFmtId="40" fontId="8" fillId="0" borderId="0" xfId="17" applyNumberFormat="1" applyFont="1" applyBorder="1" applyAlignment="1"/>
    <xf numFmtId="40" fontId="8" fillId="0" borderId="0" xfId="17" applyNumberFormat="1" applyFont="1" applyAlignment="1">
      <alignment horizontal="center"/>
    </xf>
    <xf numFmtId="40" fontId="8" fillId="0" borderId="2" xfId="0" applyNumberFormat="1" applyFont="1" applyBorder="1" applyAlignment="1">
      <alignment horizontal="center"/>
    </xf>
    <xf numFmtId="40" fontId="8" fillId="0" borderId="0" xfId="17" applyNumberFormat="1" applyFont="1" applyAlignment="1">
      <alignment horizontal="left"/>
    </xf>
    <xf numFmtId="40" fontId="8" fillId="0" borderId="0" xfId="0" applyNumberFormat="1" applyFont="1" applyBorder="1" applyAlignment="1">
      <alignment horizontal="right"/>
    </xf>
    <xf numFmtId="40" fontId="8" fillId="0" borderId="0" xfId="17" applyNumberFormat="1" applyFont="1" applyBorder="1" applyAlignment="1">
      <alignment horizontal="center"/>
    </xf>
    <xf numFmtId="40" fontId="8" fillId="0" borderId="0" xfId="17" quotePrefix="1" applyNumberFormat="1" applyFont="1" applyAlignment="1">
      <alignment horizontal="center"/>
    </xf>
    <xf numFmtId="43" fontId="8" fillId="0" borderId="0" xfId="1" applyFont="1" applyAlignment="1"/>
    <xf numFmtId="192" fontId="8" fillId="0" borderId="4" xfId="17" applyNumberFormat="1" applyFont="1" applyBorder="1" applyAlignment="1"/>
    <xf numFmtId="192" fontId="8" fillId="0" borderId="0" xfId="17" applyNumberFormat="1" applyFont="1" applyAlignment="1"/>
    <xf numFmtId="40" fontId="8" fillId="0" borderId="0" xfId="17" quotePrefix="1" applyNumberFormat="1" applyFont="1" applyBorder="1" applyAlignment="1"/>
    <xf numFmtId="40" fontId="10" fillId="0" borderId="0" xfId="0" applyNumberFormat="1" applyFont="1" applyAlignment="1"/>
    <xf numFmtId="40" fontId="10" fillId="0" borderId="0" xfId="0" applyNumberFormat="1" applyFont="1" applyAlignment="1">
      <alignment horizontal="right"/>
    </xf>
    <xf numFmtId="40" fontId="10" fillId="0" borderId="0" xfId="0" quotePrefix="1" applyNumberFormat="1" applyFont="1" applyAlignment="1"/>
    <xf numFmtId="191" fontId="8" fillId="0" borderId="0" xfId="2" applyNumberFormat="1" applyFont="1" applyAlignment="1"/>
    <xf numFmtId="191" fontId="15" fillId="0" borderId="0" xfId="16" applyNumberFormat="1" applyFont="1"/>
    <xf numFmtId="191" fontId="15" fillId="0" borderId="4" xfId="16" applyNumberFormat="1" applyFont="1" applyBorder="1"/>
    <xf numFmtId="0" fontId="13" fillId="0" borderId="0" xfId="0" applyFont="1" applyFill="1"/>
    <xf numFmtId="191" fontId="8" fillId="0" borderId="0" xfId="5" applyNumberFormat="1" applyFont="1" applyFill="1" applyAlignment="1"/>
    <xf numFmtId="191" fontId="8" fillId="0" borderId="0" xfId="5" applyNumberFormat="1" applyFont="1"/>
    <xf numFmtId="191" fontId="8" fillId="0" borderId="0" xfId="12" applyNumberFormat="1" applyFont="1" applyFill="1" applyBorder="1"/>
    <xf numFmtId="39" fontId="24" fillId="0" borderId="0" xfId="0" applyNumberFormat="1" applyFont="1" applyFill="1"/>
    <xf numFmtId="191" fontId="25" fillId="0" borderId="0" xfId="17" applyNumberFormat="1" applyFont="1" applyBorder="1" applyAlignment="1" applyProtection="1">
      <alignment horizontal="center"/>
    </xf>
    <xf numFmtId="0" fontId="24" fillId="0" borderId="0" xfId="5" applyFont="1"/>
    <xf numFmtId="191" fontId="24" fillId="0" borderId="0" xfId="5" applyNumberFormat="1" applyFont="1"/>
    <xf numFmtId="40" fontId="24" fillId="0" borderId="0" xfId="5" applyNumberFormat="1" applyFont="1" applyFill="1" applyAlignment="1"/>
    <xf numFmtId="43" fontId="24" fillId="0" borderId="0" xfId="2" applyFont="1"/>
    <xf numFmtId="43" fontId="24" fillId="0" borderId="0" xfId="2" applyFont="1" applyBorder="1"/>
    <xf numFmtId="0" fontId="31" fillId="0" borderId="0" xfId="5" applyFont="1"/>
    <xf numFmtId="191" fontId="24" fillId="0" borderId="0" xfId="2" applyNumberFormat="1" applyFont="1"/>
    <xf numFmtId="191" fontId="24" fillId="0" borderId="0" xfId="2" applyNumberFormat="1" applyFont="1" applyFill="1"/>
    <xf numFmtId="191" fontId="24" fillId="0" borderId="0" xfId="5" applyNumberFormat="1" applyFont="1" applyFill="1" applyAlignment="1"/>
    <xf numFmtId="191" fontId="31" fillId="0" borderId="0" xfId="5" applyNumberFormat="1" applyFont="1" applyFill="1"/>
    <xf numFmtId="39" fontId="24" fillId="0" borderId="0" xfId="17" quotePrefix="1" applyFont="1"/>
    <xf numFmtId="40" fontId="24" fillId="0" borderId="0" xfId="2" quotePrefix="1" applyNumberFormat="1" applyFont="1"/>
    <xf numFmtId="40" fontId="24" fillId="0" borderId="0" xfId="2" applyNumberFormat="1" applyFont="1"/>
    <xf numFmtId="43" fontId="8" fillId="0" borderId="0" xfId="2" applyFont="1" applyFill="1" applyBorder="1"/>
    <xf numFmtId="191" fontId="17" fillId="0" borderId="0" xfId="2" applyNumberFormat="1" applyFont="1"/>
    <xf numFmtId="195" fontId="31" fillId="0" borderId="0" xfId="2" applyNumberFormat="1" applyFont="1"/>
    <xf numFmtId="191" fontId="24" fillId="0" borderId="0" xfId="2" applyNumberFormat="1" applyFont="1" applyBorder="1"/>
    <xf numFmtId="191" fontId="24" fillId="0" borderId="0" xfId="2" applyNumberFormat="1" applyFont="1" applyAlignment="1"/>
    <xf numFmtId="191" fontId="31" fillId="0" borderId="0" xfId="2" applyNumberFormat="1" applyFont="1"/>
    <xf numFmtId="195" fontId="24" fillId="0" borderId="0" xfId="2" applyNumberFormat="1" applyFont="1" applyBorder="1"/>
    <xf numFmtId="195" fontId="24" fillId="0" borderId="0" xfId="2" applyNumberFormat="1" applyFont="1" applyAlignment="1"/>
    <xf numFmtId="40" fontId="24" fillId="0" borderId="0" xfId="17" applyNumberFormat="1" applyFont="1" applyFill="1" applyAlignment="1"/>
    <xf numFmtId="195" fontId="24" fillId="0" borderId="0" xfId="2" applyNumberFormat="1" applyFont="1" applyFill="1"/>
    <xf numFmtId="195" fontId="24" fillId="0" borderId="0" xfId="2" applyNumberFormat="1" applyFont="1"/>
    <xf numFmtId="191" fontId="8" fillId="0" borderId="0" xfId="2" applyNumberFormat="1" applyFont="1" applyBorder="1"/>
    <xf numFmtId="191" fontId="24" fillId="0" borderId="0" xfId="5" applyNumberFormat="1" applyFont="1" applyAlignment="1"/>
    <xf numFmtId="191" fontId="31" fillId="0" borderId="0" xfId="5" applyNumberFormat="1" applyFont="1"/>
    <xf numFmtId="191" fontId="24" fillId="0" borderId="0" xfId="5" applyNumberFormat="1" applyFont="1" applyFill="1"/>
    <xf numFmtId="40" fontId="31" fillId="0" borderId="0" xfId="5" applyNumberFormat="1" applyFont="1"/>
    <xf numFmtId="191" fontId="8" fillId="0" borderId="0" xfId="5" applyNumberFormat="1" applyFont="1" applyAlignment="1"/>
    <xf numFmtId="0" fontId="13" fillId="0" borderId="0" xfId="5" applyFont="1"/>
    <xf numFmtId="0" fontId="17" fillId="0" borderId="0" xfId="0" applyFont="1"/>
    <xf numFmtId="0" fontId="25" fillId="0" borderId="0" xfId="0" applyFont="1" applyBorder="1" applyAlignment="1">
      <alignment horizontal="center"/>
    </xf>
    <xf numFmtId="39" fontId="8" fillId="0" borderId="2" xfId="1" applyNumberFormat="1" applyFont="1" applyBorder="1" applyAlignment="1">
      <alignment horizontal="right"/>
    </xf>
    <xf numFmtId="39" fontId="8" fillId="0" borderId="0" xfId="0" applyNumberFormat="1" applyFont="1" applyAlignment="1">
      <alignment horizontal="right"/>
    </xf>
    <xf numFmtId="0" fontId="25" fillId="0" borderId="0" xfId="0" quotePrefix="1" applyFont="1"/>
    <xf numFmtId="199" fontId="25" fillId="0" borderId="0" xfId="11" applyNumberFormat="1" applyFont="1" applyFill="1"/>
    <xf numFmtId="0" fontId="25" fillId="0" borderId="0" xfId="11" applyNumberFormat="1" applyFont="1" applyFill="1" applyAlignment="1">
      <alignment horizontal="center"/>
    </xf>
    <xf numFmtId="0" fontId="25" fillId="0" borderId="0" xfId="0" applyFont="1" applyFill="1"/>
    <xf numFmtId="191" fontId="13" fillId="0" borderId="0" xfId="21" applyNumberFormat="1" applyFont="1" applyFill="1"/>
    <xf numFmtId="196" fontId="25" fillId="0" borderId="0" xfId="0" quotePrefix="1" applyNumberFormat="1" applyFont="1" applyAlignment="1">
      <alignment horizontal="center"/>
    </xf>
    <xf numFmtId="40" fontId="21" fillId="0" borderId="2" xfId="0" applyNumberFormat="1" applyFont="1" applyBorder="1" applyAlignment="1">
      <alignment horizontal="center"/>
    </xf>
    <xf numFmtId="191" fontId="14" fillId="0" borderId="2" xfId="18" applyNumberFormat="1" applyFont="1" applyFill="1" applyBorder="1"/>
    <xf numFmtId="191" fontId="9" fillId="0" borderId="2" xfId="19" applyNumberFormat="1" applyFont="1" applyFill="1" applyBorder="1" applyAlignment="1"/>
    <xf numFmtId="191" fontId="15" fillId="0" borderId="5" xfId="16" applyNumberFormat="1" applyFont="1" applyBorder="1"/>
    <xf numFmtId="191" fontId="15" fillId="0" borderId="1" xfId="16" applyNumberFormat="1" applyFont="1" applyBorder="1"/>
    <xf numFmtId="39" fontId="24" fillId="0" borderId="0" xfId="17" applyNumberFormat="1" applyFont="1" applyFill="1" applyAlignment="1" applyProtection="1">
      <alignment horizontal="center"/>
    </xf>
    <xf numFmtId="43" fontId="8" fillId="0" borderId="0" xfId="1" applyFont="1" applyFill="1"/>
    <xf numFmtId="191" fontId="34" fillId="0" borderId="0" xfId="16" applyNumberFormat="1" applyFont="1"/>
    <xf numFmtId="192" fontId="24" fillId="0" borderId="4" xfId="17" quotePrefix="1" applyNumberFormat="1" applyFont="1" applyFill="1" applyBorder="1" applyAlignment="1">
      <alignment horizontal="right"/>
    </xf>
    <xf numFmtId="191" fontId="34" fillId="0" borderId="0" xfId="16" applyNumberFormat="1" applyFont="1" applyBorder="1"/>
    <xf numFmtId="200" fontId="34" fillId="0" borderId="6" xfId="13" quotePrefix="1" applyNumberFormat="1" applyFont="1" applyBorder="1" applyAlignment="1">
      <alignment horizontal="right"/>
    </xf>
    <xf numFmtId="0" fontId="13" fillId="0" borderId="0" xfId="0" applyFont="1"/>
    <xf numFmtId="43" fontId="13" fillId="0" borderId="0" xfId="1" applyFont="1" applyAlignment="1"/>
    <xf numFmtId="40" fontId="24" fillId="0" borderId="0" xfId="0" applyNumberFormat="1" applyFont="1" applyBorder="1" applyAlignment="1"/>
    <xf numFmtId="40" fontId="24" fillId="0" borderId="0" xfId="17" applyNumberFormat="1" applyFont="1" applyBorder="1" applyAlignment="1">
      <alignment horizontal="left"/>
    </xf>
    <xf numFmtId="40" fontId="24" fillId="0" borderId="0" xfId="17" applyNumberFormat="1" applyFont="1" applyBorder="1" applyAlignment="1" applyProtection="1">
      <alignment horizontal="right"/>
    </xf>
    <xf numFmtId="40" fontId="24" fillId="0" borderId="0" xfId="17" applyNumberFormat="1" applyFont="1" applyBorder="1" applyAlignment="1" applyProtection="1">
      <alignment horizontal="left"/>
    </xf>
    <xf numFmtId="0" fontId="26" fillId="0" borderId="0" xfId="6" applyFont="1" applyFill="1"/>
    <xf numFmtId="0" fontId="26" fillId="0" borderId="0" xfId="6" applyFont="1"/>
    <xf numFmtId="39" fontId="26" fillId="0" borderId="0" xfId="20" applyNumberFormat="1" applyFont="1"/>
    <xf numFmtId="0" fontId="31" fillId="0" borderId="0" xfId="0" applyFont="1"/>
    <xf numFmtId="0" fontId="26" fillId="0" borderId="0" xfId="6" applyFont="1" applyAlignment="1">
      <alignment horizontal="right"/>
    </xf>
    <xf numFmtId="0" fontId="26" fillId="0" borderId="0" xfId="6" applyFont="1" applyBorder="1"/>
    <xf numFmtId="0" fontId="26" fillId="0" borderId="2" xfId="6" applyFont="1" applyBorder="1" applyAlignment="1">
      <alignment horizontal="center"/>
    </xf>
    <xf numFmtId="0" fontId="26" fillId="0" borderId="0" xfId="6" applyFont="1" applyAlignment="1">
      <alignment horizontal="left"/>
    </xf>
    <xf numFmtId="0" fontId="26" fillId="0" borderId="3" xfId="6" applyFont="1" applyBorder="1" applyAlignment="1">
      <alignment horizontal="center"/>
    </xf>
    <xf numFmtId="0" fontId="32" fillId="0" borderId="0" xfId="6" applyFont="1"/>
    <xf numFmtId="197" fontId="26" fillId="0" borderId="0" xfId="6" applyNumberFormat="1" applyFont="1"/>
    <xf numFmtId="197" fontId="26" fillId="0" borderId="1" xfId="6" applyNumberFormat="1" applyFont="1" applyBorder="1"/>
    <xf numFmtId="191" fontId="34" fillId="0" borderId="0" xfId="0" applyNumberFormat="1" applyFont="1"/>
    <xf numFmtId="197" fontId="26" fillId="0" borderId="5" xfId="6" applyNumberFormat="1" applyFont="1" applyBorder="1"/>
    <xf numFmtId="40" fontId="34" fillId="0" borderId="0" xfId="0" applyNumberFormat="1" applyFont="1"/>
    <xf numFmtId="40" fontId="36" fillId="0" borderId="0" xfId="0" applyNumberFormat="1" applyFont="1"/>
    <xf numFmtId="40" fontId="34" fillId="0" borderId="0" xfId="0" applyNumberFormat="1" applyFont="1" applyAlignment="1">
      <alignment horizontal="center"/>
    </xf>
    <xf numFmtId="191" fontId="24" fillId="0" borderId="0" xfId="17" quotePrefix="1" applyNumberFormat="1" applyFont="1" applyBorder="1" applyAlignment="1">
      <alignment horizontal="center"/>
    </xf>
    <xf numFmtId="191" fontId="34" fillId="0" borderId="4" xfId="16" applyNumberFormat="1" applyFont="1" applyBorder="1"/>
    <xf numFmtId="40" fontId="24" fillId="0" borderId="0" xfId="0" applyNumberFormat="1" applyFont="1" applyFill="1" applyAlignment="1"/>
    <xf numFmtId="0" fontId="25" fillId="0" borderId="0" xfId="0" applyFont="1" applyFill="1" applyBorder="1"/>
    <xf numFmtId="0" fontId="31" fillId="0" borderId="0" xfId="0" applyFont="1" applyAlignment="1">
      <alignment horizontal="left"/>
    </xf>
    <xf numFmtId="192" fontId="24" fillId="0" borderId="0" xfId="17" applyNumberFormat="1" applyFont="1" applyAlignment="1">
      <alignment horizontal="center"/>
    </xf>
    <xf numFmtId="192" fontId="24" fillId="0" borderId="5" xfId="0" applyNumberFormat="1" applyFont="1" applyBorder="1" applyAlignment="1"/>
    <xf numFmtId="191" fontId="25" fillId="0" borderId="0" xfId="17" applyNumberFormat="1" applyFont="1" applyBorder="1" applyAlignment="1" applyProtection="1"/>
    <xf numFmtId="0" fontId="25" fillId="0" borderId="0" xfId="0" applyFont="1" applyBorder="1" applyAlignment="1"/>
    <xf numFmtId="192" fontId="24" fillId="0" borderId="0" xfId="0" applyNumberFormat="1" applyFont="1" applyFill="1" applyBorder="1" applyAlignment="1"/>
    <xf numFmtId="192" fontId="24" fillId="0" borderId="0" xfId="0" applyNumberFormat="1" applyFont="1" applyBorder="1" applyAlignment="1"/>
    <xf numFmtId="192" fontId="24" fillId="0" borderId="0" xfId="17" applyNumberFormat="1" applyFont="1" applyBorder="1" applyAlignment="1">
      <alignment horizontal="center"/>
    </xf>
    <xf numFmtId="0" fontId="25" fillId="0" borderId="0" xfId="0" applyFont="1" applyFill="1" applyBorder="1" applyAlignment="1">
      <alignment horizontal="left"/>
    </xf>
    <xf numFmtId="192" fontId="24" fillId="0" borderId="4" xfId="0" applyNumberFormat="1" applyFont="1" applyBorder="1" applyAlignment="1"/>
    <xf numFmtId="39" fontId="26" fillId="0" borderId="0" xfId="20" applyFont="1" applyFill="1"/>
    <xf numFmtId="40" fontId="26" fillId="0" borderId="0" xfId="20" applyNumberFormat="1" applyFont="1" applyFill="1"/>
    <xf numFmtId="40" fontId="26" fillId="0" borderId="0" xfId="20" applyNumberFormat="1" applyFont="1" applyFill="1" applyAlignment="1" applyProtection="1"/>
    <xf numFmtId="43" fontId="26" fillId="0" borderId="0" xfId="2" applyFont="1"/>
    <xf numFmtId="198" fontId="26" fillId="0" borderId="4" xfId="6" applyNumberFormat="1" applyFont="1" applyBorder="1"/>
    <xf numFmtId="191" fontId="24" fillId="0" borderId="0" xfId="0" applyNumberFormat="1" applyFont="1" applyBorder="1" applyAlignment="1"/>
    <xf numFmtId="191" fontId="34" fillId="0" borderId="4" xfId="16" applyNumberFormat="1" applyFont="1" applyFill="1" applyBorder="1"/>
    <xf numFmtId="40" fontId="25" fillId="0" borderId="0" xfId="0" applyNumberFormat="1" applyFont="1" applyAlignment="1"/>
    <xf numFmtId="191" fontId="15" fillId="0" borderId="0" xfId="16" applyNumberFormat="1" applyFont="1" applyFill="1"/>
    <xf numFmtId="0" fontId="25" fillId="0" borderId="0" xfId="5" applyFont="1" applyFill="1"/>
    <xf numFmtId="191" fontId="13" fillId="0" borderId="0" xfId="16" applyNumberFormat="1" applyFont="1" applyFill="1"/>
    <xf numFmtId="191" fontId="25" fillId="0" borderId="0" xfId="16" applyNumberFormat="1" applyFont="1" applyFill="1"/>
    <xf numFmtId="191" fontId="22" fillId="0" borderId="0" xfId="16" applyNumberFormat="1" applyFont="1"/>
    <xf numFmtId="0" fontId="37" fillId="0" borderId="0" xfId="0" applyFont="1" applyFill="1" applyAlignment="1">
      <alignment horizontal="center"/>
    </xf>
    <xf numFmtId="191" fontId="8" fillId="0" borderId="0" xfId="19" applyNumberFormat="1" applyFont="1" applyFill="1" applyBorder="1" applyAlignment="1"/>
    <xf numFmtId="191" fontId="34" fillId="0" borderId="0" xfId="16" applyNumberFormat="1" applyFont="1" applyAlignment="1">
      <alignment horizontal="center"/>
    </xf>
    <xf numFmtId="192" fontId="24" fillId="0" borderId="5" xfId="17" quotePrefix="1" applyNumberFormat="1" applyFont="1" applyFill="1" applyBorder="1" applyAlignment="1">
      <alignment horizontal="right"/>
    </xf>
    <xf numFmtId="39" fontId="13" fillId="0" borderId="0" xfId="4" applyNumberFormat="1" applyFont="1" applyFill="1" applyAlignment="1"/>
    <xf numFmtId="0" fontId="16" fillId="0" borderId="0" xfId="0" applyFont="1" applyFill="1"/>
    <xf numFmtId="39" fontId="16" fillId="0" borderId="0" xfId="14" quotePrefix="1" applyNumberFormat="1" applyFont="1" applyFill="1"/>
    <xf numFmtId="37" fontId="13" fillId="0" borderId="0" xfId="7" applyNumberFormat="1" applyFont="1" applyFill="1" applyBorder="1" applyAlignment="1">
      <alignment horizontal="center"/>
    </xf>
    <xf numFmtId="39" fontId="13" fillId="0" borderId="0" xfId="9" applyNumberFormat="1" applyFont="1" applyFill="1"/>
    <xf numFmtId="39" fontId="13" fillId="0" borderId="0" xfId="4" applyNumberFormat="1" applyFont="1" applyFill="1"/>
    <xf numFmtId="40" fontId="19" fillId="0" borderId="0" xfId="22" applyNumberFormat="1" applyFont="1" applyFill="1" applyAlignment="1"/>
    <xf numFmtId="40" fontId="13" fillId="0" borderId="0" xfId="22" applyNumberFormat="1" applyFont="1" applyFill="1" applyAlignment="1">
      <alignment horizontal="center"/>
    </xf>
    <xf numFmtId="0" fontId="13" fillId="0" borderId="0" xfId="9" applyFont="1" applyFill="1"/>
    <xf numFmtId="40" fontId="14" fillId="0" borderId="0" xfId="0" applyNumberFormat="1" applyFont="1" applyFill="1" applyBorder="1"/>
    <xf numFmtId="40" fontId="13" fillId="0" borderId="0" xfId="5" applyNumberFormat="1" applyFont="1" applyFill="1" applyBorder="1" applyAlignment="1">
      <alignment horizontal="center"/>
    </xf>
    <xf numFmtId="191" fontId="24" fillId="0" borderId="5" xfId="0" applyNumberFormat="1" applyFont="1" applyBorder="1" applyAlignment="1"/>
    <xf numFmtId="0" fontId="24" fillId="0" borderId="0" xfId="6" applyFont="1"/>
    <xf numFmtId="197" fontId="24" fillId="0" borderId="3" xfId="6" applyNumberFormat="1" applyFont="1" applyBorder="1"/>
    <xf numFmtId="37" fontId="9" fillId="0" borderId="0" xfId="2" applyNumberFormat="1" applyFont="1" applyFill="1" applyAlignment="1">
      <alignment horizontal="right"/>
    </xf>
    <xf numFmtId="40" fontId="8" fillId="0" borderId="2" xfId="0" applyNumberFormat="1" applyFont="1" applyBorder="1" applyAlignment="1"/>
    <xf numFmtId="40" fontId="8" fillId="0" borderId="2" xfId="17" applyNumberFormat="1" applyFont="1" applyBorder="1" applyAlignment="1"/>
    <xf numFmtId="40" fontId="13" fillId="0" borderId="0" xfId="5" applyNumberFormat="1" applyFont="1" applyFill="1" applyBorder="1" applyAlignment="1">
      <alignment horizontal="centerContinuous"/>
    </xf>
    <xf numFmtId="40" fontId="14" fillId="0" borderId="2" xfId="18" applyNumberFormat="1" applyFont="1" applyFill="1" applyBorder="1" applyAlignment="1">
      <alignment horizontal="centerContinuous"/>
    </xf>
    <xf numFmtId="40" fontId="14" fillId="0" borderId="0" xfId="18" applyNumberFormat="1" applyFont="1" applyFill="1" applyBorder="1" applyAlignment="1" applyProtection="1">
      <alignment horizontal="right"/>
    </xf>
    <xf numFmtId="40" fontId="14" fillId="0" borderId="2" xfId="18" applyNumberFormat="1" applyFont="1" applyFill="1" applyBorder="1" applyAlignment="1" applyProtection="1">
      <alignment horizontal="centerContinuous"/>
    </xf>
    <xf numFmtId="40" fontId="14" fillId="0" borderId="0" xfId="18" applyNumberFormat="1" applyFont="1" applyFill="1" applyBorder="1" applyAlignment="1" applyProtection="1">
      <alignment horizontal="centerContinuous"/>
    </xf>
    <xf numFmtId="0" fontId="26" fillId="0" borderId="0" xfId="6" applyFont="1" applyAlignment="1">
      <alignment horizontal="center"/>
    </xf>
    <xf numFmtId="39" fontId="24" fillId="0" borderId="0" xfId="17" quotePrefix="1" applyNumberFormat="1" applyFont="1" applyBorder="1" applyAlignment="1">
      <alignment horizontal="center"/>
    </xf>
    <xf numFmtId="40" fontId="9" fillId="0" borderId="2" xfId="0" applyNumberFormat="1" applyFont="1" applyBorder="1" applyAlignment="1">
      <alignment horizontal="centerContinuous"/>
    </xf>
    <xf numFmtId="40" fontId="9" fillId="0" borderId="0" xfId="0" applyNumberFormat="1" applyFont="1" applyFill="1" applyAlignment="1">
      <alignment horizontal="right"/>
    </xf>
    <xf numFmtId="191" fontId="16" fillId="0" borderId="0" xfId="5" applyNumberFormat="1" applyFont="1" applyAlignment="1"/>
    <xf numFmtId="40" fontId="9" fillId="0" borderId="0" xfId="0" applyNumberFormat="1" applyFont="1" applyFill="1" applyBorder="1"/>
    <xf numFmtId="39" fontId="25" fillId="0" borderId="0" xfId="18" applyFont="1" applyAlignment="1" applyProtection="1">
      <alignment horizontal="left"/>
    </xf>
    <xf numFmtId="39" fontId="24" fillId="0" borderId="0" xfId="17" applyFont="1" applyFill="1" applyAlignment="1" applyProtection="1">
      <alignment horizontal="left"/>
    </xf>
    <xf numFmtId="39" fontId="24" fillId="0" borderId="0" xfId="17" applyFont="1" applyFill="1"/>
    <xf numFmtId="40" fontId="8" fillId="0" borderId="0" xfId="17" applyNumberFormat="1" applyFont="1" applyBorder="1" applyAlignment="1">
      <alignment horizontal="right"/>
    </xf>
    <xf numFmtId="40" fontId="8" fillId="0" borderId="3" xfId="0" applyNumberFormat="1" applyFont="1" applyBorder="1" applyAlignment="1">
      <alignment horizontal="center"/>
    </xf>
    <xf numFmtId="0" fontId="24" fillId="0" borderId="0" xfId="0" applyNumberFormat="1" applyFont="1" applyAlignment="1">
      <alignment horizontal="center"/>
    </xf>
    <xf numFmtId="0" fontId="24" fillId="0" borderId="0" xfId="17" applyNumberFormat="1" applyFont="1" applyBorder="1" applyAlignment="1">
      <alignment horizontal="center"/>
    </xf>
    <xf numFmtId="0" fontId="24" fillId="0" borderId="1" xfId="17" applyNumberFormat="1" applyFont="1" applyBorder="1" applyAlignment="1">
      <alignment horizontal="center"/>
    </xf>
    <xf numFmtId="0" fontId="24" fillId="0" borderId="0" xfId="17" applyNumberFormat="1" applyFont="1" applyAlignment="1">
      <alignment horizontal="center"/>
    </xf>
    <xf numFmtId="0" fontId="26" fillId="0" borderId="0" xfId="6" applyFont="1" applyAlignment="1">
      <alignment horizontal="left" indent="2"/>
    </xf>
    <xf numFmtId="191" fontId="39" fillId="0" borderId="0" xfId="16" applyNumberFormat="1" applyFont="1"/>
    <xf numFmtId="43" fontId="25" fillId="0" borderId="0" xfId="1" applyFont="1" applyAlignment="1"/>
    <xf numFmtId="43" fontId="26" fillId="0" borderId="0" xfId="1" applyFont="1" applyFill="1"/>
    <xf numFmtId="43" fontId="26" fillId="0" borderId="0" xfId="1" applyFont="1" applyAlignment="1">
      <alignment horizontal="center"/>
    </xf>
    <xf numFmtId="43" fontId="26" fillId="0" borderId="0" xfId="1" applyFont="1" applyFill="1" applyAlignment="1">
      <alignment horizontal="center"/>
    </xf>
    <xf numFmtId="191" fontId="15" fillId="0" borderId="3" xfId="16" applyNumberFormat="1" applyFont="1" applyFill="1" applyBorder="1"/>
    <xf numFmtId="40" fontId="24" fillId="0" borderId="0" xfId="0" applyNumberFormat="1" applyFont="1" applyAlignment="1">
      <alignment horizontal="center"/>
    </xf>
    <xf numFmtId="40" fontId="24" fillId="0" borderId="0" xfId="17" applyNumberFormat="1" applyFont="1" applyAlignment="1" applyProtection="1">
      <alignment horizontal="center"/>
    </xf>
    <xf numFmtId="40" fontId="24" fillId="0" borderId="0" xfId="17" quotePrefix="1" applyNumberFormat="1" applyFont="1" applyAlignment="1" applyProtection="1">
      <alignment horizontal="center"/>
    </xf>
    <xf numFmtId="40" fontId="24" fillId="0" borderId="2" xfId="0" applyNumberFormat="1" applyFont="1" applyBorder="1" applyAlignment="1">
      <alignment horizontal="center"/>
    </xf>
    <xf numFmtId="37" fontId="35" fillId="0" borderId="0" xfId="2" applyNumberFormat="1" applyFont="1" applyFill="1" applyAlignment="1">
      <alignment horizontal="right"/>
    </xf>
    <xf numFmtId="0" fontId="24" fillId="0" borderId="0" xfId="6" applyFont="1" applyFill="1" applyAlignment="1">
      <alignment horizontal="left" indent="2"/>
    </xf>
    <xf numFmtId="2" fontId="26" fillId="0" borderId="0" xfId="1" applyNumberFormat="1" applyFont="1" applyAlignment="1">
      <alignment horizontal="center"/>
    </xf>
    <xf numFmtId="2" fontId="26" fillId="0" borderId="0" xfId="1" applyNumberFormat="1" applyFont="1" applyFill="1" applyAlignment="1">
      <alignment horizontal="center"/>
    </xf>
    <xf numFmtId="39" fontId="25" fillId="0" borderId="0" xfId="9" applyNumberFormat="1" applyFont="1" applyFill="1"/>
    <xf numFmtId="0" fontId="25" fillId="0" borderId="0" xfId="9" applyNumberFormat="1" applyFont="1" applyFill="1"/>
    <xf numFmtId="0" fontId="13" fillId="0" borderId="0" xfId="0" applyFont="1" applyFill="1" applyAlignment="1"/>
    <xf numFmtId="0" fontId="13" fillId="0" borderId="0" xfId="23" applyFont="1" applyFill="1"/>
    <xf numFmtId="191" fontId="13" fillId="0" borderId="0" xfId="23" applyNumberFormat="1" applyFont="1" applyFill="1" applyAlignment="1">
      <alignment horizontal="left" indent="1"/>
    </xf>
    <xf numFmtId="0" fontId="13" fillId="0" borderId="0" xfId="24" quotePrefix="1" applyFont="1" applyFill="1" applyAlignment="1">
      <alignment horizontal="center"/>
    </xf>
    <xf numFmtId="0" fontId="25" fillId="0" borderId="0" xfId="25" applyFont="1" applyFill="1" applyAlignment="1"/>
    <xf numFmtId="39" fontId="23" fillId="0" borderId="0" xfId="22" applyNumberFormat="1" applyFont="1" applyFill="1" applyBorder="1" applyAlignment="1">
      <alignment horizontal="center"/>
    </xf>
    <xf numFmtId="0" fontId="13" fillId="0" borderId="0" xfId="0" applyFont="1" applyAlignment="1"/>
    <xf numFmtId="0" fontId="41" fillId="0" borderId="0" xfId="0" applyFont="1" applyAlignment="1">
      <alignment wrapText="1"/>
    </xf>
    <xf numFmtId="0" fontId="24" fillId="0" borderId="0" xfId="0" applyFont="1" applyAlignment="1">
      <alignment horizontal="left" indent="3"/>
    </xf>
    <xf numFmtId="191" fontId="25" fillId="0" borderId="0" xfId="17" quotePrefix="1" applyNumberFormat="1" applyFont="1" applyFill="1" applyBorder="1" applyAlignment="1">
      <alignment horizontal="center"/>
    </xf>
    <xf numFmtId="191" fontId="24" fillId="0" borderId="0" xfId="17" applyNumberFormat="1" applyFont="1" applyBorder="1" applyAlignment="1">
      <alignment horizontal="center"/>
    </xf>
    <xf numFmtId="191" fontId="24" fillId="0" borderId="0" xfId="0" applyNumberFormat="1" applyFont="1" applyBorder="1" applyAlignment="1">
      <alignment horizontal="center"/>
    </xf>
    <xf numFmtId="191" fontId="25" fillId="0" borderId="2" xfId="17" applyNumberFormat="1" applyFont="1" applyBorder="1" applyAlignment="1" applyProtection="1">
      <alignment horizontal="centerContinuous"/>
    </xf>
    <xf numFmtId="191" fontId="24" fillId="0" borderId="2" xfId="17" applyNumberFormat="1" applyFont="1" applyBorder="1" applyAlignment="1">
      <alignment horizontal="centerContinuous"/>
    </xf>
    <xf numFmtId="191" fontId="24" fillId="0" borderId="2" xfId="0" applyNumberFormat="1" applyFont="1" applyBorder="1" applyAlignment="1">
      <alignment horizontal="centerContinuous"/>
    </xf>
    <xf numFmtId="191" fontId="25" fillId="0" borderId="2" xfId="17" quotePrefix="1" applyNumberFormat="1" applyFont="1" applyFill="1" applyBorder="1" applyAlignment="1">
      <alignment horizontal="centerContinuous"/>
    </xf>
    <xf numFmtId="0" fontId="24" fillId="0" borderId="0" xfId="0" applyNumberFormat="1" applyFont="1" applyBorder="1" applyAlignment="1"/>
    <xf numFmtId="0" fontId="24" fillId="0" borderId="3" xfId="0" applyNumberFormat="1" applyFont="1" applyBorder="1" applyAlignment="1">
      <alignment horizontal="centerContinuous"/>
    </xf>
    <xf numFmtId="191" fontId="25" fillId="0" borderId="3" xfId="17" quotePrefix="1" applyNumberFormat="1" applyFont="1" applyFill="1" applyBorder="1" applyAlignment="1">
      <alignment horizontal="centerContinuous"/>
    </xf>
    <xf numFmtId="191" fontId="24" fillId="0" borderId="3" xfId="0" applyNumberFormat="1" applyFont="1" applyBorder="1" applyAlignment="1">
      <alignment horizontal="centerContinuous"/>
    </xf>
    <xf numFmtId="40" fontId="24" fillId="0" borderId="0" xfId="0" applyNumberFormat="1" applyFont="1" applyAlignment="1">
      <alignment horizontal="left" indent="3"/>
    </xf>
    <xf numFmtId="40" fontId="24" fillId="0" borderId="0" xfId="21" applyNumberFormat="1" applyFont="1" applyAlignment="1">
      <alignment horizontal="left" indent="4"/>
    </xf>
    <xf numFmtId="194" fontId="24" fillId="0" borderId="0" xfId="17" applyNumberFormat="1" applyFont="1" applyFill="1" applyBorder="1" applyAlignment="1"/>
    <xf numFmtId="0" fontId="8" fillId="0" borderId="0" xfId="17" quotePrefix="1" applyNumberFormat="1" applyFont="1" applyAlignment="1">
      <alignment horizontal="center"/>
    </xf>
    <xf numFmtId="0" fontId="8" fillId="0" borderId="0" xfId="0" applyNumberFormat="1" applyFont="1" applyAlignment="1">
      <alignment horizontal="center"/>
    </xf>
    <xf numFmtId="0" fontId="8" fillId="0" borderId="0" xfId="0" quotePrefix="1" applyNumberFormat="1" applyFont="1" applyAlignment="1">
      <alignment horizontal="center"/>
    </xf>
    <xf numFmtId="0" fontId="8" fillId="0" borderId="0" xfId="0" applyNumberFormat="1" applyFont="1"/>
    <xf numFmtId="0" fontId="8" fillId="0" borderId="0" xfId="0" applyNumberFormat="1" applyFont="1" applyBorder="1" applyAlignment="1">
      <alignment horizontal="center"/>
    </xf>
    <xf numFmtId="0" fontId="24" fillId="0" borderId="0" xfId="25" applyFont="1"/>
    <xf numFmtId="0" fontId="38" fillId="0" borderId="0" xfId="25" applyFont="1"/>
    <xf numFmtId="0" fontId="40" fillId="0" borderId="0" xfId="25" applyFont="1"/>
    <xf numFmtId="40" fontId="38" fillId="0" borderId="0" xfId="25" applyNumberFormat="1" applyFont="1" applyAlignment="1"/>
    <xf numFmtId="191" fontId="8" fillId="0" borderId="0" xfId="17" applyNumberFormat="1" applyFont="1" applyFill="1"/>
    <xf numFmtId="191" fontId="17" fillId="0" borderId="0" xfId="25" applyNumberFormat="1" applyFont="1" applyFill="1"/>
    <xf numFmtId="197" fontId="26" fillId="0" borderId="0" xfId="6" applyNumberFormat="1" applyFont="1" applyBorder="1"/>
    <xf numFmtId="40" fontId="24" fillId="0" borderId="0" xfId="17" quotePrefix="1" applyNumberFormat="1" applyFont="1" applyBorder="1" applyAlignment="1" applyProtection="1">
      <alignment horizontal="left"/>
    </xf>
    <xf numFmtId="190" fontId="24" fillId="0" borderId="0" xfId="0" applyNumberFormat="1" applyFont="1" applyBorder="1" applyAlignment="1"/>
    <xf numFmtId="40" fontId="24" fillId="0" borderId="0" xfId="1" applyNumberFormat="1" applyFont="1" applyBorder="1"/>
    <xf numFmtId="191" fontId="24" fillId="0" borderId="0" xfId="0" applyNumberFormat="1" applyFont="1" applyFill="1" applyBorder="1" applyAlignment="1"/>
    <xf numFmtId="191" fontId="24" fillId="0" borderId="0" xfId="17" applyNumberFormat="1" applyFont="1" applyFill="1" applyAlignment="1">
      <alignment horizontal="center"/>
    </xf>
    <xf numFmtId="0" fontId="15" fillId="0" borderId="0" xfId="5" applyFont="1" applyFill="1"/>
    <xf numFmtId="191" fontId="34" fillId="0" borderId="0" xfId="16" applyNumberFormat="1" applyFont="1" applyFill="1" applyAlignment="1">
      <alignment horizontal="center"/>
    </xf>
    <xf numFmtId="39" fontId="24" fillId="0" borderId="3" xfId="17" quotePrefix="1" applyNumberFormat="1" applyFont="1" applyBorder="1" applyAlignment="1">
      <alignment horizontal="center"/>
    </xf>
    <xf numFmtId="39" fontId="8" fillId="0" borderId="0" xfId="18" applyFont="1" applyAlignment="1" applyProtection="1">
      <alignment horizontal="left"/>
    </xf>
    <xf numFmtId="39" fontId="8" fillId="0" borderId="0" xfId="18" applyFont="1" applyAlignment="1"/>
    <xf numFmtId="0" fontId="16" fillId="0" borderId="0" xfId="14" applyFont="1" applyBorder="1" applyAlignment="1"/>
    <xf numFmtId="0" fontId="16" fillId="0" borderId="0" xfId="14" applyFont="1" applyAlignment="1"/>
    <xf numFmtId="191" fontId="8" fillId="0" borderId="0" xfId="0" applyNumberFormat="1" applyFont="1" applyAlignment="1"/>
    <xf numFmtId="191" fontId="13" fillId="0" borderId="0" xfId="0" applyNumberFormat="1" applyFont="1"/>
    <xf numFmtId="40" fontId="19" fillId="0" borderId="0" xfId="21" applyNumberFormat="1" applyFont="1" applyFill="1" applyAlignment="1"/>
    <xf numFmtId="40" fontId="13" fillId="0" borderId="0" xfId="21" applyNumberFormat="1" applyFont="1" applyFill="1" applyAlignment="1">
      <alignment horizontal="center"/>
    </xf>
    <xf numFmtId="0" fontId="8" fillId="0" borderId="0" xfId="14" applyFont="1" applyAlignment="1"/>
    <xf numFmtId="39" fontId="13" fillId="0" borderId="0" xfId="0" applyNumberFormat="1" applyFont="1" applyFill="1"/>
    <xf numFmtId="39" fontId="13" fillId="0" borderId="0" xfId="18" applyNumberFormat="1" applyFont="1" applyFill="1"/>
    <xf numFmtId="39" fontId="13" fillId="0" borderId="0" xfId="18" applyNumberFormat="1" applyFont="1" applyFill="1" applyAlignment="1" applyProtection="1">
      <alignment horizontal="left" indent="1"/>
    </xf>
    <xf numFmtId="192" fontId="24" fillId="0" borderId="0" xfId="17" quotePrefix="1" applyNumberFormat="1" applyFont="1" applyFill="1" applyBorder="1" applyAlignment="1">
      <alignment horizontal="right"/>
    </xf>
    <xf numFmtId="40" fontId="42" fillId="0" borderId="0" xfId="0" applyNumberFormat="1" applyFont="1" applyAlignment="1">
      <alignment horizontal="left" indent="3"/>
    </xf>
    <xf numFmtId="39" fontId="24" fillId="0" borderId="0" xfId="17" applyFont="1" applyAlignment="1">
      <alignment horizontal="left" indent="2"/>
    </xf>
    <xf numFmtId="39" fontId="13" fillId="0" borderId="0" xfId="26" applyNumberFormat="1" applyFont="1" applyFill="1" applyAlignment="1" applyProtection="1">
      <alignment horizontal="left"/>
    </xf>
    <xf numFmtId="40" fontId="24" fillId="0" borderId="0" xfId="17" applyNumberFormat="1" applyFont="1" applyFill="1" applyAlignment="1" applyProtection="1">
      <alignment horizontal="left"/>
    </xf>
    <xf numFmtId="40" fontId="45" fillId="0" borderId="0" xfId="0" applyNumberFormat="1" applyFont="1" applyAlignment="1"/>
    <xf numFmtId="39" fontId="13" fillId="0" borderId="0" xfId="28" applyNumberFormat="1" applyFont="1" applyFill="1"/>
    <xf numFmtId="39" fontId="13" fillId="0" borderId="0" xfId="27" applyNumberFormat="1" applyFont="1" applyFill="1" applyAlignment="1" applyProtection="1">
      <alignment horizontal="left"/>
    </xf>
    <xf numFmtId="40" fontId="31" fillId="0" borderId="0" xfId="0" applyNumberFormat="1" applyFont="1" applyAlignment="1"/>
    <xf numFmtId="40" fontId="36" fillId="0" borderId="0" xfId="0" applyNumberFormat="1" applyFont="1" applyAlignment="1"/>
    <xf numFmtId="0" fontId="25" fillId="0" borderId="0" xfId="0" applyFont="1" applyFill="1" applyAlignment="1"/>
    <xf numFmtId="0" fontId="25" fillId="0" borderId="0" xfId="0" applyFont="1" applyFill="1" applyBorder="1" applyAlignment="1"/>
    <xf numFmtId="39" fontId="24" fillId="0" borderId="0" xfId="17" quotePrefix="1" applyNumberFormat="1" applyFont="1" applyFill="1" applyAlignment="1" applyProtection="1">
      <alignment horizontal="center"/>
    </xf>
    <xf numFmtId="0" fontId="24" fillId="0" borderId="0" xfId="17" applyNumberFormat="1" applyFont="1" applyBorder="1" applyAlignment="1">
      <alignment horizontal="center"/>
    </xf>
    <xf numFmtId="0" fontId="13" fillId="0" borderId="0" xfId="0" applyFont="1" applyFill="1" applyAlignment="1">
      <alignment horizontal="left" indent="2"/>
    </xf>
    <xf numFmtId="43" fontId="26" fillId="0" borderId="0" xfId="1" quotePrefix="1" applyFont="1" applyFill="1" applyAlignment="1">
      <alignment horizontal="left"/>
    </xf>
    <xf numFmtId="43" fontId="9" fillId="0" borderId="0" xfId="1" quotePrefix="1" applyFont="1" applyBorder="1" applyAlignment="1">
      <alignment horizontal="center"/>
    </xf>
    <xf numFmtId="192" fontId="8" fillId="0" borderId="0" xfId="17" applyNumberFormat="1" applyFont="1" applyAlignment="1">
      <alignment horizontal="right"/>
    </xf>
    <xf numFmtId="0" fontId="42" fillId="0" borderId="0" xfId="0" applyFont="1" applyAlignment="1">
      <alignment horizontal="left"/>
    </xf>
    <xf numFmtId="0" fontId="42" fillId="0" borderId="0" xfId="0" applyFont="1" applyAlignment="1">
      <alignment horizontal="right"/>
    </xf>
    <xf numFmtId="40" fontId="43" fillId="0" borderId="0" xfId="17" applyNumberFormat="1" applyFont="1" applyAlignment="1">
      <alignment horizontal="center"/>
    </xf>
    <xf numFmtId="0" fontId="25" fillId="0" borderId="0" xfId="28" applyFont="1" applyAlignment="1"/>
    <xf numFmtId="40" fontId="31" fillId="0" borderId="0" xfId="0" applyNumberFormat="1" applyFont="1" applyFill="1" applyAlignment="1">
      <alignment vertical="center"/>
    </xf>
    <xf numFmtId="40" fontId="24" fillId="0" borderId="0" xfId="0" applyNumberFormat="1" applyFont="1" applyAlignment="1">
      <alignment vertical="center"/>
    </xf>
    <xf numFmtId="201" fontId="24" fillId="0" borderId="0" xfId="0" applyNumberFormat="1" applyFont="1" applyBorder="1" applyAlignment="1"/>
    <xf numFmtId="40" fontId="25" fillId="0" borderId="0" xfId="0" applyNumberFormat="1" applyFont="1" applyAlignment="1">
      <alignment vertical="center"/>
    </xf>
    <xf numFmtId="40" fontId="44" fillId="0" borderId="0" xfId="0" applyNumberFormat="1" applyFont="1" applyAlignment="1">
      <alignment horizontal="center" vertical="center"/>
    </xf>
    <xf numFmtId="40" fontId="31" fillId="0" borderId="0" xfId="0" applyNumberFormat="1" applyFont="1" applyAlignment="1">
      <alignment vertical="center"/>
    </xf>
    <xf numFmtId="0" fontId="24" fillId="0" borderId="0" xfId="0" applyFont="1" applyAlignment="1">
      <alignment horizontal="left" vertical="center"/>
    </xf>
    <xf numFmtId="37" fontId="35" fillId="0" borderId="0" xfId="2" applyNumberFormat="1" applyFont="1" applyFill="1" applyAlignment="1">
      <alignment horizontal="right" vertical="center"/>
    </xf>
    <xf numFmtId="40" fontId="24" fillId="0" borderId="0" xfId="25" applyNumberFormat="1" applyFont="1"/>
    <xf numFmtId="40" fontId="24" fillId="0" borderId="0" xfId="25" applyNumberFormat="1" applyFont="1" applyAlignment="1"/>
    <xf numFmtId="0" fontId="13" fillId="0" borderId="0" xfId="25" applyFont="1"/>
    <xf numFmtId="192" fontId="13" fillId="0" borderId="0" xfId="29" applyNumberFormat="1" applyFont="1" applyFill="1"/>
    <xf numFmtId="0" fontId="13" fillId="0" borderId="0" xfId="29" applyFont="1" applyFill="1"/>
    <xf numFmtId="0" fontId="13" fillId="0" borderId="0" xfId="29" applyFont="1" applyFill="1" applyBorder="1" applyAlignment="1">
      <alignment horizontal="center"/>
    </xf>
    <xf numFmtId="191" fontId="24" fillId="0" borderId="0" xfId="17" applyNumberFormat="1" applyFont="1" applyFill="1" applyAlignment="1">
      <alignment horizontal="right"/>
    </xf>
    <xf numFmtId="197" fontId="26" fillId="0" borderId="2" xfId="6" applyNumberFormat="1" applyFont="1" applyBorder="1"/>
    <xf numFmtId="197" fontId="8" fillId="0" borderId="0" xfId="28" applyNumberFormat="1" applyFont="1" applyFill="1" applyBorder="1"/>
    <xf numFmtId="0" fontId="8" fillId="0" borderId="0" xfId="28" applyFont="1" applyFill="1"/>
    <xf numFmtId="197" fontId="8" fillId="0" borderId="2" xfId="28" applyNumberFormat="1" applyFont="1" applyFill="1" applyBorder="1"/>
    <xf numFmtId="191" fontId="8" fillId="0" borderId="0" xfId="0" applyNumberFormat="1" applyFont="1" applyFill="1" applyAlignment="1"/>
    <xf numFmtId="191" fontId="8" fillId="0" borderId="0" xfId="16" applyNumberFormat="1" applyFont="1" applyFill="1"/>
    <xf numFmtId="191" fontId="8" fillId="0" borderId="2" xfId="16" applyNumberFormat="1" applyFont="1" applyFill="1" applyBorder="1"/>
    <xf numFmtId="192" fontId="8" fillId="0" borderId="0" xfId="0" applyNumberFormat="1" applyFont="1" applyFill="1" applyAlignment="1"/>
    <xf numFmtId="40" fontId="24" fillId="0" borderId="0" xfId="1" applyNumberFormat="1" applyFont="1" applyFill="1"/>
    <xf numFmtId="0" fontId="37" fillId="0" borderId="0" xfId="0" applyFont="1" applyAlignment="1"/>
    <xf numFmtId="40" fontId="10" fillId="0" borderId="0" xfId="0" applyNumberFormat="1" applyFont="1" applyAlignment="1">
      <alignment horizontal="left"/>
    </xf>
    <xf numFmtId="0" fontId="26" fillId="0" borderId="0" xfId="6" applyFont="1" applyFill="1" applyAlignment="1">
      <alignment horizontal="center"/>
    </xf>
    <xf numFmtId="0" fontId="25" fillId="0" borderId="0" xfId="17" quotePrefix="1" applyNumberFormat="1" applyFont="1" applyFill="1" applyAlignment="1">
      <alignment horizontal="center"/>
    </xf>
    <xf numFmtId="0" fontId="25" fillId="0" borderId="0" xfId="17" applyNumberFormat="1" applyFont="1" applyBorder="1" applyAlignment="1" applyProtection="1">
      <alignment horizontal="center"/>
    </xf>
    <xf numFmtId="39" fontId="24" fillId="0" borderId="0" xfId="17" applyFont="1" applyFill="1" applyAlignment="1">
      <alignment horizontal="left" indent="2"/>
    </xf>
    <xf numFmtId="0" fontId="24" fillId="0" borderId="0" xfId="5" applyFont="1" applyFill="1"/>
    <xf numFmtId="43" fontId="24" fillId="0" borderId="0" xfId="2" applyFont="1" applyFill="1"/>
    <xf numFmtId="0" fontId="24" fillId="0" borderId="0" xfId="0" applyFont="1" applyFill="1" applyAlignment="1">
      <alignment horizontal="left" indent="3"/>
    </xf>
    <xf numFmtId="192" fontId="13" fillId="0" borderId="3" xfId="29" applyNumberFormat="1" applyFont="1" applyFill="1" applyBorder="1" applyAlignment="1">
      <alignment horizontal="center"/>
    </xf>
    <xf numFmtId="0" fontId="13" fillId="0" borderId="2" xfId="29" applyFont="1" applyFill="1" applyBorder="1" applyAlignment="1"/>
    <xf numFmtId="0" fontId="13" fillId="0" borderId="2" xfId="29" applyFont="1" applyFill="1" applyBorder="1" applyAlignment="1">
      <alignment horizontal="center"/>
    </xf>
    <xf numFmtId="0" fontId="13" fillId="0" borderId="1" xfId="29" applyFont="1" applyFill="1" applyBorder="1" applyAlignment="1">
      <alignment horizontal="center"/>
    </xf>
    <xf numFmtId="192" fontId="13" fillId="0" borderId="1" xfId="29" applyNumberFormat="1" applyFont="1" applyFill="1" applyBorder="1" applyAlignment="1">
      <alignment horizontal="center"/>
    </xf>
    <xf numFmtId="192" fontId="13" fillId="0" borderId="2" xfId="29" applyNumberFormat="1" applyFont="1" applyFill="1" applyBorder="1"/>
    <xf numFmtId="192" fontId="13" fillId="0" borderId="4" xfId="29" applyNumberFormat="1" applyFont="1" applyFill="1" applyBorder="1"/>
    <xf numFmtId="191" fontId="34" fillId="0" borderId="0" xfId="0" applyNumberFormat="1" applyFont="1" applyFill="1"/>
    <xf numFmtId="191" fontId="24" fillId="0" borderId="0" xfId="0" applyNumberFormat="1" applyFont="1" applyFill="1"/>
    <xf numFmtId="192" fontId="13" fillId="0" borderId="0" xfId="29" applyNumberFormat="1" applyFont="1" applyFill="1" applyBorder="1" applyAlignment="1">
      <alignment horizontal="center"/>
    </xf>
    <xf numFmtId="192" fontId="13" fillId="0" borderId="2" xfId="29" applyNumberFormat="1" applyFont="1" applyFill="1" applyBorder="1" applyAlignment="1">
      <alignment horizontal="center"/>
    </xf>
    <xf numFmtId="40" fontId="24" fillId="0" borderId="0" xfId="17" quotePrefix="1" applyNumberFormat="1" applyFont="1" applyAlignment="1" applyProtection="1">
      <alignment horizontal="center"/>
    </xf>
    <xf numFmtId="40" fontId="24" fillId="0" borderId="0" xfId="0" applyNumberFormat="1" applyFont="1" applyAlignment="1">
      <alignment horizontal="center"/>
    </xf>
    <xf numFmtId="191" fontId="24" fillId="0" borderId="2" xfId="0" applyNumberFormat="1" applyFont="1" applyBorder="1" applyAlignment="1">
      <alignment horizontal="center"/>
    </xf>
    <xf numFmtId="192" fontId="8" fillId="0" borderId="3" xfId="17" applyNumberFormat="1" applyFont="1" applyBorder="1" applyAlignment="1">
      <alignment horizontal="center"/>
    </xf>
    <xf numFmtId="40" fontId="8" fillId="0" borderId="2" xfId="17" applyNumberFormat="1" applyFont="1" applyBorder="1" applyAlignment="1">
      <alignment horizontal="center"/>
    </xf>
    <xf numFmtId="191" fontId="24" fillId="0" borderId="1" xfId="0" applyNumberFormat="1" applyFont="1" applyBorder="1" applyAlignment="1"/>
    <xf numFmtId="191" fontId="9" fillId="0" borderId="0" xfId="53" applyNumberFormat="1" applyFont="1" applyFill="1" applyBorder="1"/>
    <xf numFmtId="191" fontId="9" fillId="0" borderId="0" xfId="19" applyNumberFormat="1" applyFont="1" applyFill="1" applyBorder="1" applyAlignment="1"/>
    <xf numFmtId="191" fontId="9" fillId="0" borderId="0" xfId="53" applyNumberFormat="1" applyFont="1" applyFill="1"/>
    <xf numFmtId="191" fontId="33" fillId="0" borderId="0" xfId="53" applyNumberFormat="1" applyFont="1" applyFill="1"/>
    <xf numFmtId="191" fontId="33" fillId="0" borderId="0" xfId="19" applyNumberFormat="1" applyFont="1" applyFill="1" applyBorder="1" applyAlignment="1"/>
    <xf numFmtId="191" fontId="33" fillId="0" borderId="0" xfId="53" applyNumberFormat="1" applyFont="1" applyFill="1" applyBorder="1"/>
    <xf numFmtId="191" fontId="122" fillId="0" borderId="0" xfId="16" applyNumberFormat="1" applyFont="1"/>
    <xf numFmtId="191" fontId="24" fillId="0" borderId="0" xfId="17" applyNumberFormat="1" applyFont="1" applyAlignment="1">
      <alignment horizontal="center"/>
    </xf>
    <xf numFmtId="191" fontId="24" fillId="0" borderId="0" xfId="17" applyNumberFormat="1" applyFont="1"/>
    <xf numFmtId="40" fontId="24" fillId="0" borderId="0" xfId="17" applyNumberFormat="1" applyFont="1" applyAlignment="1"/>
    <xf numFmtId="40" fontId="24" fillId="0" borderId="0" xfId="17" applyNumberFormat="1" applyFont="1" applyAlignment="1" applyProtection="1">
      <alignment horizontal="left"/>
    </xf>
    <xf numFmtId="191" fontId="15" fillId="0" borderId="0" xfId="16" applyNumberFormat="1" applyFont="1"/>
    <xf numFmtId="191" fontId="15" fillId="0" borderId="0" xfId="16" applyNumberFormat="1" applyFont="1" applyBorder="1"/>
    <xf numFmtId="191" fontId="8" fillId="0" borderId="0" xfId="25" applyNumberFormat="1" applyFont="1" applyAlignment="1"/>
    <xf numFmtId="191" fontId="17" fillId="0" borderId="0" xfId="25" applyNumberFormat="1" applyFont="1"/>
    <xf numFmtId="191" fontId="8" fillId="0" borderId="0" xfId="25" applyNumberFormat="1" applyFont="1"/>
    <xf numFmtId="191" fontId="8" fillId="0" borderId="0" xfId="25" applyNumberFormat="1" applyFont="1" applyFill="1" applyAlignment="1"/>
    <xf numFmtId="191" fontId="8" fillId="0" borderId="0" xfId="25" applyNumberFormat="1" applyFont="1" applyFill="1"/>
    <xf numFmtId="191" fontId="24" fillId="0" borderId="0" xfId="25" applyNumberFormat="1" applyFont="1" applyFill="1" applyAlignment="1"/>
    <xf numFmtId="191" fontId="31" fillId="0" borderId="0" xfId="25" applyNumberFormat="1" applyFont="1" applyFill="1"/>
    <xf numFmtId="191" fontId="15" fillId="0" borderId="0" xfId="16" applyNumberFormat="1" applyFont="1" applyFill="1"/>
    <xf numFmtId="191" fontId="31" fillId="0" borderId="0" xfId="25" applyNumberFormat="1" applyFont="1" applyFill="1" applyBorder="1"/>
    <xf numFmtId="191" fontId="34" fillId="0" borderId="0" xfId="16" applyNumberFormat="1" applyFont="1" applyFill="1" applyBorder="1"/>
    <xf numFmtId="191" fontId="24" fillId="0" borderId="0" xfId="25" applyNumberFormat="1" applyFont="1" applyFill="1" applyBorder="1" applyAlignment="1"/>
    <xf numFmtId="191" fontId="34" fillId="0" borderId="5" xfId="16" applyNumberFormat="1" applyFont="1" applyFill="1" applyBorder="1"/>
    <xf numFmtId="191" fontId="34" fillId="0" borderId="2" xfId="16" applyNumberFormat="1" applyFont="1" applyFill="1" applyBorder="1"/>
    <xf numFmtId="191" fontId="34" fillId="0" borderId="0" xfId="16" quotePrefix="1" applyNumberFormat="1" applyFont="1" applyAlignment="1">
      <alignment horizontal="right"/>
    </xf>
    <xf numFmtId="191" fontId="34" fillId="0" borderId="0" xfId="16" applyNumberFormat="1" applyFont="1" applyFill="1"/>
    <xf numFmtId="191" fontId="34" fillId="0" borderId="0" xfId="16" applyNumberFormat="1" applyFont="1"/>
    <xf numFmtId="0" fontId="13" fillId="0" borderId="0" xfId="29" applyFont="1" applyFill="1"/>
    <xf numFmtId="192" fontId="13" fillId="0" borderId="0" xfId="29" applyNumberFormat="1" applyFont="1" applyFill="1"/>
    <xf numFmtId="0" fontId="13" fillId="0" borderId="2" xfId="29" applyFont="1" applyFill="1" applyBorder="1" applyAlignment="1">
      <alignment horizontal="center"/>
    </xf>
    <xf numFmtId="192" fontId="13" fillId="0" borderId="2" xfId="29" applyNumberFormat="1" applyFont="1" applyFill="1" applyBorder="1"/>
    <xf numFmtId="191" fontId="36" fillId="0" borderId="0" xfId="0" applyNumberFormat="1" applyFont="1"/>
    <xf numFmtId="191" fontId="25" fillId="0" borderId="0" xfId="0" applyNumberFormat="1" applyFont="1" applyBorder="1"/>
    <xf numFmtId="191" fontId="24" fillId="0" borderId="0" xfId="17" quotePrefix="1" applyNumberFormat="1" applyFont="1" applyBorder="1" applyAlignment="1">
      <alignment horizontal="right"/>
    </xf>
    <xf numFmtId="0" fontId="8" fillId="0" borderId="0" xfId="0" applyFont="1" applyAlignment="1">
      <alignment horizontal="right"/>
    </xf>
    <xf numFmtId="192" fontId="24" fillId="0" borderId="0" xfId="17" quotePrefix="1" applyNumberFormat="1" applyFont="1" applyFill="1" applyAlignment="1">
      <alignment horizontal="right"/>
    </xf>
    <xf numFmtId="43" fontId="24" fillId="0" borderId="5" xfId="61" applyFont="1" applyFill="1" applyBorder="1" applyAlignment="1"/>
    <xf numFmtId="43" fontId="24" fillId="0" borderId="0" xfId="61" applyFont="1" applyFill="1" applyAlignment="1"/>
    <xf numFmtId="197" fontId="8" fillId="0" borderId="0" xfId="28" applyNumberFormat="1" applyFont="1" applyFill="1"/>
    <xf numFmtId="191" fontId="8" fillId="0" borderId="5" xfId="61" applyNumberFormat="1" applyFont="1" applyFill="1" applyBorder="1"/>
    <xf numFmtId="191" fontId="8" fillId="0" borderId="0" xfId="61" applyNumberFormat="1" applyFont="1" applyFill="1" applyBorder="1"/>
    <xf numFmtId="191" fontId="8" fillId="0" borderId="0" xfId="61" applyNumberFormat="1" applyFont="1" applyFill="1"/>
    <xf numFmtId="191" fontId="8" fillId="0" borderId="2" xfId="17" quotePrefix="1" applyNumberFormat="1" applyFont="1" applyFill="1" applyBorder="1" applyAlignment="1">
      <alignment horizontal="right"/>
    </xf>
    <xf numFmtId="191" fontId="8" fillId="0" borderId="4" xfId="61" applyNumberFormat="1" applyFont="1" applyFill="1" applyBorder="1"/>
    <xf numFmtId="198" fontId="8" fillId="0" borderId="0" xfId="28" applyNumberFormat="1" applyFont="1" applyFill="1"/>
    <xf numFmtId="43" fontId="8" fillId="0" borderId="5" xfId="1" applyFont="1" applyFill="1" applyBorder="1" applyAlignment="1">
      <alignment horizontal="left"/>
    </xf>
    <xf numFmtId="43" fontId="9" fillId="0" borderId="0" xfId="1" quotePrefix="1" applyFont="1" applyFill="1" applyAlignment="1">
      <alignment horizontal="center"/>
    </xf>
    <xf numFmtId="43" fontId="8" fillId="0" borderId="5" xfId="1" quotePrefix="1" applyFont="1" applyFill="1" applyBorder="1" applyAlignment="1">
      <alignment horizontal="center"/>
    </xf>
    <xf numFmtId="43" fontId="8" fillId="0" borderId="0" xfId="1" quotePrefix="1" applyFont="1" applyFill="1" applyAlignment="1">
      <alignment horizontal="center"/>
    </xf>
    <xf numFmtId="191" fontId="35" fillId="0" borderId="0" xfId="53" applyNumberFormat="1" applyFont="1" applyFill="1"/>
    <xf numFmtId="191" fontId="9" fillId="0" borderId="2" xfId="53" applyNumberFormat="1" applyFont="1" applyFill="1" applyBorder="1"/>
    <xf numFmtId="191" fontId="24" fillId="0" borderId="0" xfId="25" applyNumberFormat="1" applyFont="1"/>
    <xf numFmtId="191" fontId="8" fillId="0" borderId="0" xfId="61" applyNumberFormat="1" applyFont="1" applyAlignment="1"/>
    <xf numFmtId="191" fontId="8" fillId="0" borderId="0" xfId="61" applyNumberFormat="1" applyFont="1"/>
    <xf numFmtId="191" fontId="17" fillId="0" borderId="0" xfId="61" applyNumberFormat="1" applyFont="1"/>
    <xf numFmtId="191" fontId="8" fillId="0" borderId="0" xfId="61" applyNumberFormat="1" applyFont="1" applyFill="1" applyAlignment="1"/>
    <xf numFmtId="191" fontId="8" fillId="0" borderId="0" xfId="61" applyNumberFormat="1" applyFont="1" applyBorder="1"/>
    <xf numFmtId="191" fontId="24" fillId="0" borderId="0" xfId="25" applyNumberFormat="1" applyFont="1" applyFill="1" applyBorder="1"/>
    <xf numFmtId="191" fontId="24" fillId="0" borderId="0" xfId="61" applyNumberFormat="1" applyFont="1" applyFill="1" applyBorder="1"/>
    <xf numFmtId="191" fontId="8" fillId="0" borderId="0" xfId="17" applyNumberFormat="1" applyFont="1" applyFill="1" applyAlignment="1" applyProtection="1">
      <alignment horizontal="left"/>
    </xf>
    <xf numFmtId="191" fontId="8" fillId="0" borderId="0" xfId="17" applyNumberFormat="1" applyFont="1" applyFill="1" applyAlignment="1" applyProtection="1">
      <alignment horizontal="left" indent="1"/>
    </xf>
    <xf numFmtId="191" fontId="8" fillId="0" borderId="0" xfId="17" applyNumberFormat="1" applyFont="1" applyFill="1" applyAlignment="1" applyProtection="1"/>
    <xf numFmtId="40" fontId="13" fillId="0" borderId="0" xfId="5" applyNumberFormat="1" applyFont="1" applyFill="1" applyBorder="1" applyAlignment="1">
      <alignment horizontal="center"/>
    </xf>
    <xf numFmtId="40" fontId="24" fillId="0" borderId="0" xfId="0" quotePrefix="1" applyNumberFormat="1" applyFont="1" applyFill="1" applyAlignment="1">
      <alignment horizontal="left"/>
    </xf>
    <xf numFmtId="40" fontId="24" fillId="0" borderId="0" xfId="0" applyNumberFormat="1" applyFont="1" applyFill="1" applyBorder="1" applyAlignment="1"/>
    <xf numFmtId="40" fontId="24" fillId="0" borderId="0" xfId="0" quotePrefix="1" applyNumberFormat="1" applyFont="1" applyFill="1" applyAlignment="1">
      <alignment horizontal="center"/>
    </xf>
    <xf numFmtId="191" fontId="25" fillId="0" borderId="0" xfId="17" applyNumberFormat="1" applyFont="1" applyFill="1" applyAlignment="1" applyProtection="1">
      <alignment horizontal="center"/>
    </xf>
    <xf numFmtId="0" fontId="24" fillId="0" borderId="0" xfId="17" applyNumberFormat="1" applyFont="1" applyFill="1" applyBorder="1" applyAlignment="1">
      <alignment horizontal="center"/>
    </xf>
    <xf numFmtId="0" fontId="24" fillId="0" borderId="0" xfId="17" applyNumberFormat="1" applyFont="1" applyFill="1" applyAlignment="1">
      <alignment horizontal="center"/>
    </xf>
    <xf numFmtId="40" fontId="24" fillId="0" borderId="0" xfId="0" applyNumberFormat="1" applyFont="1" applyFill="1" applyAlignment="1">
      <alignment horizontal="right"/>
    </xf>
    <xf numFmtId="0" fontId="24" fillId="0" borderId="0" xfId="17" applyNumberFormat="1" applyFont="1" applyBorder="1" applyAlignment="1">
      <alignment horizontal="center"/>
    </xf>
    <xf numFmtId="40" fontId="9" fillId="0" borderId="0" xfId="0" applyNumberFormat="1" applyFont="1" applyBorder="1" applyAlignment="1">
      <alignment vertical="center" wrapText="1"/>
    </xf>
    <xf numFmtId="0" fontId="25" fillId="0" borderId="0" xfId="23" applyFont="1" applyFill="1"/>
    <xf numFmtId="0" fontId="25" fillId="0" borderId="0" xfId="68" applyFont="1" applyFill="1"/>
    <xf numFmtId="40" fontId="25" fillId="0" borderId="0" xfId="0" applyNumberFormat="1" applyFont="1" applyFill="1" applyAlignment="1"/>
    <xf numFmtId="191" fontId="25" fillId="0" borderId="0" xfId="23" applyNumberFormat="1" applyFont="1" applyFill="1"/>
    <xf numFmtId="0" fontId="25" fillId="0" borderId="0" xfId="0" applyFont="1" applyAlignment="1"/>
    <xf numFmtId="0" fontId="25" fillId="0" borderId="0" xfId="0" applyFont="1" applyAlignment="1">
      <alignment horizontal="left"/>
    </xf>
    <xf numFmtId="0" fontId="25" fillId="0" borderId="0" xfId="68" applyFont="1" applyFill="1" applyAlignment="1"/>
    <xf numFmtId="191" fontId="25" fillId="0" borderId="0" xfId="0" applyNumberFormat="1" applyFont="1" applyFill="1" applyAlignment="1">
      <alignment horizontal="center"/>
    </xf>
    <xf numFmtId="0" fontId="26" fillId="0" borderId="0" xfId="0" applyFont="1" applyFill="1" applyAlignment="1"/>
    <xf numFmtId="191" fontId="25" fillId="0" borderId="0" xfId="0" applyNumberFormat="1" applyFont="1" applyFill="1"/>
    <xf numFmtId="191" fontId="25" fillId="0" borderId="0" xfId="0" applyNumberFormat="1" applyFont="1" applyFill="1" applyAlignment="1"/>
    <xf numFmtId="193" fontId="25" fillId="0" borderId="0" xfId="0" applyNumberFormat="1" applyFont="1" applyFill="1" applyBorder="1" applyAlignment="1">
      <alignment horizontal="center"/>
    </xf>
    <xf numFmtId="0" fontId="25" fillId="0" borderId="0" xfId="0" applyFont="1" applyAlignment="1">
      <alignment horizontal="center"/>
    </xf>
    <xf numFmtId="0" fontId="25" fillId="0" borderId="0" xfId="70" applyFont="1" applyAlignment="1"/>
    <xf numFmtId="39" fontId="25" fillId="0" borderId="0" xfId="70" quotePrefix="1" applyNumberFormat="1" applyFont="1" applyFill="1" applyAlignment="1">
      <alignment horizontal="center"/>
    </xf>
    <xf numFmtId="213" fontId="25" fillId="0" borderId="0" xfId="0" quotePrefix="1" applyNumberFormat="1" applyFont="1" applyAlignment="1">
      <alignment horizontal="center" wrapText="1"/>
    </xf>
    <xf numFmtId="213" fontId="25" fillId="0" borderId="0" xfId="70" applyNumberFormat="1" applyFont="1" applyAlignment="1"/>
    <xf numFmtId="0" fontId="25" fillId="0" borderId="0" xfId="0" applyFont="1" applyAlignment="1">
      <alignment wrapText="1"/>
    </xf>
    <xf numFmtId="0" fontId="25" fillId="0" borderId="0" xfId="68" quotePrefix="1" applyFont="1" applyFill="1" applyAlignment="1">
      <alignment horizontal="center"/>
    </xf>
    <xf numFmtId="0" fontId="124" fillId="0" borderId="0" xfId="0" applyFont="1"/>
    <xf numFmtId="39" fontId="25" fillId="0" borderId="0" xfId="17" quotePrefix="1" applyFont="1" applyFill="1" applyAlignment="1" applyProtection="1">
      <alignment horizontal="center" wrapText="1"/>
    </xf>
    <xf numFmtId="0" fontId="24" fillId="0" borderId="0" xfId="17" applyNumberFormat="1" applyFont="1" applyBorder="1" applyAlignment="1">
      <alignment horizontal="center"/>
    </xf>
    <xf numFmtId="192" fontId="24" fillId="0" borderId="0" xfId="17" applyNumberFormat="1" applyFont="1" applyFill="1" applyAlignment="1"/>
    <xf numFmtId="191" fontId="24" fillId="0" borderId="2" xfId="0" applyNumberFormat="1" applyFont="1" applyFill="1" applyBorder="1" applyAlignment="1"/>
    <xf numFmtId="49" fontId="26" fillId="0" borderId="0" xfId="0" quotePrefix="1" applyNumberFormat="1" applyFont="1" applyFill="1" applyAlignment="1">
      <alignment horizontal="center"/>
    </xf>
    <xf numFmtId="49" fontId="24" fillId="0" borderId="0" xfId="0" applyNumberFormat="1" applyFont="1"/>
    <xf numFmtId="49" fontId="24" fillId="0" borderId="0" xfId="17" applyNumberFormat="1" applyFont="1" applyAlignment="1">
      <alignment horizontal="center"/>
    </xf>
    <xf numFmtId="0" fontId="24" fillId="0" borderId="0" xfId="17" quotePrefix="1" applyNumberFormat="1" applyFont="1" applyBorder="1" applyAlignment="1">
      <alignment horizontal="center"/>
    </xf>
    <xf numFmtId="40" fontId="24" fillId="0" borderId="0" xfId="17" quotePrefix="1" applyNumberFormat="1" applyFont="1" applyAlignment="1" applyProtection="1">
      <alignment horizontal="center"/>
    </xf>
    <xf numFmtId="39" fontId="24" fillId="0" borderId="0" xfId="25" applyNumberFormat="1" applyFont="1" applyFill="1" applyAlignment="1"/>
    <xf numFmtId="0" fontId="24" fillId="0" borderId="0" xfId="0" applyFont="1" applyFill="1" applyAlignment="1"/>
    <xf numFmtId="40" fontId="24" fillId="0" borderId="0" xfId="0" applyNumberFormat="1" applyFont="1" applyFill="1"/>
    <xf numFmtId="191" fontId="24" fillId="0" borderId="3" xfId="5" applyNumberFormat="1" applyFont="1" applyFill="1" applyBorder="1"/>
    <xf numFmtId="0" fontId="26" fillId="0" borderId="0" xfId="0" quotePrefix="1" applyNumberFormat="1" applyFont="1" applyFill="1" applyAlignment="1">
      <alignment horizontal="center"/>
    </xf>
    <xf numFmtId="40" fontId="24" fillId="0" borderId="0" xfId="17" applyNumberFormat="1" applyFont="1" applyFill="1" applyAlignment="1">
      <alignment horizontal="center"/>
    </xf>
    <xf numFmtId="191" fontId="16" fillId="0" borderId="0" xfId="0" applyNumberFormat="1" applyFont="1" applyFill="1" applyAlignment="1"/>
    <xf numFmtId="193" fontId="25" fillId="0" borderId="0" xfId="0" applyNumberFormat="1" applyFont="1" applyFill="1" applyBorder="1" applyAlignment="1">
      <alignment horizontal="center"/>
    </xf>
    <xf numFmtId="40" fontId="24" fillId="0" borderId="0" xfId="17" quotePrefix="1" applyNumberFormat="1" applyFont="1" applyAlignment="1" applyProtection="1">
      <alignment horizontal="center"/>
    </xf>
    <xf numFmtId="40" fontId="24" fillId="0" borderId="0" xfId="17" applyNumberFormat="1" applyFont="1" applyAlignment="1" applyProtection="1">
      <alignment horizontal="center"/>
    </xf>
    <xf numFmtId="191" fontId="16" fillId="0" borderId="0" xfId="0" applyNumberFormat="1" applyFont="1" applyFill="1" applyBorder="1" applyAlignment="1"/>
    <xf numFmtId="191" fontId="16" fillId="0" borderId="0" xfId="17" quotePrefix="1" applyNumberFormat="1" applyFont="1" applyFill="1" applyAlignment="1">
      <alignment horizontal="center"/>
    </xf>
    <xf numFmtId="191" fontId="16" fillId="0" borderId="0" xfId="17" applyNumberFormat="1" applyFont="1" applyFill="1" applyAlignment="1">
      <alignment horizontal="center"/>
    </xf>
    <xf numFmtId="191" fontId="16" fillId="0" borderId="0" xfId="17" quotePrefix="1" applyNumberFormat="1" applyFont="1" applyFill="1" applyAlignment="1">
      <alignment horizontal="right"/>
    </xf>
    <xf numFmtId="191" fontId="52" fillId="0" borderId="0" xfId="17" quotePrefix="1" applyNumberFormat="1" applyFont="1" applyFill="1" applyAlignment="1">
      <alignment horizontal="right"/>
    </xf>
    <xf numFmtId="191" fontId="16" fillId="0" borderId="0" xfId="17" quotePrefix="1" applyNumberFormat="1" applyFont="1" applyAlignment="1">
      <alignment horizontal="right"/>
    </xf>
    <xf numFmtId="191" fontId="16" fillId="0" borderId="0" xfId="17" applyNumberFormat="1" applyFont="1" applyFill="1" applyAlignment="1"/>
    <xf numFmtId="191" fontId="16" fillId="0" borderId="0" xfId="17" applyNumberFormat="1" applyFont="1" applyAlignment="1"/>
    <xf numFmtId="191" fontId="16" fillId="0" borderId="0" xfId="17" applyNumberFormat="1" applyFont="1" applyBorder="1" applyAlignment="1"/>
    <xf numFmtId="191" fontId="16" fillId="0" borderId="2" xfId="17" applyNumberFormat="1" applyFont="1" applyBorder="1" applyAlignment="1"/>
    <xf numFmtId="191" fontId="16" fillId="0" borderId="2" xfId="17" applyNumberFormat="1" applyFont="1" applyFill="1" applyBorder="1" applyAlignment="1"/>
    <xf numFmtId="191" fontId="16" fillId="0" borderId="0" xfId="17" applyNumberFormat="1" applyFont="1" applyFill="1" applyBorder="1" applyAlignment="1"/>
    <xf numFmtId="40" fontId="24" fillId="0" borderId="0" xfId="17" applyNumberFormat="1" applyFont="1" applyAlignment="1" applyProtection="1">
      <alignment horizontal="left" indent="2"/>
    </xf>
    <xf numFmtId="40" fontId="24" fillId="0" borderId="0" xfId="17" quotePrefix="1" applyNumberFormat="1" applyFont="1" applyAlignment="1" applyProtection="1">
      <alignment horizontal="left" indent="2"/>
    </xf>
    <xf numFmtId="191" fontId="125" fillId="0" borderId="0" xfId="18" applyNumberFormat="1" applyFont="1" applyFill="1" applyBorder="1"/>
    <xf numFmtId="192" fontId="13" fillId="0" borderId="0" xfId="0" applyNumberFormat="1" applyFont="1" applyFill="1" applyAlignment="1"/>
    <xf numFmtId="192" fontId="13" fillId="0" borderId="0" xfId="17" applyNumberFormat="1" applyFont="1" applyFill="1" applyAlignment="1">
      <alignment horizontal="center"/>
    </xf>
    <xf numFmtId="191" fontId="13" fillId="0" borderId="0" xfId="16" applyNumberFormat="1" applyFont="1" applyFill="1" applyBorder="1"/>
    <xf numFmtId="0" fontId="26" fillId="0" borderId="0" xfId="28" applyFont="1" applyFill="1"/>
    <xf numFmtId="197" fontId="26" fillId="0" borderId="4" xfId="6" applyNumberFormat="1" applyFont="1" applyBorder="1"/>
    <xf numFmtId="191" fontId="8" fillId="0" borderId="0" xfId="25" applyNumberFormat="1" applyFont="1" applyFill="1" applyBorder="1" applyAlignment="1"/>
    <xf numFmtId="39" fontId="37" fillId="0" borderId="0" xfId="22" applyNumberFormat="1" applyFont="1" applyFill="1" applyBorder="1" applyAlignment="1">
      <alignment horizontal="left"/>
    </xf>
    <xf numFmtId="191" fontId="25" fillId="0" borderId="0" xfId="0" applyNumberFormat="1" applyFont="1" applyFill="1" applyAlignment="1">
      <alignment horizontal="left"/>
    </xf>
    <xf numFmtId="0" fontId="25" fillId="0" borderId="0" xfId="0" applyFont="1" applyFill="1" applyAlignment="1">
      <alignment horizontal="left"/>
    </xf>
    <xf numFmtId="0" fontId="25" fillId="0" borderId="0" xfId="68" applyFont="1" applyFill="1" applyAlignment="1">
      <alignment horizontal="left"/>
    </xf>
    <xf numFmtId="37" fontId="13" fillId="0" borderId="0" xfId="23" applyNumberFormat="1" applyFont="1" applyFill="1"/>
    <xf numFmtId="37" fontId="13" fillId="0" borderId="0" xfId="28" applyNumberFormat="1" applyFont="1"/>
    <xf numFmtId="39" fontId="13" fillId="0" borderId="0" xfId="17" quotePrefix="1" applyFont="1" applyFill="1" applyAlignment="1" applyProtection="1">
      <alignment horizontal="center" wrapText="1"/>
    </xf>
    <xf numFmtId="40" fontId="13" fillId="0" borderId="0" xfId="0" applyNumberFormat="1" applyFont="1" applyFill="1" applyAlignment="1"/>
    <xf numFmtId="43" fontId="24" fillId="0" borderId="0" xfId="1" applyFont="1" applyFill="1" applyBorder="1" applyAlignment="1">
      <alignment horizontal="center"/>
    </xf>
    <xf numFmtId="4" fontId="8" fillId="0" borderId="0" xfId="0" applyNumberFormat="1" applyFont="1" applyFill="1" applyAlignment="1">
      <alignment horizontal="center"/>
    </xf>
    <xf numFmtId="0" fontId="14" fillId="0" borderId="0" xfId="0" applyFont="1"/>
    <xf numFmtId="0" fontId="24" fillId="0" borderId="0" xfId="28" applyFont="1" applyFill="1" applyAlignment="1">
      <alignment horizontal="left" indent="3"/>
    </xf>
    <xf numFmtId="191" fontId="25" fillId="0" borderId="0" xfId="0" applyNumberFormat="1" applyFont="1" applyFill="1" applyAlignment="1">
      <alignment horizontal="left" indent="1"/>
    </xf>
    <xf numFmtId="191" fontId="24" fillId="0" borderId="0" xfId="17" quotePrefix="1" applyNumberFormat="1" applyFont="1" applyFill="1" applyAlignment="1"/>
    <xf numFmtId="193" fontId="25" fillId="0" borderId="0" xfId="0" applyNumberFormat="1" applyFont="1" applyFill="1" applyBorder="1" applyAlignment="1">
      <alignment horizontal="center"/>
    </xf>
    <xf numFmtId="191" fontId="25" fillId="0" borderId="2" xfId="17" applyNumberFormat="1" applyFont="1" applyBorder="1" applyAlignment="1" applyProtection="1">
      <alignment horizontal="center"/>
    </xf>
    <xf numFmtId="0" fontId="25" fillId="0" borderId="2" xfId="0" applyFont="1" applyBorder="1" applyAlignment="1">
      <alignment horizontal="center"/>
    </xf>
    <xf numFmtId="40" fontId="24" fillId="0" borderId="0" xfId="0" applyNumberFormat="1" applyFont="1" applyAlignment="1">
      <alignment horizontal="center"/>
    </xf>
    <xf numFmtId="192" fontId="24" fillId="0" borderId="0" xfId="17" applyNumberFormat="1" applyFont="1" applyFill="1" applyAlignment="1"/>
    <xf numFmtId="192" fontId="24" fillId="0" borderId="2" xfId="17" applyNumberFormat="1" applyFont="1" applyFill="1" applyBorder="1" applyAlignment="1"/>
    <xf numFmtId="0" fontId="24" fillId="0" borderId="0" xfId="17" applyNumberFormat="1" applyFont="1" applyBorder="1" applyAlignment="1">
      <alignment horizontal="center"/>
    </xf>
    <xf numFmtId="192" fontId="24" fillId="0" borderId="0" xfId="17" quotePrefix="1" applyNumberFormat="1" applyFont="1" applyFill="1" applyAlignment="1"/>
    <xf numFmtId="43" fontId="24" fillId="0" borderId="4" xfId="1" applyFont="1" applyFill="1" applyBorder="1" applyAlignment="1">
      <alignment horizontal="right"/>
    </xf>
    <xf numFmtId="39" fontId="13" fillId="0" borderId="0" xfId="2079" applyNumberFormat="1" applyFont="1" applyFill="1"/>
    <xf numFmtId="39" fontId="13" fillId="0" borderId="0" xfId="0" applyNumberFormat="1" applyFont="1" applyFill="1"/>
    <xf numFmtId="0" fontId="24" fillId="0" borderId="2" xfId="0" applyFont="1" applyBorder="1" applyAlignment="1"/>
    <xf numFmtId="0" fontId="25" fillId="0" borderId="2" xfId="0" applyFont="1" applyBorder="1" applyAlignment="1">
      <alignment horizontal="center"/>
    </xf>
    <xf numFmtId="200" fontId="34" fillId="0" borderId="0" xfId="13" quotePrefix="1" applyNumberFormat="1" applyFont="1" applyBorder="1" applyAlignment="1">
      <alignment horizontal="right"/>
    </xf>
    <xf numFmtId="191" fontId="24" fillId="0" borderId="0" xfId="0" applyNumberFormat="1" applyFont="1" applyAlignment="1">
      <alignment horizontal="right"/>
    </xf>
    <xf numFmtId="40" fontId="24" fillId="0" borderId="0" xfId="17" quotePrefix="1" applyNumberFormat="1" applyFont="1" applyAlignment="1" applyProtection="1">
      <alignment horizontal="center"/>
    </xf>
    <xf numFmtId="40" fontId="24" fillId="0" borderId="0" xfId="0" applyNumberFormat="1" applyFont="1" applyAlignment="1">
      <alignment horizontal="center"/>
    </xf>
    <xf numFmtId="40" fontId="24" fillId="0" borderId="0" xfId="0" applyNumberFormat="1" applyFont="1" applyFill="1" applyAlignment="1">
      <alignment horizontal="center"/>
    </xf>
    <xf numFmtId="40" fontId="24" fillId="0" borderId="0" xfId="0" quotePrefix="1" applyNumberFormat="1" applyFont="1" applyAlignment="1">
      <alignment horizontal="center"/>
    </xf>
    <xf numFmtId="40" fontId="24" fillId="0" borderId="0" xfId="0" applyNumberFormat="1" applyFont="1" applyAlignment="1">
      <alignment horizontal="center"/>
    </xf>
    <xf numFmtId="191" fontId="128" fillId="0" borderId="0" xfId="23" applyNumberFormat="1" applyFont="1" applyFill="1" applyAlignment="1">
      <alignment horizontal="left" indent="1"/>
    </xf>
    <xf numFmtId="10" fontId="10" fillId="0" borderId="0" xfId="13" applyNumberFormat="1" applyFont="1" applyAlignment="1"/>
    <xf numFmtId="197" fontId="14" fillId="0" borderId="0" xfId="18" applyNumberFormat="1" applyFont="1" applyFill="1" applyBorder="1"/>
    <xf numFmtId="197" fontId="14" fillId="0" borderId="0" xfId="25" applyNumberFormat="1" applyFont="1" applyFill="1" applyBorder="1"/>
    <xf numFmtId="197" fontId="14" fillId="0" borderId="3" xfId="18" applyNumberFormat="1" applyFont="1" applyFill="1" applyBorder="1"/>
    <xf numFmtId="191" fontId="26" fillId="0" borderId="0" xfId="16" applyNumberFormat="1" applyFont="1" applyFill="1" applyBorder="1"/>
    <xf numFmtId="191" fontId="26" fillId="0" borderId="0" xfId="25" applyNumberFormat="1" applyFont="1" applyFill="1" applyBorder="1" applyAlignment="1">
      <alignment horizontal="right"/>
    </xf>
    <xf numFmtId="191" fontId="26" fillId="0" borderId="0" xfId="17" applyNumberFormat="1" applyFont="1" applyFill="1" applyBorder="1" applyAlignment="1">
      <alignment horizontal="center"/>
    </xf>
    <xf numFmtId="0" fontId="26" fillId="0" borderId="0" xfId="17" quotePrefix="1" applyNumberFormat="1" applyFont="1" applyFill="1" applyBorder="1" applyAlignment="1">
      <alignment horizontal="center"/>
    </xf>
    <xf numFmtId="191" fontId="16" fillId="0" borderId="0" xfId="0" applyNumberFormat="1" applyFont="1" applyFill="1" applyAlignment="1">
      <alignment horizontal="center"/>
    </xf>
    <xf numFmtId="40" fontId="130" fillId="0" borderId="0" xfId="0" applyNumberFormat="1" applyFont="1" applyAlignment="1"/>
    <xf numFmtId="0" fontId="126" fillId="0" borderId="0" xfId="0" applyFont="1" applyFill="1" applyAlignment="1"/>
    <xf numFmtId="40" fontId="131" fillId="0" borderId="0" xfId="0" applyNumberFormat="1" applyFont="1" applyAlignment="1">
      <alignment horizontal="center" vertical="center"/>
    </xf>
    <xf numFmtId="40" fontId="132" fillId="0" borderId="0" xfId="0" applyNumberFormat="1" applyFont="1" applyAlignment="1"/>
    <xf numFmtId="40" fontId="133" fillId="0" borderId="0" xfId="0" applyNumberFormat="1" applyFont="1" applyAlignment="1"/>
    <xf numFmtId="40" fontId="131" fillId="0" borderId="0" xfId="0" applyNumberFormat="1" applyFont="1" applyAlignment="1">
      <alignment horizontal="center"/>
    </xf>
    <xf numFmtId="43" fontId="131" fillId="0" borderId="0" xfId="1" applyFont="1" applyAlignment="1">
      <alignment horizontal="center"/>
    </xf>
    <xf numFmtId="191" fontId="131" fillId="0" borderId="0" xfId="0" applyNumberFormat="1" applyFont="1" applyAlignment="1">
      <alignment horizontal="center"/>
    </xf>
    <xf numFmtId="191" fontId="134" fillId="0" borderId="0" xfId="16" applyNumberFormat="1" applyFont="1" applyAlignment="1">
      <alignment horizontal="center"/>
    </xf>
    <xf numFmtId="191" fontId="131" fillId="0" borderId="0" xfId="0" applyNumberFormat="1" applyFont="1" applyAlignment="1"/>
    <xf numFmtId="191" fontId="132" fillId="0" borderId="0" xfId="16" applyNumberFormat="1" applyFont="1" applyAlignment="1"/>
    <xf numFmtId="191" fontId="132" fillId="0" borderId="0" xfId="16" applyNumberFormat="1" applyFont="1" applyAlignment="1">
      <alignment horizontal="center"/>
    </xf>
    <xf numFmtId="43" fontId="131" fillId="0" borderId="4" xfId="1" applyFont="1" applyBorder="1" applyAlignment="1">
      <alignment horizontal="right"/>
    </xf>
    <xf numFmtId="40" fontId="35" fillId="0" borderId="0" xfId="0" applyNumberFormat="1" applyFont="1" applyAlignment="1"/>
    <xf numFmtId="192" fontId="35" fillId="0" borderId="0" xfId="0" applyNumberFormat="1" applyFont="1" applyBorder="1" applyAlignment="1"/>
    <xf numFmtId="191" fontId="131" fillId="0" borderId="2" xfId="16" applyNumberFormat="1" applyFont="1" applyBorder="1" applyAlignment="1">
      <alignment horizontal="center" vertical="center"/>
    </xf>
    <xf numFmtId="40" fontId="135" fillId="0" borderId="0" xfId="0" applyNumberFormat="1" applyFont="1" applyAlignment="1"/>
    <xf numFmtId="40" fontId="131" fillId="0" borderId="0" xfId="0" applyNumberFormat="1" applyFont="1" applyAlignment="1">
      <alignment vertical="center"/>
    </xf>
    <xf numFmtId="191" fontId="131" fillId="0" borderId="0" xfId="16" applyNumberFormat="1" applyFont="1" applyAlignment="1">
      <alignment vertical="center"/>
    </xf>
    <xf numFmtId="0" fontId="131" fillId="0" borderId="2" xfId="16" applyNumberFormat="1" applyFont="1" applyBorder="1" applyAlignment="1">
      <alignment horizontal="center" vertical="center"/>
    </xf>
    <xf numFmtId="191" fontId="52" fillId="0" borderId="0" xfId="0" applyNumberFormat="1" applyFont="1" applyFill="1" applyAlignment="1"/>
    <xf numFmtId="191" fontId="16" fillId="0" borderId="0" xfId="16" applyNumberFormat="1" applyFont="1" applyFill="1"/>
    <xf numFmtId="0" fontId="16" fillId="0" borderId="0" xfId="28" applyFont="1" applyFill="1"/>
    <xf numFmtId="191" fontId="129" fillId="0" borderId="0" xfId="16" applyNumberFormat="1" applyFont="1" applyFill="1"/>
    <xf numFmtId="191" fontId="13" fillId="0" borderId="0" xfId="17" applyNumberFormat="1" applyFont="1" applyAlignment="1" applyProtection="1">
      <alignment horizontal="center"/>
    </xf>
    <xf numFmtId="0" fontId="16" fillId="0" borderId="0" xfId="6" applyFont="1" applyFill="1" applyAlignment="1">
      <alignment horizontal="center"/>
    </xf>
    <xf numFmtId="39" fontId="8" fillId="0" borderId="0" xfId="17" applyNumberFormat="1" applyFont="1" applyBorder="1" applyAlignment="1">
      <alignment horizontal="center"/>
    </xf>
    <xf numFmtId="191" fontId="8" fillId="0" borderId="0" xfId="17" applyNumberFormat="1" applyFont="1" applyAlignment="1">
      <alignment horizontal="center"/>
    </xf>
    <xf numFmtId="0" fontId="26" fillId="0" borderId="0" xfId="1" quotePrefix="1" applyNumberFormat="1" applyFont="1" applyFill="1" applyAlignment="1">
      <alignment horizontal="center"/>
    </xf>
    <xf numFmtId="43" fontId="26" fillId="0" borderId="0" xfId="1" quotePrefix="1" applyFont="1" applyFill="1" applyAlignment="1">
      <alignment horizontal="center"/>
    </xf>
    <xf numFmtId="191" fontId="16" fillId="0" borderId="0" xfId="16" applyNumberFormat="1" applyFont="1" applyFill="1" applyAlignment="1">
      <alignment horizontal="center"/>
    </xf>
    <xf numFmtId="43" fontId="24" fillId="0" borderId="0" xfId="1" applyFont="1" applyFill="1" applyAlignment="1">
      <alignment horizontal="center"/>
    </xf>
    <xf numFmtId="191" fontId="8" fillId="0" borderId="0" xfId="17" applyNumberFormat="1" applyFont="1" applyFill="1" applyAlignment="1"/>
    <xf numFmtId="191" fontId="39" fillId="0" borderId="0" xfId="16" applyNumberFormat="1" applyFont="1" applyFill="1"/>
    <xf numFmtId="191" fontId="39" fillId="0" borderId="0" xfId="16" applyNumberFormat="1" applyFont="1" applyFill="1" applyBorder="1"/>
    <xf numFmtId="191" fontId="39" fillId="0" borderId="0" xfId="16" applyNumberFormat="1" applyFont="1" applyFill="1" applyAlignment="1">
      <alignment horizontal="left" indent="3"/>
    </xf>
    <xf numFmtId="0" fontId="136" fillId="0" borderId="0" xfId="0" applyFont="1" applyAlignment="1">
      <alignment vertical="center"/>
    </xf>
    <xf numFmtId="191" fontId="8" fillId="0" borderId="0" xfId="17" applyNumberFormat="1" applyFont="1" applyFill="1" applyBorder="1" applyAlignment="1">
      <alignment horizontal="center"/>
    </xf>
    <xf numFmtId="0" fontId="16" fillId="0" borderId="0" xfId="0" applyFont="1"/>
    <xf numFmtId="191" fontId="38" fillId="0" borderId="0" xfId="25" applyNumberFormat="1" applyFont="1"/>
    <xf numFmtId="40" fontId="38" fillId="0" borderId="0" xfId="5" applyNumberFormat="1" applyFont="1"/>
    <xf numFmtId="191" fontId="8" fillId="0" borderId="0" xfId="0" applyNumberFormat="1" applyFont="1" applyFill="1" applyAlignment="1">
      <alignment horizontal="left"/>
    </xf>
    <xf numFmtId="191" fontId="16" fillId="0" borderId="0" xfId="0" applyNumberFormat="1" applyFont="1" applyFill="1" applyAlignment="1">
      <alignment horizontal="right"/>
    </xf>
    <xf numFmtId="43" fontId="16" fillId="0" borderId="0" xfId="1" applyFont="1" applyFill="1"/>
    <xf numFmtId="191" fontId="16" fillId="0" borderId="0" xfId="16" applyNumberFormat="1" applyFont="1" applyFill="1" applyAlignment="1">
      <alignment horizontal="right"/>
    </xf>
    <xf numFmtId="40" fontId="8" fillId="0" borderId="0" xfId="0" applyNumberFormat="1" applyFont="1" applyFill="1" applyBorder="1" applyAlignment="1"/>
    <xf numFmtId="0" fontId="16" fillId="0" borderId="0" xfId="6" applyFont="1" applyAlignment="1">
      <alignment horizontal="left" indent="2"/>
    </xf>
    <xf numFmtId="40" fontId="24" fillId="0" borderId="0" xfId="17" quotePrefix="1" applyNumberFormat="1" applyFont="1" applyAlignment="1" applyProtection="1">
      <alignment horizontal="center"/>
    </xf>
    <xf numFmtId="40" fontId="8" fillId="0" borderId="0" xfId="17" quotePrefix="1" applyNumberFormat="1" applyFont="1" applyAlignment="1" applyProtection="1">
      <alignment horizontal="center"/>
    </xf>
    <xf numFmtId="40" fontId="8" fillId="0" borderId="0" xfId="17" applyNumberFormat="1" applyFont="1" applyAlignment="1" applyProtection="1">
      <alignment horizontal="center"/>
    </xf>
    <xf numFmtId="37" fontId="128" fillId="0" borderId="0" xfId="23" applyNumberFormat="1" applyFont="1" applyFill="1"/>
    <xf numFmtId="37" fontId="128" fillId="0" borderId="0" xfId="2077" applyNumberFormat="1" applyFont="1" applyFill="1"/>
    <xf numFmtId="37" fontId="137" fillId="0" borderId="0" xfId="2077" applyNumberFormat="1" applyFont="1" applyFill="1"/>
    <xf numFmtId="0" fontId="8" fillId="0" borderId="0" xfId="0" applyFont="1" applyAlignment="1">
      <alignment horizontal="left" indent="3"/>
    </xf>
    <xf numFmtId="191" fontId="16" fillId="0" borderId="0" xfId="16" applyNumberFormat="1" applyFont="1" applyFill="1" applyBorder="1"/>
    <xf numFmtId="191" fontId="16" fillId="0" borderId="0" xfId="25" applyNumberFormat="1" applyFont="1" applyFill="1" applyAlignment="1">
      <alignment horizontal="right"/>
    </xf>
    <xf numFmtId="0" fontId="16" fillId="0" borderId="0" xfId="17" quotePrefix="1" applyNumberFormat="1" applyFont="1" applyFill="1" applyAlignment="1">
      <alignment horizontal="center"/>
    </xf>
    <xf numFmtId="191" fontId="16" fillId="0" borderId="4" xfId="16" applyNumberFormat="1" applyFont="1" applyFill="1" applyBorder="1"/>
    <xf numFmtId="40" fontId="14" fillId="0" borderId="0" xfId="0" applyNumberFormat="1" applyFont="1" applyAlignment="1">
      <alignment vertical="center"/>
    </xf>
    <xf numFmtId="191" fontId="14" fillId="0" borderId="0" xfId="16" applyNumberFormat="1" applyFont="1" applyAlignment="1">
      <alignment horizontal="center" vertical="center"/>
    </xf>
    <xf numFmtId="191" fontId="14" fillId="0" borderId="0" xfId="16" applyNumberFormat="1" applyFont="1" applyAlignment="1">
      <alignment vertical="center"/>
    </xf>
    <xf numFmtId="40" fontId="14" fillId="0" borderId="2" xfId="0" applyNumberFormat="1" applyFont="1" applyBorder="1" applyAlignment="1">
      <alignment vertical="center"/>
    </xf>
    <xf numFmtId="191" fontId="14" fillId="0" borderId="2" xfId="16" applyNumberFormat="1" applyFont="1" applyBorder="1" applyAlignment="1">
      <alignment horizontal="center" vertical="center"/>
    </xf>
    <xf numFmtId="191" fontId="14" fillId="0" borderId="2" xfId="16" applyNumberFormat="1" applyFont="1" applyBorder="1" applyAlignment="1">
      <alignment vertical="center"/>
    </xf>
    <xf numFmtId="191" fontId="16" fillId="0" borderId="0" xfId="16" applyNumberFormat="1" applyFont="1" applyFill="1" applyAlignment="1">
      <alignment horizontal="left" indent="3"/>
    </xf>
    <xf numFmtId="198" fontId="16" fillId="0" borderId="4" xfId="28" applyNumberFormat="1" applyFont="1" applyFill="1" applyBorder="1"/>
    <xf numFmtId="191" fontId="15" fillId="0" borderId="0" xfId="16" applyNumberFormat="1" applyFont="1" applyFill="1" applyBorder="1"/>
    <xf numFmtId="0" fontId="8" fillId="0" borderId="0" xfId="17" applyNumberFormat="1" applyFont="1" applyBorder="1" applyAlignment="1">
      <alignment horizontal="center"/>
    </xf>
    <xf numFmtId="191" fontId="15" fillId="0" borderId="5" xfId="16" applyNumberFormat="1" applyFont="1" applyFill="1" applyBorder="1"/>
    <xf numFmtId="39" fontId="8" fillId="0" borderId="0" xfId="17" applyFont="1" applyAlignment="1">
      <alignment horizontal="left" indent="2"/>
    </xf>
    <xf numFmtId="191" fontId="8" fillId="0" borderId="0" xfId="17" quotePrefix="1" applyNumberFormat="1" applyFont="1" applyAlignment="1">
      <alignment horizontal="left" indent="2"/>
    </xf>
    <xf numFmtId="0" fontId="8" fillId="0" borderId="0" xfId="5" applyFont="1"/>
    <xf numFmtId="40" fontId="8" fillId="0" borderId="0" xfId="5" applyNumberFormat="1" applyFont="1" applyAlignment="1"/>
    <xf numFmtId="191" fontId="8" fillId="0" borderId="2" xfId="17" applyNumberFormat="1" applyFont="1" applyFill="1" applyBorder="1" applyAlignment="1">
      <alignment horizontal="center"/>
    </xf>
    <xf numFmtId="40" fontId="38" fillId="0" borderId="0" xfId="0" applyNumberFormat="1" applyFont="1" applyAlignment="1"/>
    <xf numFmtId="40" fontId="8" fillId="0" borderId="0" xfId="17" applyNumberFormat="1" applyFont="1" applyBorder="1" applyAlignment="1">
      <alignment horizontal="left"/>
    </xf>
    <xf numFmtId="191" fontId="15" fillId="0" borderId="0" xfId="16" applyNumberFormat="1" applyFont="1" applyFill="1" applyAlignment="1">
      <alignment horizontal="left" indent="2"/>
    </xf>
    <xf numFmtId="40" fontId="8" fillId="0" borderId="0" xfId="5" applyNumberFormat="1" applyFont="1"/>
    <xf numFmtId="40" fontId="24" fillId="0" borderId="0" xfId="17" quotePrefix="1" applyNumberFormat="1" applyFont="1" applyAlignment="1" applyProtection="1">
      <alignment horizontal="center"/>
    </xf>
    <xf numFmtId="40" fontId="24" fillId="0" borderId="0" xfId="17" applyNumberFormat="1" applyFont="1" applyAlignment="1" applyProtection="1">
      <alignment horizontal="center"/>
    </xf>
    <xf numFmtId="191" fontId="25" fillId="0" borderId="2" xfId="17" applyNumberFormat="1" applyFont="1" applyBorder="1" applyAlignment="1" applyProtection="1">
      <alignment horizontal="center"/>
    </xf>
    <xf numFmtId="0" fontId="25" fillId="0" borderId="2" xfId="0" applyFont="1" applyBorder="1" applyAlignment="1">
      <alignment horizontal="center"/>
    </xf>
    <xf numFmtId="40" fontId="24" fillId="0" borderId="0" xfId="0" applyNumberFormat="1" applyFont="1" applyAlignment="1">
      <alignment horizontal="center"/>
    </xf>
    <xf numFmtId="40" fontId="24" fillId="0" borderId="0" xfId="0" applyNumberFormat="1" applyFont="1" applyFill="1" applyAlignment="1">
      <alignment horizontal="center"/>
    </xf>
    <xf numFmtId="192" fontId="8" fillId="0" borderId="0" xfId="17" applyNumberFormat="1" applyFont="1" applyAlignment="1">
      <alignment horizontal="right"/>
    </xf>
    <xf numFmtId="192" fontId="13" fillId="0" borderId="2" xfId="0" applyNumberFormat="1" applyFont="1" applyFill="1" applyBorder="1" applyAlignment="1"/>
    <xf numFmtId="0" fontId="26" fillId="0" borderId="0" xfId="6" applyFont="1" applyAlignment="1">
      <alignment horizontal="left" indent="1"/>
    </xf>
    <xf numFmtId="0" fontId="26" fillId="0" borderId="0" xfId="6" applyFont="1" applyFill="1" applyAlignment="1">
      <alignment horizontal="left" indent="1"/>
    </xf>
    <xf numFmtId="191" fontId="25" fillId="0" borderId="0" xfId="0" applyNumberFormat="1" applyFont="1" applyFill="1" applyAlignment="1">
      <alignment horizontal="left" indent="4"/>
    </xf>
    <xf numFmtId="191" fontId="13" fillId="0" borderId="0" xfId="0" applyNumberFormat="1" applyFont="1" applyFill="1" applyAlignment="1">
      <alignment horizontal="left" indent="1"/>
    </xf>
    <xf numFmtId="0" fontId="16" fillId="0" borderId="0" xfId="6" applyFont="1"/>
    <xf numFmtId="0" fontId="16" fillId="0" borderId="0" xfId="6" applyFont="1" applyFill="1"/>
    <xf numFmtId="191" fontId="13" fillId="0" borderId="0" xfId="0" applyNumberFormat="1" applyFont="1" applyFill="1" applyAlignment="1"/>
    <xf numFmtId="191" fontId="8" fillId="0" borderId="0" xfId="17" quotePrefix="1" applyNumberFormat="1" applyFont="1" applyFill="1" applyAlignment="1"/>
    <xf numFmtId="0" fontId="8" fillId="0" borderId="0" xfId="28" applyFont="1" applyFill="1" applyAlignment="1">
      <alignment horizontal="left"/>
    </xf>
    <xf numFmtId="37" fontId="9" fillId="0" borderId="0" xfId="61" applyNumberFormat="1" applyFont="1" applyFill="1" applyAlignment="1">
      <alignment horizontal="right"/>
    </xf>
    <xf numFmtId="191" fontId="8" fillId="0" borderId="2" xfId="17" applyNumberFormat="1" applyFont="1" applyFill="1" applyBorder="1" applyAlignment="1"/>
    <xf numFmtId="191" fontId="13" fillId="0" borderId="2" xfId="17" applyNumberFormat="1" applyFont="1" applyFill="1" applyBorder="1" applyAlignment="1" applyProtection="1">
      <alignment horizontal="center"/>
    </xf>
    <xf numFmtId="0" fontId="13" fillId="0" borderId="2" xfId="0" applyFont="1" applyFill="1" applyBorder="1" applyAlignment="1">
      <alignment horizontal="center"/>
    </xf>
    <xf numFmtId="191" fontId="8" fillId="0" borderId="0" xfId="17" quotePrefix="1" applyNumberFormat="1" applyFont="1" applyFill="1" applyBorder="1" applyAlignment="1">
      <alignment horizontal="center"/>
    </xf>
    <xf numFmtId="191" fontId="13" fillId="0" borderId="0" xfId="17" applyNumberFormat="1" applyFont="1" applyFill="1" applyBorder="1" applyAlignment="1" applyProtection="1">
      <alignment horizontal="center"/>
    </xf>
    <xf numFmtId="191" fontId="13" fillId="0" borderId="0" xfId="0" applyNumberFormat="1" applyFont="1" applyFill="1" applyAlignment="1">
      <alignment horizontal="center"/>
    </xf>
    <xf numFmtId="191" fontId="13" fillId="0" borderId="0" xfId="0" applyNumberFormat="1" applyFont="1" applyFill="1" applyAlignment="1">
      <alignment horizontal="left"/>
    </xf>
    <xf numFmtId="40" fontId="10" fillId="0" borderId="0" xfId="0" applyNumberFormat="1" applyFont="1" applyAlignment="1">
      <alignment horizontal="center"/>
    </xf>
    <xf numFmtId="40" fontId="16" fillId="0" borderId="0" xfId="20" applyNumberFormat="1" applyFont="1" applyFill="1" applyAlignment="1" applyProtection="1"/>
    <xf numFmtId="40" fontId="17" fillId="0" borderId="0" xfId="0" applyNumberFormat="1" applyFont="1" applyAlignment="1"/>
    <xf numFmtId="0" fontId="31" fillId="0" borderId="0" xfId="5" applyFont="1" applyFill="1"/>
    <xf numFmtId="192" fontId="13" fillId="0" borderId="0" xfId="29" applyNumberFormat="1" applyFont="1" applyFill="1" applyBorder="1"/>
    <xf numFmtId="193" fontId="25" fillId="0" borderId="0" xfId="0" applyNumberFormat="1" applyFont="1" applyFill="1" applyBorder="1" applyAlignment="1">
      <alignment horizontal="center"/>
    </xf>
    <xf numFmtId="40" fontId="24" fillId="0" borderId="0" xfId="0" applyNumberFormat="1" applyFont="1" applyAlignment="1">
      <alignment horizontal="center"/>
    </xf>
    <xf numFmtId="40" fontId="8" fillId="0" borderId="0" xfId="17" applyNumberFormat="1" applyFont="1" applyAlignment="1" applyProtection="1">
      <alignment horizontal="center"/>
    </xf>
    <xf numFmtId="191" fontId="25" fillId="0" borderId="2" xfId="17" applyNumberFormat="1" applyFont="1" applyBorder="1" applyAlignment="1" applyProtection="1">
      <alignment horizontal="center"/>
    </xf>
    <xf numFmtId="0" fontId="25" fillId="0" borderId="2" xfId="0" applyFont="1" applyBorder="1" applyAlignment="1">
      <alignment horizontal="center"/>
    </xf>
    <xf numFmtId="40" fontId="24" fillId="0" borderId="0" xfId="0" applyNumberFormat="1" applyFont="1" applyFill="1" applyAlignment="1">
      <alignment horizontal="center"/>
    </xf>
    <xf numFmtId="40" fontId="8" fillId="0" borderId="0" xfId="0" applyNumberFormat="1" applyFont="1" applyAlignment="1">
      <alignment horizontal="center"/>
    </xf>
    <xf numFmtId="40" fontId="13" fillId="0" borderId="0" xfId="5" applyNumberFormat="1" applyFont="1" applyFill="1" applyBorder="1" applyAlignment="1">
      <alignment horizontal="center"/>
    </xf>
    <xf numFmtId="191" fontId="13" fillId="0" borderId="2" xfId="17" applyNumberFormat="1" applyFont="1" applyBorder="1" applyAlignment="1" applyProtection="1">
      <alignment horizontal="center"/>
    </xf>
    <xf numFmtId="0" fontId="13" fillId="0" borderId="2" xfId="0" applyFont="1" applyBorder="1" applyAlignment="1">
      <alignment horizontal="center"/>
    </xf>
    <xf numFmtId="0" fontId="17" fillId="0" borderId="0" xfId="0" applyFont="1" applyFill="1"/>
    <xf numFmtId="199" fontId="13" fillId="0" borderId="0" xfId="11" applyNumberFormat="1" applyFont="1" applyFill="1"/>
    <xf numFmtId="0" fontId="13" fillId="0" borderId="0" xfId="11" applyNumberFormat="1" applyFont="1" applyFill="1" applyAlignment="1">
      <alignment horizontal="center"/>
    </xf>
    <xf numFmtId="37" fontId="13" fillId="0" borderId="0" xfId="28" applyNumberFormat="1" applyFont="1" applyFill="1"/>
    <xf numFmtId="0" fontId="8" fillId="0" borderId="0" xfId="0" applyFont="1" applyFill="1"/>
    <xf numFmtId="40" fontId="8" fillId="0" borderId="0" xfId="0" applyNumberFormat="1" applyFont="1" applyFill="1" applyAlignment="1"/>
    <xf numFmtId="0" fontId="8" fillId="0" borderId="0" xfId="0" applyFont="1" applyFill="1" applyAlignment="1">
      <alignment horizontal="left"/>
    </xf>
    <xf numFmtId="37" fontId="13" fillId="0" borderId="0" xfId="2077" applyNumberFormat="1" applyFont="1" applyFill="1"/>
    <xf numFmtId="39" fontId="13" fillId="0" borderId="0" xfId="17" quotePrefix="1" applyFont="1" applyFill="1" applyAlignment="1" applyProtection="1">
      <alignment horizontal="center"/>
    </xf>
    <xf numFmtId="0" fontId="13" fillId="0" borderId="0" xfId="0" applyFont="1" applyFill="1" applyAlignment="1">
      <alignment wrapText="1"/>
    </xf>
    <xf numFmtId="0" fontId="13" fillId="0" borderId="0" xfId="68" quotePrefix="1" applyFont="1" applyFill="1" applyAlignment="1">
      <alignment horizontal="center"/>
    </xf>
    <xf numFmtId="190" fontId="8" fillId="0" borderId="0" xfId="17" applyNumberFormat="1" applyFont="1"/>
    <xf numFmtId="190" fontId="8" fillId="0" borderId="0" xfId="0" applyNumberFormat="1" applyFont="1"/>
    <xf numFmtId="49" fontId="16" fillId="0" borderId="0" xfId="0" quotePrefix="1" applyNumberFormat="1" applyFont="1" applyFill="1" applyAlignment="1">
      <alignment horizontal="center"/>
    </xf>
    <xf numFmtId="191" fontId="8" fillId="0" borderId="0" xfId="17" quotePrefix="1" applyNumberFormat="1" applyFont="1" applyFill="1" applyAlignment="1">
      <alignment horizontal="right"/>
    </xf>
    <xf numFmtId="191" fontId="8" fillId="0" borderId="0" xfId="17" applyNumberFormat="1" applyFont="1" applyAlignment="1"/>
    <xf numFmtId="191" fontId="8" fillId="0" borderId="0" xfId="17" quotePrefix="1" applyNumberFormat="1" applyFont="1" applyAlignment="1">
      <alignment horizontal="right"/>
    </xf>
    <xf numFmtId="191" fontId="8" fillId="0" borderId="0" xfId="17" applyNumberFormat="1" applyFont="1" applyAlignment="1">
      <alignment horizontal="right"/>
    </xf>
    <xf numFmtId="43" fontId="8" fillId="0" borderId="4" xfId="1" applyFont="1" applyBorder="1" applyAlignment="1"/>
    <xf numFmtId="43" fontId="8" fillId="0" borderId="0" xfId="1" applyFont="1" applyBorder="1" applyAlignment="1"/>
    <xf numFmtId="49" fontId="8" fillId="0" borderId="0" xfId="17" applyNumberFormat="1" applyFont="1" applyBorder="1" applyAlignment="1">
      <alignment horizontal="center"/>
    </xf>
    <xf numFmtId="40" fontId="8" fillId="0" borderId="0" xfId="21" applyNumberFormat="1" applyFont="1" applyAlignment="1"/>
    <xf numFmtId="191" fontId="8" fillId="0" borderId="0" xfId="0" applyNumberFormat="1" applyFont="1" applyBorder="1" applyAlignment="1"/>
    <xf numFmtId="191" fontId="13" fillId="0" borderId="0" xfId="17" quotePrefix="1" applyNumberFormat="1" applyFont="1" applyFill="1" applyBorder="1" applyAlignment="1">
      <alignment horizontal="center"/>
    </xf>
    <xf numFmtId="191" fontId="8" fillId="0" borderId="0" xfId="17" applyNumberFormat="1" applyFont="1" applyBorder="1" applyAlignment="1">
      <alignment horizontal="center"/>
    </xf>
    <xf numFmtId="191" fontId="8" fillId="0" borderId="4" xfId="0" applyNumberFormat="1" applyFont="1" applyBorder="1" applyAlignment="1"/>
    <xf numFmtId="191" fontId="13" fillId="0" borderId="0" xfId="17" quotePrefix="1" applyNumberFormat="1" applyFont="1" applyFill="1" applyAlignment="1">
      <alignment horizontal="center"/>
    </xf>
    <xf numFmtId="40" fontId="8" fillId="0" borderId="0" xfId="17" applyNumberFormat="1" applyFont="1" applyFill="1" applyAlignment="1"/>
    <xf numFmtId="194" fontId="8" fillId="0" borderId="0" xfId="17" applyNumberFormat="1" applyFont="1" applyFill="1" applyBorder="1" applyAlignment="1"/>
    <xf numFmtId="194" fontId="8" fillId="0" borderId="0" xfId="17" applyNumberFormat="1" applyFont="1" applyFill="1" applyAlignment="1"/>
    <xf numFmtId="40" fontId="8" fillId="0" borderId="0" xfId="17" applyNumberFormat="1" applyFont="1" applyFill="1" applyAlignment="1" applyProtection="1">
      <alignment horizontal="left"/>
    </xf>
    <xf numFmtId="0" fontId="8" fillId="0" borderId="0" xfId="0" applyFont="1" applyFill="1" applyAlignment="1">
      <alignment horizontal="left" indent="3"/>
    </xf>
    <xf numFmtId="39" fontId="8" fillId="0" borderId="0" xfId="0" applyNumberFormat="1" applyFont="1" applyFill="1"/>
    <xf numFmtId="40" fontId="15" fillId="0" borderId="0" xfId="0" applyNumberFormat="1" applyFont="1" applyFill="1" applyAlignment="1"/>
    <xf numFmtId="40" fontId="15" fillId="0" borderId="0" xfId="0" applyNumberFormat="1" applyFont="1" applyFill="1"/>
    <xf numFmtId="0" fontId="13" fillId="0" borderId="0" xfId="0" applyFont="1" applyFill="1" applyBorder="1" applyAlignment="1"/>
    <xf numFmtId="192" fontId="8" fillId="0" borderId="0" xfId="0" applyNumberFormat="1" applyFont="1" applyBorder="1" applyAlignment="1"/>
    <xf numFmtId="40" fontId="8" fillId="0" borderId="0" xfId="0" applyNumberFormat="1" applyFont="1" applyBorder="1" applyAlignment="1"/>
    <xf numFmtId="201" fontId="8" fillId="0" borderId="0" xfId="0" applyNumberFormat="1" applyFont="1" applyBorder="1" applyAlignment="1"/>
    <xf numFmtId="191" fontId="8" fillId="0" borderId="0" xfId="17" quotePrefix="1" applyNumberFormat="1" applyFont="1" applyFill="1" applyAlignment="1">
      <alignment horizontal="left" indent="2"/>
    </xf>
    <xf numFmtId="0" fontId="8" fillId="0" borderId="0" xfId="5" applyFont="1" applyFill="1"/>
    <xf numFmtId="43" fontId="24" fillId="0" borderId="0" xfId="1" applyFont="1" applyFill="1" applyBorder="1" applyAlignment="1"/>
    <xf numFmtId="43" fontId="24" fillId="0" borderId="0" xfId="1" applyFont="1" applyFill="1" applyBorder="1" applyAlignment="1">
      <alignment horizontal="right"/>
    </xf>
    <xf numFmtId="43" fontId="134" fillId="0" borderId="0" xfId="1" applyFont="1" applyAlignment="1">
      <alignment horizontal="center"/>
    </xf>
    <xf numFmtId="191" fontId="9" fillId="0" borderId="0" xfId="53" applyNumberFormat="1" applyFont="1" applyBorder="1"/>
    <xf numFmtId="43" fontId="28" fillId="0" borderId="0" xfId="61" applyFont="1" applyFill="1" applyBorder="1"/>
    <xf numFmtId="191" fontId="9" fillId="0" borderId="5" xfId="53" applyNumberFormat="1" applyFont="1" applyBorder="1"/>
    <xf numFmtId="40" fontId="131" fillId="0" borderId="0" xfId="0" applyNumberFormat="1" applyFont="1" applyAlignment="1"/>
    <xf numFmtId="40" fontId="126" fillId="0" borderId="0" xfId="0" applyNumberFormat="1" applyFont="1" applyAlignment="1"/>
    <xf numFmtId="191" fontId="131" fillId="0" borderId="1" xfId="16" applyNumberFormat="1" applyFont="1" applyBorder="1" applyAlignment="1"/>
    <xf numFmtId="191" fontId="131" fillId="0" borderId="0" xfId="16" applyNumberFormat="1" applyFont="1" applyAlignment="1">
      <alignment horizontal="center"/>
    </xf>
    <xf numFmtId="191" fontId="131" fillId="0" borderId="0" xfId="16" applyNumberFormat="1" applyFont="1" applyAlignment="1"/>
    <xf numFmtId="191" fontId="134" fillId="0" borderId="0" xfId="16" applyNumberFormat="1" applyFont="1" applyAlignment="1"/>
    <xf numFmtId="191" fontId="134" fillId="0" borderId="0" xfId="16" applyNumberFormat="1" applyFont="1" applyAlignment="1">
      <alignment horizontal="left" wrapText="1"/>
    </xf>
    <xf numFmtId="192" fontId="35" fillId="0" borderId="4" xfId="0" applyNumberFormat="1" applyFont="1" applyFill="1" applyBorder="1" applyAlignment="1"/>
    <xf numFmtId="191" fontId="13" fillId="0" borderId="2" xfId="17" applyNumberFormat="1" applyFont="1" applyBorder="1" applyAlignment="1" applyProtection="1"/>
    <xf numFmtId="0" fontId="13" fillId="0" borderId="2" xfId="0" applyFont="1" applyBorder="1" applyAlignment="1"/>
    <xf numFmtId="43" fontId="24" fillId="0" borderId="0" xfId="61" applyFont="1" applyAlignment="1"/>
    <xf numFmtId="0" fontId="13" fillId="0" borderId="0" xfId="29" applyFont="1" applyFill="1" applyAlignment="1">
      <alignment horizontal="left"/>
    </xf>
    <xf numFmtId="0" fontId="17" fillId="0" borderId="0" xfId="5" applyFont="1" applyFill="1"/>
    <xf numFmtId="40" fontId="24" fillId="0" borderId="0" xfId="17" quotePrefix="1" applyNumberFormat="1" applyFont="1" applyAlignment="1" applyProtection="1">
      <alignment horizontal="center"/>
    </xf>
    <xf numFmtId="40" fontId="24" fillId="0" borderId="0" xfId="0" applyNumberFormat="1" applyFont="1" applyFill="1" applyAlignment="1">
      <alignment horizontal="center"/>
    </xf>
    <xf numFmtId="191" fontId="25" fillId="0" borderId="2" xfId="17" applyNumberFormat="1" applyFont="1" applyBorder="1" applyAlignment="1" applyProtection="1">
      <alignment horizontal="center"/>
    </xf>
    <xf numFmtId="0" fontId="25" fillId="0" borderId="2" xfId="0" applyFont="1" applyBorder="1" applyAlignment="1">
      <alignment horizontal="center"/>
    </xf>
    <xf numFmtId="193" fontId="25" fillId="0" borderId="0" xfId="0" applyNumberFormat="1" applyFont="1" applyFill="1" applyBorder="1" applyAlignment="1">
      <alignment horizontal="center"/>
    </xf>
    <xf numFmtId="40" fontId="8" fillId="0" borderId="0" xfId="17" applyNumberFormat="1" applyFont="1" applyAlignment="1" applyProtection="1">
      <alignment horizontal="center"/>
    </xf>
    <xf numFmtId="193" fontId="19" fillId="0" borderId="0" xfId="76" applyNumberFormat="1" applyFont="1" applyFill="1"/>
    <xf numFmtId="193" fontId="13" fillId="0" borderId="0" xfId="76" applyNumberFormat="1" applyFont="1" applyFill="1"/>
    <xf numFmtId="191" fontId="19" fillId="0" borderId="0" xfId="330" applyNumberFormat="1" applyFont="1" applyFill="1"/>
    <xf numFmtId="40" fontId="24" fillId="0" borderId="0" xfId="17" quotePrefix="1" applyNumberFormat="1" applyFont="1" applyAlignment="1" applyProtection="1">
      <alignment horizontal="center"/>
    </xf>
    <xf numFmtId="43" fontId="24" fillId="0" borderId="0" xfId="61" applyFont="1"/>
    <xf numFmtId="43" fontId="24" fillId="0" borderId="0" xfId="61" applyFont="1" applyBorder="1"/>
    <xf numFmtId="0" fontId="31" fillId="0" borderId="0" xfId="25" applyFont="1"/>
    <xf numFmtId="40" fontId="24" fillId="0" borderId="0" xfId="25" applyNumberFormat="1" applyFont="1" applyBorder="1"/>
    <xf numFmtId="0" fontId="24" fillId="0" borderId="0" xfId="25" applyFont="1" applyFill="1"/>
    <xf numFmtId="43" fontId="38" fillId="0" borderId="0" xfId="61" applyFont="1"/>
    <xf numFmtId="43" fontId="38" fillId="0" borderId="0" xfId="61" applyFont="1" applyBorder="1"/>
    <xf numFmtId="193" fontId="25" fillId="0" borderId="0" xfId="0" applyNumberFormat="1" applyFont="1" applyFill="1" applyBorder="1" applyAlignment="1">
      <alignment horizontal="center"/>
    </xf>
    <xf numFmtId="40" fontId="24" fillId="0" borderId="0" xfId="17" quotePrefix="1" applyNumberFormat="1" applyFont="1" applyAlignment="1" applyProtection="1">
      <alignment horizontal="center"/>
    </xf>
    <xf numFmtId="40" fontId="24" fillId="0" borderId="0" xfId="17" applyNumberFormat="1" applyFont="1" applyAlignment="1" applyProtection="1">
      <alignment horizontal="center"/>
    </xf>
    <xf numFmtId="39" fontId="24" fillId="0" borderId="0" xfId="17" quotePrefix="1" applyNumberFormat="1" applyFont="1" applyFill="1" applyAlignment="1" applyProtection="1">
      <alignment horizontal="center"/>
    </xf>
    <xf numFmtId="40" fontId="8" fillId="0" borderId="0" xfId="17" quotePrefix="1" applyNumberFormat="1" applyFont="1" applyAlignment="1" applyProtection="1">
      <alignment horizontal="center"/>
    </xf>
    <xf numFmtId="40" fontId="8" fillId="0" borderId="0" xfId="17" applyNumberFormat="1" applyFont="1" applyAlignment="1" applyProtection="1">
      <alignment horizontal="center"/>
    </xf>
    <xf numFmtId="40" fontId="24" fillId="0" borderId="0" xfId="0" applyNumberFormat="1" applyFont="1" applyAlignment="1">
      <alignment horizontal="center"/>
    </xf>
    <xf numFmtId="40" fontId="24" fillId="0" borderId="2" xfId="0" applyNumberFormat="1" applyFont="1" applyBorder="1" applyAlignment="1">
      <alignment horizontal="center"/>
    </xf>
    <xf numFmtId="191" fontId="25" fillId="0" borderId="2" xfId="17" applyNumberFormat="1" applyFont="1" applyBorder="1" applyAlignment="1" applyProtection="1">
      <alignment horizontal="center"/>
    </xf>
    <xf numFmtId="0" fontId="25" fillId="0" borderId="2" xfId="0" applyFont="1" applyBorder="1" applyAlignment="1">
      <alignment horizontal="center"/>
    </xf>
    <xf numFmtId="191" fontId="8" fillId="0" borderId="2" xfId="17" applyNumberFormat="1" applyFont="1" applyFill="1" applyBorder="1" applyAlignment="1" applyProtection="1">
      <alignment horizontal="center"/>
    </xf>
    <xf numFmtId="191" fontId="8" fillId="0" borderId="2" xfId="17" applyNumberFormat="1" applyFont="1" applyFill="1" applyBorder="1" applyAlignment="1">
      <alignment horizontal="center"/>
    </xf>
    <xf numFmtId="0" fontId="136" fillId="0" borderId="2" xfId="0" applyFont="1" applyBorder="1" applyAlignment="1">
      <alignment horizontal="center" vertical="center"/>
    </xf>
    <xf numFmtId="191" fontId="25" fillId="0" borderId="2" xfId="17" applyNumberFormat="1" applyFont="1" applyFill="1" applyBorder="1" applyAlignment="1" applyProtection="1">
      <alignment horizontal="center"/>
    </xf>
    <xf numFmtId="0" fontId="25" fillId="0" borderId="2" xfId="0" applyFont="1" applyFill="1" applyBorder="1" applyAlignment="1">
      <alignment horizontal="center"/>
    </xf>
    <xf numFmtId="191" fontId="13" fillId="0" borderId="2" xfId="17" applyNumberFormat="1" applyFont="1" applyBorder="1" applyAlignment="1" applyProtection="1">
      <alignment horizontal="center"/>
    </xf>
    <xf numFmtId="0" fontId="13" fillId="0" borderId="2" xfId="0" applyFont="1" applyBorder="1" applyAlignment="1">
      <alignment horizontal="center"/>
    </xf>
    <xf numFmtId="40" fontId="24" fillId="0" borderId="0" xfId="0" applyNumberFormat="1" applyFont="1" applyFill="1" applyAlignment="1">
      <alignment horizontal="center"/>
    </xf>
    <xf numFmtId="40" fontId="8" fillId="0" borderId="0" xfId="0" quotePrefix="1" applyNumberFormat="1" applyFont="1" applyAlignment="1">
      <alignment horizontal="center"/>
    </xf>
    <xf numFmtId="40" fontId="8" fillId="0" borderId="0" xfId="0" applyNumberFormat="1" applyFont="1" applyAlignment="1">
      <alignment horizontal="center"/>
    </xf>
    <xf numFmtId="192" fontId="8" fillId="0" borderId="0" xfId="17" applyNumberFormat="1" applyFont="1" applyAlignment="1">
      <alignment horizontal="right"/>
    </xf>
    <xf numFmtId="192" fontId="8" fillId="0" borderId="4" xfId="1" applyNumberFormat="1" applyFont="1" applyBorder="1" applyAlignment="1">
      <alignment horizontal="right"/>
    </xf>
    <xf numFmtId="192" fontId="8" fillId="0" borderId="0" xfId="17" applyNumberFormat="1" applyFont="1" applyBorder="1" applyAlignment="1">
      <alignment horizontal="right"/>
    </xf>
    <xf numFmtId="0" fontId="8" fillId="0" borderId="0" xfId="0" quotePrefix="1" applyNumberFormat="1" applyFont="1" applyAlignment="1">
      <alignment horizontal="center"/>
    </xf>
    <xf numFmtId="40" fontId="13" fillId="0" borderId="0" xfId="5" applyNumberFormat="1" applyFont="1" applyFill="1" applyBorder="1" applyAlignment="1">
      <alignment horizontal="center"/>
    </xf>
    <xf numFmtId="40" fontId="24" fillId="0" borderId="0" xfId="0" quotePrefix="1" applyNumberFormat="1" applyFont="1" applyAlignment="1">
      <alignment horizontal="center"/>
    </xf>
    <xf numFmtId="191" fontId="14" fillId="0" borderId="2" xfId="16" applyNumberFormat="1" applyFont="1" applyBorder="1" applyAlignment="1">
      <alignment horizontal="center" vertical="center"/>
    </xf>
    <xf numFmtId="40" fontId="131" fillId="0" borderId="2" xfId="0" applyNumberFormat="1" applyFont="1" applyBorder="1" applyAlignment="1">
      <alignment horizontal="center" vertical="center"/>
    </xf>
    <xf numFmtId="191" fontId="25" fillId="0" borderId="3" xfId="17" applyNumberFormat="1" applyFont="1" applyBorder="1" applyAlignment="1" applyProtection="1">
      <alignment horizontal="center"/>
    </xf>
    <xf numFmtId="191" fontId="16" fillId="0" borderId="2" xfId="17" applyNumberFormat="1" applyFont="1" applyFill="1" applyBorder="1" applyAlignment="1">
      <alignment horizontal="center"/>
    </xf>
    <xf numFmtId="40" fontId="9" fillId="0" borderId="2" xfId="0" applyNumberFormat="1" applyFont="1" applyBorder="1" applyAlignment="1">
      <alignment horizontal="center" vertical="center" wrapText="1"/>
    </xf>
    <xf numFmtId="40" fontId="9" fillId="0" borderId="2" xfId="0" applyNumberFormat="1" applyFont="1" applyFill="1" applyBorder="1" applyAlignment="1">
      <alignment horizontal="center" vertical="center" wrapText="1"/>
    </xf>
    <xf numFmtId="192" fontId="13" fillId="0" borderId="0" xfId="29" applyNumberFormat="1" applyFont="1" applyFill="1" applyAlignment="1">
      <alignment horizontal="center"/>
    </xf>
  </cellXfs>
  <cellStyles count="2080">
    <cellStyle name="20% - Accent1 10" xfId="504"/>
    <cellStyle name="20% - Accent1 11" xfId="505"/>
    <cellStyle name="20% - Accent1 12" xfId="506"/>
    <cellStyle name="20% - Accent1 13" xfId="507"/>
    <cellStyle name="20% - Accent1 14" xfId="508"/>
    <cellStyle name="20% - Accent1 15" xfId="509"/>
    <cellStyle name="20% - Accent1 16" xfId="510"/>
    <cellStyle name="20% - Accent1 17" xfId="511"/>
    <cellStyle name="20% - Accent1 18" xfId="512"/>
    <cellStyle name="20% - Accent1 19" xfId="513"/>
    <cellStyle name="20% - Accent1 2" xfId="88"/>
    <cellStyle name="20% - Accent1 20" xfId="514"/>
    <cellStyle name="20% - Accent1 21" xfId="515"/>
    <cellStyle name="20% - Accent1 22" xfId="516"/>
    <cellStyle name="20% - Accent1 23" xfId="517"/>
    <cellStyle name="20% - Accent1 24" xfId="518"/>
    <cellStyle name="20% - Accent1 25" xfId="519"/>
    <cellStyle name="20% - Accent1 26" xfId="520"/>
    <cellStyle name="20% - Accent1 27" xfId="521"/>
    <cellStyle name="20% - Accent1 28" xfId="522"/>
    <cellStyle name="20% - Accent1 29" xfId="523"/>
    <cellStyle name="20% - Accent1 3" xfId="89"/>
    <cellStyle name="20% - Accent1 30" xfId="524"/>
    <cellStyle name="20% - Accent1 31" xfId="525"/>
    <cellStyle name="20% - Accent1 32" xfId="526"/>
    <cellStyle name="20% - Accent1 33" xfId="527"/>
    <cellStyle name="20% - Accent1 34" xfId="528"/>
    <cellStyle name="20% - Accent1 35" xfId="529"/>
    <cellStyle name="20% - Accent1 36" xfId="530"/>
    <cellStyle name="20% - Accent1 37" xfId="531"/>
    <cellStyle name="20% - Accent1 38" xfId="532"/>
    <cellStyle name="20% - Accent1 39" xfId="533"/>
    <cellStyle name="20% - Accent1 4" xfId="534"/>
    <cellStyle name="20% - Accent1 40" xfId="87"/>
    <cellStyle name="20% - Accent1 5" xfId="535"/>
    <cellStyle name="20% - Accent1 6" xfId="536"/>
    <cellStyle name="20% - Accent1 7" xfId="537"/>
    <cellStyle name="20% - Accent1 8" xfId="538"/>
    <cellStyle name="20% - Accent1 9" xfId="539"/>
    <cellStyle name="20% - Accent2 10" xfId="540"/>
    <cellStyle name="20% - Accent2 11" xfId="541"/>
    <cellStyle name="20% - Accent2 12" xfId="542"/>
    <cellStyle name="20% - Accent2 13" xfId="543"/>
    <cellStyle name="20% - Accent2 14" xfId="544"/>
    <cellStyle name="20% - Accent2 15" xfId="545"/>
    <cellStyle name="20% - Accent2 16" xfId="546"/>
    <cellStyle name="20% - Accent2 17" xfId="547"/>
    <cellStyle name="20% - Accent2 18" xfId="548"/>
    <cellStyle name="20% - Accent2 19" xfId="549"/>
    <cellStyle name="20% - Accent2 2" xfId="91"/>
    <cellStyle name="20% - Accent2 20" xfId="550"/>
    <cellStyle name="20% - Accent2 21" xfId="551"/>
    <cellStyle name="20% - Accent2 22" xfId="552"/>
    <cellStyle name="20% - Accent2 23" xfId="553"/>
    <cellStyle name="20% - Accent2 24" xfId="554"/>
    <cellStyle name="20% - Accent2 25" xfId="555"/>
    <cellStyle name="20% - Accent2 26" xfId="556"/>
    <cellStyle name="20% - Accent2 27" xfId="557"/>
    <cellStyle name="20% - Accent2 28" xfId="558"/>
    <cellStyle name="20% - Accent2 29" xfId="559"/>
    <cellStyle name="20% - Accent2 3" xfId="92"/>
    <cellStyle name="20% - Accent2 30" xfId="560"/>
    <cellStyle name="20% - Accent2 31" xfId="561"/>
    <cellStyle name="20% - Accent2 32" xfId="562"/>
    <cellStyle name="20% - Accent2 33" xfId="563"/>
    <cellStyle name="20% - Accent2 34" xfId="564"/>
    <cellStyle name="20% - Accent2 35" xfId="565"/>
    <cellStyle name="20% - Accent2 36" xfId="566"/>
    <cellStyle name="20% - Accent2 37" xfId="567"/>
    <cellStyle name="20% - Accent2 38" xfId="568"/>
    <cellStyle name="20% - Accent2 39" xfId="569"/>
    <cellStyle name="20% - Accent2 4" xfId="570"/>
    <cellStyle name="20% - Accent2 40" xfId="90"/>
    <cellStyle name="20% - Accent2 5" xfId="571"/>
    <cellStyle name="20% - Accent2 6" xfId="572"/>
    <cellStyle name="20% - Accent2 7" xfId="573"/>
    <cellStyle name="20% - Accent2 8" xfId="574"/>
    <cellStyle name="20% - Accent2 9" xfId="575"/>
    <cellStyle name="20% - Accent3 10" xfId="576"/>
    <cellStyle name="20% - Accent3 11" xfId="577"/>
    <cellStyle name="20% - Accent3 12" xfId="578"/>
    <cellStyle name="20% - Accent3 13" xfId="579"/>
    <cellStyle name="20% - Accent3 14" xfId="580"/>
    <cellStyle name="20% - Accent3 15" xfId="581"/>
    <cellStyle name="20% - Accent3 16" xfId="582"/>
    <cellStyle name="20% - Accent3 17" xfId="583"/>
    <cellStyle name="20% - Accent3 18" xfId="584"/>
    <cellStyle name="20% - Accent3 19" xfId="585"/>
    <cellStyle name="20% - Accent3 2" xfId="94"/>
    <cellStyle name="20% - Accent3 20" xfId="586"/>
    <cellStyle name="20% - Accent3 21" xfId="587"/>
    <cellStyle name="20% - Accent3 22" xfId="588"/>
    <cellStyle name="20% - Accent3 23" xfId="589"/>
    <cellStyle name="20% - Accent3 24" xfId="590"/>
    <cellStyle name="20% - Accent3 25" xfId="591"/>
    <cellStyle name="20% - Accent3 26" xfId="592"/>
    <cellStyle name="20% - Accent3 27" xfId="593"/>
    <cellStyle name="20% - Accent3 28" xfId="594"/>
    <cellStyle name="20% - Accent3 29" xfId="595"/>
    <cellStyle name="20% - Accent3 3" xfId="95"/>
    <cellStyle name="20% - Accent3 30" xfId="596"/>
    <cellStyle name="20% - Accent3 31" xfId="597"/>
    <cellStyle name="20% - Accent3 32" xfId="598"/>
    <cellStyle name="20% - Accent3 33" xfId="599"/>
    <cellStyle name="20% - Accent3 34" xfId="600"/>
    <cellStyle name="20% - Accent3 35" xfId="601"/>
    <cellStyle name="20% - Accent3 36" xfId="602"/>
    <cellStyle name="20% - Accent3 37" xfId="603"/>
    <cellStyle name="20% - Accent3 38" xfId="604"/>
    <cellStyle name="20% - Accent3 39" xfId="605"/>
    <cellStyle name="20% - Accent3 4" xfId="606"/>
    <cellStyle name="20% - Accent3 40" xfId="93"/>
    <cellStyle name="20% - Accent3 5" xfId="607"/>
    <cellStyle name="20% - Accent3 6" xfId="608"/>
    <cellStyle name="20% - Accent3 7" xfId="609"/>
    <cellStyle name="20% - Accent3 8" xfId="610"/>
    <cellStyle name="20% - Accent3 9" xfId="611"/>
    <cellStyle name="20% - Accent4 10" xfId="612"/>
    <cellStyle name="20% - Accent4 11" xfId="613"/>
    <cellStyle name="20% - Accent4 12" xfId="614"/>
    <cellStyle name="20% - Accent4 13" xfId="615"/>
    <cellStyle name="20% - Accent4 14" xfId="616"/>
    <cellStyle name="20% - Accent4 15" xfId="617"/>
    <cellStyle name="20% - Accent4 16" xfId="618"/>
    <cellStyle name="20% - Accent4 17" xfId="619"/>
    <cellStyle name="20% - Accent4 18" xfId="620"/>
    <cellStyle name="20% - Accent4 19" xfId="621"/>
    <cellStyle name="20% - Accent4 2" xfId="97"/>
    <cellStyle name="20% - Accent4 20" xfId="622"/>
    <cellStyle name="20% - Accent4 21" xfId="623"/>
    <cellStyle name="20% - Accent4 22" xfId="624"/>
    <cellStyle name="20% - Accent4 23" xfId="625"/>
    <cellStyle name="20% - Accent4 24" xfId="626"/>
    <cellStyle name="20% - Accent4 25" xfId="627"/>
    <cellStyle name="20% - Accent4 26" xfId="628"/>
    <cellStyle name="20% - Accent4 27" xfId="629"/>
    <cellStyle name="20% - Accent4 28" xfId="630"/>
    <cellStyle name="20% - Accent4 29" xfId="631"/>
    <cellStyle name="20% - Accent4 3" xfId="98"/>
    <cellStyle name="20% - Accent4 30" xfId="632"/>
    <cellStyle name="20% - Accent4 31" xfId="633"/>
    <cellStyle name="20% - Accent4 32" xfId="634"/>
    <cellStyle name="20% - Accent4 33" xfId="635"/>
    <cellStyle name="20% - Accent4 34" xfId="636"/>
    <cellStyle name="20% - Accent4 35" xfId="637"/>
    <cellStyle name="20% - Accent4 36" xfId="638"/>
    <cellStyle name="20% - Accent4 37" xfId="639"/>
    <cellStyle name="20% - Accent4 38" xfId="640"/>
    <cellStyle name="20% - Accent4 39" xfId="641"/>
    <cellStyle name="20% - Accent4 4" xfId="642"/>
    <cellStyle name="20% - Accent4 40" xfId="96"/>
    <cellStyle name="20% - Accent4 5" xfId="643"/>
    <cellStyle name="20% - Accent4 6" xfId="644"/>
    <cellStyle name="20% - Accent4 7" xfId="645"/>
    <cellStyle name="20% - Accent4 8" xfId="646"/>
    <cellStyle name="20% - Accent4 9" xfId="647"/>
    <cellStyle name="20% - Accent5 10" xfId="648"/>
    <cellStyle name="20% - Accent5 11" xfId="649"/>
    <cellStyle name="20% - Accent5 12" xfId="650"/>
    <cellStyle name="20% - Accent5 13" xfId="651"/>
    <cellStyle name="20% - Accent5 14" xfId="652"/>
    <cellStyle name="20% - Accent5 15" xfId="653"/>
    <cellStyle name="20% - Accent5 16" xfId="654"/>
    <cellStyle name="20% - Accent5 17" xfId="655"/>
    <cellStyle name="20% - Accent5 18" xfId="656"/>
    <cellStyle name="20% - Accent5 19" xfId="657"/>
    <cellStyle name="20% - Accent5 2" xfId="100"/>
    <cellStyle name="20% - Accent5 20" xfId="658"/>
    <cellStyle name="20% - Accent5 21" xfId="659"/>
    <cellStyle name="20% - Accent5 22" xfId="660"/>
    <cellStyle name="20% - Accent5 23" xfId="661"/>
    <cellStyle name="20% - Accent5 24" xfId="662"/>
    <cellStyle name="20% - Accent5 25" xfId="663"/>
    <cellStyle name="20% - Accent5 26" xfId="664"/>
    <cellStyle name="20% - Accent5 27" xfId="665"/>
    <cellStyle name="20% - Accent5 28" xfId="666"/>
    <cellStyle name="20% - Accent5 29" xfId="667"/>
    <cellStyle name="20% - Accent5 3" xfId="101"/>
    <cellStyle name="20% - Accent5 30" xfId="668"/>
    <cellStyle name="20% - Accent5 31" xfId="669"/>
    <cellStyle name="20% - Accent5 32" xfId="670"/>
    <cellStyle name="20% - Accent5 33" xfId="671"/>
    <cellStyle name="20% - Accent5 34" xfId="672"/>
    <cellStyle name="20% - Accent5 35" xfId="673"/>
    <cellStyle name="20% - Accent5 36" xfId="674"/>
    <cellStyle name="20% - Accent5 37" xfId="675"/>
    <cellStyle name="20% - Accent5 38" xfId="676"/>
    <cellStyle name="20% - Accent5 39" xfId="677"/>
    <cellStyle name="20% - Accent5 4" xfId="678"/>
    <cellStyle name="20% - Accent5 40" xfId="99"/>
    <cellStyle name="20% - Accent5 5" xfId="679"/>
    <cellStyle name="20% - Accent5 6" xfId="680"/>
    <cellStyle name="20% - Accent5 7" xfId="681"/>
    <cellStyle name="20% - Accent5 8" xfId="682"/>
    <cellStyle name="20% - Accent5 9" xfId="683"/>
    <cellStyle name="20% - Accent6 10" xfId="684"/>
    <cellStyle name="20% - Accent6 11" xfId="685"/>
    <cellStyle name="20% - Accent6 12" xfId="686"/>
    <cellStyle name="20% - Accent6 13" xfId="687"/>
    <cellStyle name="20% - Accent6 14" xfId="688"/>
    <cellStyle name="20% - Accent6 15" xfId="689"/>
    <cellStyle name="20% - Accent6 16" xfId="690"/>
    <cellStyle name="20% - Accent6 17" xfId="691"/>
    <cellStyle name="20% - Accent6 18" xfId="692"/>
    <cellStyle name="20% - Accent6 19" xfId="693"/>
    <cellStyle name="20% - Accent6 2" xfId="103"/>
    <cellStyle name="20% - Accent6 20" xfId="694"/>
    <cellStyle name="20% - Accent6 21" xfId="695"/>
    <cellStyle name="20% - Accent6 22" xfId="696"/>
    <cellStyle name="20% - Accent6 23" xfId="697"/>
    <cellStyle name="20% - Accent6 24" xfId="698"/>
    <cellStyle name="20% - Accent6 25" xfId="699"/>
    <cellStyle name="20% - Accent6 26" xfId="700"/>
    <cellStyle name="20% - Accent6 27" xfId="701"/>
    <cellStyle name="20% - Accent6 28" xfId="702"/>
    <cellStyle name="20% - Accent6 29" xfId="703"/>
    <cellStyle name="20% - Accent6 3" xfId="104"/>
    <cellStyle name="20% - Accent6 30" xfId="704"/>
    <cellStyle name="20% - Accent6 31" xfId="705"/>
    <cellStyle name="20% - Accent6 32" xfId="706"/>
    <cellStyle name="20% - Accent6 33" xfId="707"/>
    <cellStyle name="20% - Accent6 34" xfId="708"/>
    <cellStyle name="20% - Accent6 35" xfId="709"/>
    <cellStyle name="20% - Accent6 36" xfId="710"/>
    <cellStyle name="20% - Accent6 37" xfId="711"/>
    <cellStyle name="20% - Accent6 38" xfId="712"/>
    <cellStyle name="20% - Accent6 39" xfId="713"/>
    <cellStyle name="20% - Accent6 4" xfId="714"/>
    <cellStyle name="20% - Accent6 40" xfId="102"/>
    <cellStyle name="20% - Accent6 5" xfId="715"/>
    <cellStyle name="20% - Accent6 6" xfId="716"/>
    <cellStyle name="20% - Accent6 7" xfId="717"/>
    <cellStyle name="20% - Accent6 8" xfId="718"/>
    <cellStyle name="20% - Accent6 9" xfId="719"/>
    <cellStyle name="20% - ส่วนที่ถูกเน้น1" xfId="2005"/>
    <cellStyle name="20% - ส่วนที่ถูกเน้น2" xfId="2006"/>
    <cellStyle name="20% - ส่วนที่ถูกเน้น3" xfId="2007"/>
    <cellStyle name="20% - ส่วนที่ถูกเน้น4" xfId="2008"/>
    <cellStyle name="20% - ส่วนที่ถูกเน้น5" xfId="2009"/>
    <cellStyle name="20% - ส่วนที่ถูกเน้น6" xfId="2010"/>
    <cellStyle name="40% - Accent1 10" xfId="720"/>
    <cellStyle name="40% - Accent1 11" xfId="721"/>
    <cellStyle name="40% - Accent1 12" xfId="722"/>
    <cellStyle name="40% - Accent1 13" xfId="723"/>
    <cellStyle name="40% - Accent1 14" xfId="724"/>
    <cellStyle name="40% - Accent1 15" xfId="725"/>
    <cellStyle name="40% - Accent1 16" xfId="726"/>
    <cellStyle name="40% - Accent1 17" xfId="727"/>
    <cellStyle name="40% - Accent1 18" xfId="728"/>
    <cellStyle name="40% - Accent1 19" xfId="729"/>
    <cellStyle name="40% - Accent1 2" xfId="106"/>
    <cellStyle name="40% - Accent1 20" xfId="730"/>
    <cellStyle name="40% - Accent1 21" xfId="731"/>
    <cellStyle name="40% - Accent1 22" xfId="732"/>
    <cellStyle name="40% - Accent1 23" xfId="733"/>
    <cellStyle name="40% - Accent1 24" xfId="734"/>
    <cellStyle name="40% - Accent1 25" xfId="735"/>
    <cellStyle name="40% - Accent1 26" xfId="736"/>
    <cellStyle name="40% - Accent1 27" xfId="737"/>
    <cellStyle name="40% - Accent1 28" xfId="738"/>
    <cellStyle name="40% - Accent1 29" xfId="739"/>
    <cellStyle name="40% - Accent1 3" xfId="107"/>
    <cellStyle name="40% - Accent1 30" xfId="740"/>
    <cellStyle name="40% - Accent1 31" xfId="741"/>
    <cellStyle name="40% - Accent1 32" xfId="742"/>
    <cellStyle name="40% - Accent1 33" xfId="743"/>
    <cellStyle name="40% - Accent1 34" xfId="744"/>
    <cellStyle name="40% - Accent1 35" xfId="745"/>
    <cellStyle name="40% - Accent1 36" xfId="746"/>
    <cellStyle name="40% - Accent1 37" xfId="747"/>
    <cellStyle name="40% - Accent1 38" xfId="748"/>
    <cellStyle name="40% - Accent1 39" xfId="749"/>
    <cellStyle name="40% - Accent1 4" xfId="750"/>
    <cellStyle name="40% - Accent1 40" xfId="105"/>
    <cellStyle name="40% - Accent1 5" xfId="751"/>
    <cellStyle name="40% - Accent1 6" xfId="752"/>
    <cellStyle name="40% - Accent1 7" xfId="753"/>
    <cellStyle name="40% - Accent1 8" xfId="754"/>
    <cellStyle name="40% - Accent1 9" xfId="755"/>
    <cellStyle name="40% - Accent2 10" xfId="756"/>
    <cellStyle name="40% - Accent2 11" xfId="757"/>
    <cellStyle name="40% - Accent2 12" xfId="758"/>
    <cellStyle name="40% - Accent2 13" xfId="759"/>
    <cellStyle name="40% - Accent2 14" xfId="760"/>
    <cellStyle name="40% - Accent2 15" xfId="761"/>
    <cellStyle name="40% - Accent2 16" xfId="762"/>
    <cellStyle name="40% - Accent2 17" xfId="763"/>
    <cellStyle name="40% - Accent2 18" xfId="764"/>
    <cellStyle name="40% - Accent2 19" xfId="765"/>
    <cellStyle name="40% - Accent2 2" xfId="109"/>
    <cellStyle name="40% - Accent2 20" xfId="766"/>
    <cellStyle name="40% - Accent2 21" xfId="767"/>
    <cellStyle name="40% - Accent2 22" xfId="768"/>
    <cellStyle name="40% - Accent2 23" xfId="769"/>
    <cellStyle name="40% - Accent2 24" xfId="770"/>
    <cellStyle name="40% - Accent2 25" xfId="771"/>
    <cellStyle name="40% - Accent2 26" xfId="772"/>
    <cellStyle name="40% - Accent2 27" xfId="773"/>
    <cellStyle name="40% - Accent2 28" xfId="774"/>
    <cellStyle name="40% - Accent2 29" xfId="775"/>
    <cellStyle name="40% - Accent2 3" xfId="110"/>
    <cellStyle name="40% - Accent2 30" xfId="776"/>
    <cellStyle name="40% - Accent2 31" xfId="777"/>
    <cellStyle name="40% - Accent2 32" xfId="778"/>
    <cellStyle name="40% - Accent2 33" xfId="779"/>
    <cellStyle name="40% - Accent2 34" xfId="780"/>
    <cellStyle name="40% - Accent2 35" xfId="781"/>
    <cellStyle name="40% - Accent2 36" xfId="782"/>
    <cellStyle name="40% - Accent2 37" xfId="783"/>
    <cellStyle name="40% - Accent2 38" xfId="784"/>
    <cellStyle name="40% - Accent2 39" xfId="785"/>
    <cellStyle name="40% - Accent2 4" xfId="786"/>
    <cellStyle name="40% - Accent2 40" xfId="108"/>
    <cellStyle name="40% - Accent2 5" xfId="787"/>
    <cellStyle name="40% - Accent2 6" xfId="788"/>
    <cellStyle name="40% - Accent2 7" xfId="789"/>
    <cellStyle name="40% - Accent2 8" xfId="790"/>
    <cellStyle name="40% - Accent2 9" xfId="791"/>
    <cellStyle name="40% - Accent3 10" xfId="792"/>
    <cellStyle name="40% - Accent3 11" xfId="793"/>
    <cellStyle name="40% - Accent3 12" xfId="794"/>
    <cellStyle name="40% - Accent3 13" xfId="795"/>
    <cellStyle name="40% - Accent3 14" xfId="796"/>
    <cellStyle name="40% - Accent3 15" xfId="797"/>
    <cellStyle name="40% - Accent3 16" xfId="798"/>
    <cellStyle name="40% - Accent3 17" xfId="799"/>
    <cellStyle name="40% - Accent3 18" xfId="800"/>
    <cellStyle name="40% - Accent3 19" xfId="801"/>
    <cellStyle name="40% - Accent3 2" xfId="112"/>
    <cellStyle name="40% - Accent3 20" xfId="802"/>
    <cellStyle name="40% - Accent3 21" xfId="803"/>
    <cellStyle name="40% - Accent3 22" xfId="804"/>
    <cellStyle name="40% - Accent3 23" xfId="805"/>
    <cellStyle name="40% - Accent3 24" xfId="806"/>
    <cellStyle name="40% - Accent3 25" xfId="807"/>
    <cellStyle name="40% - Accent3 26" xfId="808"/>
    <cellStyle name="40% - Accent3 27" xfId="809"/>
    <cellStyle name="40% - Accent3 28" xfId="810"/>
    <cellStyle name="40% - Accent3 29" xfId="811"/>
    <cellStyle name="40% - Accent3 3" xfId="113"/>
    <cellStyle name="40% - Accent3 30" xfId="812"/>
    <cellStyle name="40% - Accent3 31" xfId="813"/>
    <cellStyle name="40% - Accent3 32" xfId="814"/>
    <cellStyle name="40% - Accent3 33" xfId="815"/>
    <cellStyle name="40% - Accent3 34" xfId="816"/>
    <cellStyle name="40% - Accent3 35" xfId="817"/>
    <cellStyle name="40% - Accent3 36" xfId="818"/>
    <cellStyle name="40% - Accent3 37" xfId="819"/>
    <cellStyle name="40% - Accent3 38" xfId="820"/>
    <cellStyle name="40% - Accent3 39" xfId="821"/>
    <cellStyle name="40% - Accent3 4" xfId="822"/>
    <cellStyle name="40% - Accent3 40" xfId="111"/>
    <cellStyle name="40% - Accent3 5" xfId="823"/>
    <cellStyle name="40% - Accent3 6" xfId="824"/>
    <cellStyle name="40% - Accent3 7" xfId="825"/>
    <cellStyle name="40% - Accent3 8" xfId="826"/>
    <cellStyle name="40% - Accent3 9" xfId="827"/>
    <cellStyle name="40% - Accent4 10" xfId="828"/>
    <cellStyle name="40% - Accent4 11" xfId="829"/>
    <cellStyle name="40% - Accent4 12" xfId="830"/>
    <cellStyle name="40% - Accent4 13" xfId="831"/>
    <cellStyle name="40% - Accent4 14" xfId="832"/>
    <cellStyle name="40% - Accent4 15" xfId="833"/>
    <cellStyle name="40% - Accent4 16" xfId="834"/>
    <cellStyle name="40% - Accent4 17" xfId="835"/>
    <cellStyle name="40% - Accent4 18" xfId="836"/>
    <cellStyle name="40% - Accent4 19" xfId="837"/>
    <cellStyle name="40% - Accent4 2" xfId="115"/>
    <cellStyle name="40% - Accent4 20" xfId="838"/>
    <cellStyle name="40% - Accent4 21" xfId="839"/>
    <cellStyle name="40% - Accent4 22" xfId="840"/>
    <cellStyle name="40% - Accent4 23" xfId="841"/>
    <cellStyle name="40% - Accent4 24" xfId="842"/>
    <cellStyle name="40% - Accent4 25" xfId="843"/>
    <cellStyle name="40% - Accent4 26" xfId="844"/>
    <cellStyle name="40% - Accent4 27" xfId="845"/>
    <cellStyle name="40% - Accent4 28" xfId="846"/>
    <cellStyle name="40% - Accent4 29" xfId="847"/>
    <cellStyle name="40% - Accent4 3" xfId="116"/>
    <cellStyle name="40% - Accent4 30" xfId="848"/>
    <cellStyle name="40% - Accent4 31" xfId="849"/>
    <cellStyle name="40% - Accent4 32" xfId="850"/>
    <cellStyle name="40% - Accent4 33" xfId="851"/>
    <cellStyle name="40% - Accent4 34" xfId="852"/>
    <cellStyle name="40% - Accent4 35" xfId="853"/>
    <cellStyle name="40% - Accent4 36" xfId="854"/>
    <cellStyle name="40% - Accent4 37" xfId="855"/>
    <cellStyle name="40% - Accent4 38" xfId="856"/>
    <cellStyle name="40% - Accent4 39" xfId="857"/>
    <cellStyle name="40% - Accent4 4" xfId="858"/>
    <cellStyle name="40% - Accent4 40" xfId="114"/>
    <cellStyle name="40% - Accent4 5" xfId="859"/>
    <cellStyle name="40% - Accent4 6" xfId="860"/>
    <cellStyle name="40% - Accent4 7" xfId="861"/>
    <cellStyle name="40% - Accent4 8" xfId="862"/>
    <cellStyle name="40% - Accent4 9" xfId="863"/>
    <cellStyle name="40% - Accent5 10" xfId="864"/>
    <cellStyle name="40% - Accent5 11" xfId="865"/>
    <cellStyle name="40% - Accent5 12" xfId="866"/>
    <cellStyle name="40% - Accent5 13" xfId="867"/>
    <cellStyle name="40% - Accent5 14" xfId="868"/>
    <cellStyle name="40% - Accent5 15" xfId="869"/>
    <cellStyle name="40% - Accent5 16" xfId="870"/>
    <cellStyle name="40% - Accent5 17" xfId="871"/>
    <cellStyle name="40% - Accent5 18" xfId="872"/>
    <cellStyle name="40% - Accent5 19" xfId="873"/>
    <cellStyle name="40% - Accent5 2" xfId="118"/>
    <cellStyle name="40% - Accent5 20" xfId="874"/>
    <cellStyle name="40% - Accent5 21" xfId="875"/>
    <cellStyle name="40% - Accent5 22" xfId="876"/>
    <cellStyle name="40% - Accent5 23" xfId="877"/>
    <cellStyle name="40% - Accent5 24" xfId="878"/>
    <cellStyle name="40% - Accent5 25" xfId="879"/>
    <cellStyle name="40% - Accent5 26" xfId="880"/>
    <cellStyle name="40% - Accent5 27" xfId="881"/>
    <cellStyle name="40% - Accent5 28" xfId="882"/>
    <cellStyle name="40% - Accent5 29" xfId="883"/>
    <cellStyle name="40% - Accent5 3" xfId="119"/>
    <cellStyle name="40% - Accent5 30" xfId="884"/>
    <cellStyle name="40% - Accent5 31" xfId="885"/>
    <cellStyle name="40% - Accent5 32" xfId="886"/>
    <cellStyle name="40% - Accent5 33" xfId="887"/>
    <cellStyle name="40% - Accent5 34" xfId="888"/>
    <cellStyle name="40% - Accent5 35" xfId="889"/>
    <cellStyle name="40% - Accent5 36" xfId="890"/>
    <cellStyle name="40% - Accent5 37" xfId="891"/>
    <cellStyle name="40% - Accent5 38" xfId="892"/>
    <cellStyle name="40% - Accent5 39" xfId="893"/>
    <cellStyle name="40% - Accent5 4" xfId="894"/>
    <cellStyle name="40% - Accent5 40" xfId="117"/>
    <cellStyle name="40% - Accent5 5" xfId="895"/>
    <cellStyle name="40% - Accent5 6" xfId="896"/>
    <cellStyle name="40% - Accent5 7" xfId="897"/>
    <cellStyle name="40% - Accent5 8" xfId="898"/>
    <cellStyle name="40% - Accent5 9" xfId="899"/>
    <cellStyle name="40% - Accent6 10" xfId="900"/>
    <cellStyle name="40% - Accent6 11" xfId="901"/>
    <cellStyle name="40% - Accent6 12" xfId="902"/>
    <cellStyle name="40% - Accent6 13" xfId="903"/>
    <cellStyle name="40% - Accent6 14" xfId="904"/>
    <cellStyle name="40% - Accent6 15" xfId="905"/>
    <cellStyle name="40% - Accent6 16" xfId="906"/>
    <cellStyle name="40% - Accent6 17" xfId="907"/>
    <cellStyle name="40% - Accent6 18" xfId="908"/>
    <cellStyle name="40% - Accent6 19" xfId="909"/>
    <cellStyle name="40% - Accent6 2" xfId="121"/>
    <cellStyle name="40% - Accent6 20" xfId="910"/>
    <cellStyle name="40% - Accent6 21" xfId="911"/>
    <cellStyle name="40% - Accent6 22" xfId="912"/>
    <cellStyle name="40% - Accent6 23" xfId="913"/>
    <cellStyle name="40% - Accent6 24" xfId="914"/>
    <cellStyle name="40% - Accent6 25" xfId="915"/>
    <cellStyle name="40% - Accent6 26" xfId="916"/>
    <cellStyle name="40% - Accent6 27" xfId="917"/>
    <cellStyle name="40% - Accent6 28" xfId="918"/>
    <cellStyle name="40% - Accent6 29" xfId="919"/>
    <cellStyle name="40% - Accent6 3" xfId="122"/>
    <cellStyle name="40% - Accent6 30" xfId="920"/>
    <cellStyle name="40% - Accent6 31" xfId="921"/>
    <cellStyle name="40% - Accent6 32" xfId="922"/>
    <cellStyle name="40% - Accent6 33" xfId="923"/>
    <cellStyle name="40% - Accent6 34" xfId="924"/>
    <cellStyle name="40% - Accent6 35" xfId="925"/>
    <cellStyle name="40% - Accent6 36" xfId="926"/>
    <cellStyle name="40% - Accent6 37" xfId="927"/>
    <cellStyle name="40% - Accent6 38" xfId="928"/>
    <cellStyle name="40% - Accent6 39" xfId="929"/>
    <cellStyle name="40% - Accent6 4" xfId="930"/>
    <cellStyle name="40% - Accent6 40" xfId="120"/>
    <cellStyle name="40% - Accent6 5" xfId="931"/>
    <cellStyle name="40% - Accent6 6" xfId="932"/>
    <cellStyle name="40% - Accent6 7" xfId="933"/>
    <cellStyle name="40% - Accent6 8" xfId="934"/>
    <cellStyle name="40% - Accent6 9" xfId="935"/>
    <cellStyle name="40% - ส่วนที่ถูกเน้น1" xfId="2011"/>
    <cellStyle name="40% - ส่วนที่ถูกเน้น2" xfId="2012"/>
    <cellStyle name="40% - ส่วนที่ถูกเน้น3" xfId="2013"/>
    <cellStyle name="40% - ส่วนที่ถูกเน้น4" xfId="2014"/>
    <cellStyle name="40% - ส่วนที่ถูกเน้น5" xfId="2015"/>
    <cellStyle name="40% - ส่วนที่ถูกเน้น6" xfId="2016"/>
    <cellStyle name="60% - Accent1 10" xfId="936"/>
    <cellStyle name="60% - Accent1 11" xfId="937"/>
    <cellStyle name="60% - Accent1 12" xfId="938"/>
    <cellStyle name="60% - Accent1 13" xfId="939"/>
    <cellStyle name="60% - Accent1 14" xfId="940"/>
    <cellStyle name="60% - Accent1 15" xfId="941"/>
    <cellStyle name="60% - Accent1 16" xfId="942"/>
    <cellStyle name="60% - Accent1 17" xfId="943"/>
    <cellStyle name="60% - Accent1 18" xfId="944"/>
    <cellStyle name="60% - Accent1 19" xfId="945"/>
    <cellStyle name="60% - Accent1 2" xfId="124"/>
    <cellStyle name="60% - Accent1 20" xfId="946"/>
    <cellStyle name="60% - Accent1 21" xfId="947"/>
    <cellStyle name="60% - Accent1 22" xfId="948"/>
    <cellStyle name="60% - Accent1 23" xfId="949"/>
    <cellStyle name="60% - Accent1 24" xfId="950"/>
    <cellStyle name="60% - Accent1 25" xfId="951"/>
    <cellStyle name="60% - Accent1 26" xfId="952"/>
    <cellStyle name="60% - Accent1 27" xfId="953"/>
    <cellStyle name="60% - Accent1 28" xfId="954"/>
    <cellStyle name="60% - Accent1 29" xfId="955"/>
    <cellStyle name="60% - Accent1 3" xfId="125"/>
    <cellStyle name="60% - Accent1 30" xfId="956"/>
    <cellStyle name="60% - Accent1 31" xfId="957"/>
    <cellStyle name="60% - Accent1 32" xfId="958"/>
    <cellStyle name="60% - Accent1 33" xfId="959"/>
    <cellStyle name="60% - Accent1 34" xfId="960"/>
    <cellStyle name="60% - Accent1 35" xfId="961"/>
    <cellStyle name="60% - Accent1 36" xfId="962"/>
    <cellStyle name="60% - Accent1 37" xfId="963"/>
    <cellStyle name="60% - Accent1 38" xfId="964"/>
    <cellStyle name="60% - Accent1 39" xfId="965"/>
    <cellStyle name="60% - Accent1 4" xfId="966"/>
    <cellStyle name="60% - Accent1 40" xfId="123"/>
    <cellStyle name="60% - Accent1 5" xfId="967"/>
    <cellStyle name="60% - Accent1 6" xfId="968"/>
    <cellStyle name="60% - Accent1 7" xfId="969"/>
    <cellStyle name="60% - Accent1 8" xfId="970"/>
    <cellStyle name="60% - Accent1 9" xfId="971"/>
    <cellStyle name="60% - Accent2 10" xfId="972"/>
    <cellStyle name="60% - Accent2 11" xfId="973"/>
    <cellStyle name="60% - Accent2 12" xfId="974"/>
    <cellStyle name="60% - Accent2 13" xfId="975"/>
    <cellStyle name="60% - Accent2 14" xfId="976"/>
    <cellStyle name="60% - Accent2 15" xfId="977"/>
    <cellStyle name="60% - Accent2 16" xfId="978"/>
    <cellStyle name="60% - Accent2 17" xfId="979"/>
    <cellStyle name="60% - Accent2 18" xfId="980"/>
    <cellStyle name="60% - Accent2 19" xfId="981"/>
    <cellStyle name="60% - Accent2 2" xfId="127"/>
    <cellStyle name="60% - Accent2 20" xfId="982"/>
    <cellStyle name="60% - Accent2 21" xfId="983"/>
    <cellStyle name="60% - Accent2 22" xfId="984"/>
    <cellStyle name="60% - Accent2 23" xfId="985"/>
    <cellStyle name="60% - Accent2 24" xfId="986"/>
    <cellStyle name="60% - Accent2 25" xfId="987"/>
    <cellStyle name="60% - Accent2 26" xfId="988"/>
    <cellStyle name="60% - Accent2 27" xfId="989"/>
    <cellStyle name="60% - Accent2 28" xfId="990"/>
    <cellStyle name="60% - Accent2 29" xfId="991"/>
    <cellStyle name="60% - Accent2 3" xfId="128"/>
    <cellStyle name="60% - Accent2 30" xfId="992"/>
    <cellStyle name="60% - Accent2 31" xfId="993"/>
    <cellStyle name="60% - Accent2 32" xfId="994"/>
    <cellStyle name="60% - Accent2 33" xfId="995"/>
    <cellStyle name="60% - Accent2 34" xfId="996"/>
    <cellStyle name="60% - Accent2 35" xfId="997"/>
    <cellStyle name="60% - Accent2 36" xfId="998"/>
    <cellStyle name="60% - Accent2 37" xfId="999"/>
    <cellStyle name="60% - Accent2 38" xfId="1000"/>
    <cellStyle name="60% - Accent2 39" xfId="1001"/>
    <cellStyle name="60% - Accent2 4" xfId="1002"/>
    <cellStyle name="60% - Accent2 40" xfId="126"/>
    <cellStyle name="60% - Accent2 5" xfId="1003"/>
    <cellStyle name="60% - Accent2 6" xfId="1004"/>
    <cellStyle name="60% - Accent2 7" xfId="1005"/>
    <cellStyle name="60% - Accent2 8" xfId="1006"/>
    <cellStyle name="60% - Accent2 9" xfId="1007"/>
    <cellStyle name="60% - Accent3 10" xfId="1008"/>
    <cellStyle name="60% - Accent3 11" xfId="1009"/>
    <cellStyle name="60% - Accent3 12" xfId="1010"/>
    <cellStyle name="60% - Accent3 13" xfId="1011"/>
    <cellStyle name="60% - Accent3 14" xfId="1012"/>
    <cellStyle name="60% - Accent3 15" xfId="1013"/>
    <cellStyle name="60% - Accent3 16" xfId="1014"/>
    <cellStyle name="60% - Accent3 17" xfId="1015"/>
    <cellStyle name="60% - Accent3 18" xfId="1016"/>
    <cellStyle name="60% - Accent3 19" xfId="1017"/>
    <cellStyle name="60% - Accent3 2" xfId="130"/>
    <cellStyle name="60% - Accent3 20" xfId="1018"/>
    <cellStyle name="60% - Accent3 21" xfId="1019"/>
    <cellStyle name="60% - Accent3 22" xfId="1020"/>
    <cellStyle name="60% - Accent3 23" xfId="1021"/>
    <cellStyle name="60% - Accent3 24" xfId="1022"/>
    <cellStyle name="60% - Accent3 25" xfId="1023"/>
    <cellStyle name="60% - Accent3 26" xfId="1024"/>
    <cellStyle name="60% - Accent3 27" xfId="1025"/>
    <cellStyle name="60% - Accent3 28" xfId="1026"/>
    <cellStyle name="60% - Accent3 29" xfId="1027"/>
    <cellStyle name="60% - Accent3 3" xfId="131"/>
    <cellStyle name="60% - Accent3 30" xfId="1028"/>
    <cellStyle name="60% - Accent3 31" xfId="1029"/>
    <cellStyle name="60% - Accent3 32" xfId="1030"/>
    <cellStyle name="60% - Accent3 33" xfId="1031"/>
    <cellStyle name="60% - Accent3 34" xfId="1032"/>
    <cellStyle name="60% - Accent3 35" xfId="1033"/>
    <cellStyle name="60% - Accent3 36" xfId="1034"/>
    <cellStyle name="60% - Accent3 37" xfId="1035"/>
    <cellStyle name="60% - Accent3 38" xfId="1036"/>
    <cellStyle name="60% - Accent3 39" xfId="1037"/>
    <cellStyle name="60% - Accent3 4" xfId="1038"/>
    <cellStyle name="60% - Accent3 40" xfId="129"/>
    <cellStyle name="60% - Accent3 5" xfId="1039"/>
    <cellStyle name="60% - Accent3 6" xfId="1040"/>
    <cellStyle name="60% - Accent3 7" xfId="1041"/>
    <cellStyle name="60% - Accent3 8" xfId="1042"/>
    <cellStyle name="60% - Accent3 9" xfId="1043"/>
    <cellStyle name="60% - Accent4 10" xfId="1044"/>
    <cellStyle name="60% - Accent4 11" xfId="1045"/>
    <cellStyle name="60% - Accent4 12" xfId="1046"/>
    <cellStyle name="60% - Accent4 13" xfId="1047"/>
    <cellStyle name="60% - Accent4 14" xfId="1048"/>
    <cellStyle name="60% - Accent4 15" xfId="1049"/>
    <cellStyle name="60% - Accent4 16" xfId="1050"/>
    <cellStyle name="60% - Accent4 17" xfId="1051"/>
    <cellStyle name="60% - Accent4 18" xfId="1052"/>
    <cellStyle name="60% - Accent4 19" xfId="1053"/>
    <cellStyle name="60% - Accent4 2" xfId="133"/>
    <cellStyle name="60% - Accent4 20" xfId="1054"/>
    <cellStyle name="60% - Accent4 21" xfId="1055"/>
    <cellStyle name="60% - Accent4 22" xfId="1056"/>
    <cellStyle name="60% - Accent4 23" xfId="1057"/>
    <cellStyle name="60% - Accent4 24" xfId="1058"/>
    <cellStyle name="60% - Accent4 25" xfId="1059"/>
    <cellStyle name="60% - Accent4 26" xfId="1060"/>
    <cellStyle name="60% - Accent4 27" xfId="1061"/>
    <cellStyle name="60% - Accent4 28" xfId="1062"/>
    <cellStyle name="60% - Accent4 29" xfId="1063"/>
    <cellStyle name="60% - Accent4 3" xfId="134"/>
    <cellStyle name="60% - Accent4 30" xfId="1064"/>
    <cellStyle name="60% - Accent4 31" xfId="1065"/>
    <cellStyle name="60% - Accent4 32" xfId="1066"/>
    <cellStyle name="60% - Accent4 33" xfId="1067"/>
    <cellStyle name="60% - Accent4 34" xfId="1068"/>
    <cellStyle name="60% - Accent4 35" xfId="1069"/>
    <cellStyle name="60% - Accent4 36" xfId="1070"/>
    <cellStyle name="60% - Accent4 37" xfId="1071"/>
    <cellStyle name="60% - Accent4 38" xfId="1072"/>
    <cellStyle name="60% - Accent4 39" xfId="1073"/>
    <cellStyle name="60% - Accent4 4" xfId="1074"/>
    <cellStyle name="60% - Accent4 40" xfId="132"/>
    <cellStyle name="60% - Accent4 5" xfId="1075"/>
    <cellStyle name="60% - Accent4 6" xfId="1076"/>
    <cellStyle name="60% - Accent4 7" xfId="1077"/>
    <cellStyle name="60% - Accent4 8" xfId="1078"/>
    <cellStyle name="60% - Accent4 9" xfId="1079"/>
    <cellStyle name="60% - Accent5 10" xfId="1080"/>
    <cellStyle name="60% - Accent5 11" xfId="1081"/>
    <cellStyle name="60% - Accent5 12" xfId="1082"/>
    <cellStyle name="60% - Accent5 13" xfId="1083"/>
    <cellStyle name="60% - Accent5 14" xfId="1084"/>
    <cellStyle name="60% - Accent5 15" xfId="1085"/>
    <cellStyle name="60% - Accent5 16" xfId="1086"/>
    <cellStyle name="60% - Accent5 17" xfId="1087"/>
    <cellStyle name="60% - Accent5 18" xfId="1088"/>
    <cellStyle name="60% - Accent5 19" xfId="1089"/>
    <cellStyle name="60% - Accent5 2" xfId="136"/>
    <cellStyle name="60% - Accent5 20" xfId="1090"/>
    <cellStyle name="60% - Accent5 21" xfId="1091"/>
    <cellStyle name="60% - Accent5 22" xfId="1092"/>
    <cellStyle name="60% - Accent5 23" xfId="1093"/>
    <cellStyle name="60% - Accent5 24" xfId="1094"/>
    <cellStyle name="60% - Accent5 25" xfId="1095"/>
    <cellStyle name="60% - Accent5 26" xfId="1096"/>
    <cellStyle name="60% - Accent5 27" xfId="1097"/>
    <cellStyle name="60% - Accent5 28" xfId="1098"/>
    <cellStyle name="60% - Accent5 29" xfId="1099"/>
    <cellStyle name="60% - Accent5 3" xfId="137"/>
    <cellStyle name="60% - Accent5 30" xfId="1100"/>
    <cellStyle name="60% - Accent5 31" xfId="1101"/>
    <cellStyle name="60% - Accent5 32" xfId="1102"/>
    <cellStyle name="60% - Accent5 33" xfId="1103"/>
    <cellStyle name="60% - Accent5 34" xfId="1104"/>
    <cellStyle name="60% - Accent5 35" xfId="1105"/>
    <cellStyle name="60% - Accent5 36" xfId="1106"/>
    <cellStyle name="60% - Accent5 37" xfId="1107"/>
    <cellStyle name="60% - Accent5 38" xfId="1108"/>
    <cellStyle name="60% - Accent5 39" xfId="1109"/>
    <cellStyle name="60% - Accent5 4" xfId="1110"/>
    <cellStyle name="60% - Accent5 40" xfId="135"/>
    <cellStyle name="60% - Accent5 5" xfId="1111"/>
    <cellStyle name="60% - Accent5 6" xfId="1112"/>
    <cellStyle name="60% - Accent5 7" xfId="1113"/>
    <cellStyle name="60% - Accent5 8" xfId="1114"/>
    <cellStyle name="60% - Accent5 9" xfId="1115"/>
    <cellStyle name="60% - Accent6 10" xfId="1116"/>
    <cellStyle name="60% - Accent6 11" xfId="1117"/>
    <cellStyle name="60% - Accent6 12" xfId="1118"/>
    <cellStyle name="60% - Accent6 13" xfId="1119"/>
    <cellStyle name="60% - Accent6 14" xfId="1120"/>
    <cellStyle name="60% - Accent6 15" xfId="1121"/>
    <cellStyle name="60% - Accent6 16" xfId="1122"/>
    <cellStyle name="60% - Accent6 17" xfId="1123"/>
    <cellStyle name="60% - Accent6 18" xfId="1124"/>
    <cellStyle name="60% - Accent6 19" xfId="1125"/>
    <cellStyle name="60% - Accent6 2" xfId="139"/>
    <cellStyle name="60% - Accent6 20" xfId="1126"/>
    <cellStyle name="60% - Accent6 21" xfId="1127"/>
    <cellStyle name="60% - Accent6 22" xfId="1128"/>
    <cellStyle name="60% - Accent6 23" xfId="1129"/>
    <cellStyle name="60% - Accent6 24" xfId="1130"/>
    <cellStyle name="60% - Accent6 25" xfId="1131"/>
    <cellStyle name="60% - Accent6 26" xfId="1132"/>
    <cellStyle name="60% - Accent6 27" xfId="1133"/>
    <cellStyle name="60% - Accent6 28" xfId="1134"/>
    <cellStyle name="60% - Accent6 29" xfId="1135"/>
    <cellStyle name="60% - Accent6 3" xfId="140"/>
    <cellStyle name="60% - Accent6 30" xfId="1136"/>
    <cellStyle name="60% - Accent6 31" xfId="1137"/>
    <cellStyle name="60% - Accent6 32" xfId="1138"/>
    <cellStyle name="60% - Accent6 33" xfId="1139"/>
    <cellStyle name="60% - Accent6 34" xfId="1140"/>
    <cellStyle name="60% - Accent6 35" xfId="1141"/>
    <cellStyle name="60% - Accent6 36" xfId="1142"/>
    <cellStyle name="60% - Accent6 37" xfId="1143"/>
    <cellStyle name="60% - Accent6 38" xfId="1144"/>
    <cellStyle name="60% - Accent6 39" xfId="1145"/>
    <cellStyle name="60% - Accent6 4" xfId="1146"/>
    <cellStyle name="60% - Accent6 40" xfId="138"/>
    <cellStyle name="60% - Accent6 5" xfId="1147"/>
    <cellStyle name="60% - Accent6 6" xfId="1148"/>
    <cellStyle name="60% - Accent6 7" xfId="1149"/>
    <cellStyle name="60% - Accent6 8" xfId="1150"/>
    <cellStyle name="60% - Accent6 9" xfId="1151"/>
    <cellStyle name="60% - ส่วนที่ถูกเน้น1" xfId="2017"/>
    <cellStyle name="60% - ส่วนที่ถูกเน้น2" xfId="2018"/>
    <cellStyle name="60% - ส่วนที่ถูกเน้น3" xfId="2019"/>
    <cellStyle name="60% - ส่วนที่ถูกเน้น4" xfId="2020"/>
    <cellStyle name="60% - ส่วนที่ถูกเน้น5" xfId="2021"/>
    <cellStyle name="60% - ส่วนที่ถูกเน้น6" xfId="2022"/>
    <cellStyle name="Accent1 10" xfId="1152"/>
    <cellStyle name="Accent1 11" xfId="1153"/>
    <cellStyle name="Accent1 12" xfId="1154"/>
    <cellStyle name="Accent1 13" xfId="1155"/>
    <cellStyle name="Accent1 14" xfId="1156"/>
    <cellStyle name="Accent1 15" xfId="1157"/>
    <cellStyle name="Accent1 16" xfId="1158"/>
    <cellStyle name="Accent1 17" xfId="1159"/>
    <cellStyle name="Accent1 18" xfId="1160"/>
    <cellStyle name="Accent1 19" xfId="1161"/>
    <cellStyle name="Accent1 2" xfId="142"/>
    <cellStyle name="Accent1 20" xfId="1162"/>
    <cellStyle name="Accent1 21" xfId="1163"/>
    <cellStyle name="Accent1 22" xfId="1164"/>
    <cellStyle name="Accent1 23" xfId="1165"/>
    <cellStyle name="Accent1 24" xfId="1166"/>
    <cellStyle name="Accent1 25" xfId="1167"/>
    <cellStyle name="Accent1 26" xfId="1168"/>
    <cellStyle name="Accent1 27" xfId="1169"/>
    <cellStyle name="Accent1 28" xfId="1170"/>
    <cellStyle name="Accent1 29" xfId="1171"/>
    <cellStyle name="Accent1 3" xfId="143"/>
    <cellStyle name="Accent1 30" xfId="1172"/>
    <cellStyle name="Accent1 31" xfId="1173"/>
    <cellStyle name="Accent1 32" xfId="1174"/>
    <cellStyle name="Accent1 33" xfId="1175"/>
    <cellStyle name="Accent1 34" xfId="1176"/>
    <cellStyle name="Accent1 35" xfId="1177"/>
    <cellStyle name="Accent1 36" xfId="1178"/>
    <cellStyle name="Accent1 37" xfId="1179"/>
    <cellStyle name="Accent1 38" xfId="1180"/>
    <cellStyle name="Accent1 39" xfId="1181"/>
    <cellStyle name="Accent1 4" xfId="1182"/>
    <cellStyle name="Accent1 40" xfId="141"/>
    <cellStyle name="Accent1 5" xfId="1183"/>
    <cellStyle name="Accent1 6" xfId="1184"/>
    <cellStyle name="Accent1 7" xfId="1185"/>
    <cellStyle name="Accent1 8" xfId="1186"/>
    <cellStyle name="Accent1 9" xfId="1187"/>
    <cellStyle name="Accent2 10" xfId="1188"/>
    <cellStyle name="Accent2 11" xfId="1189"/>
    <cellStyle name="Accent2 12" xfId="1190"/>
    <cellStyle name="Accent2 13" xfId="1191"/>
    <cellStyle name="Accent2 14" xfId="1192"/>
    <cellStyle name="Accent2 15" xfId="1193"/>
    <cellStyle name="Accent2 16" xfId="1194"/>
    <cellStyle name="Accent2 17" xfId="1195"/>
    <cellStyle name="Accent2 18" xfId="1196"/>
    <cellStyle name="Accent2 19" xfId="1197"/>
    <cellStyle name="Accent2 2" xfId="145"/>
    <cellStyle name="Accent2 20" xfId="1198"/>
    <cellStyle name="Accent2 21" xfId="1199"/>
    <cellStyle name="Accent2 22" xfId="1200"/>
    <cellStyle name="Accent2 23" xfId="1201"/>
    <cellStyle name="Accent2 24" xfId="1202"/>
    <cellStyle name="Accent2 25" xfId="1203"/>
    <cellStyle name="Accent2 26" xfId="1204"/>
    <cellStyle name="Accent2 27" xfId="1205"/>
    <cellStyle name="Accent2 28" xfId="1206"/>
    <cellStyle name="Accent2 29" xfId="1207"/>
    <cellStyle name="Accent2 3" xfId="146"/>
    <cellStyle name="Accent2 30" xfId="1208"/>
    <cellStyle name="Accent2 31" xfId="1209"/>
    <cellStyle name="Accent2 32" xfId="1210"/>
    <cellStyle name="Accent2 33" xfId="1211"/>
    <cellStyle name="Accent2 34" xfId="1212"/>
    <cellStyle name="Accent2 35" xfId="1213"/>
    <cellStyle name="Accent2 36" xfId="1214"/>
    <cellStyle name="Accent2 37" xfId="1215"/>
    <cellStyle name="Accent2 38" xfId="1216"/>
    <cellStyle name="Accent2 39" xfId="1217"/>
    <cellStyle name="Accent2 4" xfId="1218"/>
    <cellStyle name="Accent2 40" xfId="144"/>
    <cellStyle name="Accent2 5" xfId="1219"/>
    <cellStyle name="Accent2 6" xfId="1220"/>
    <cellStyle name="Accent2 7" xfId="1221"/>
    <cellStyle name="Accent2 8" xfId="1222"/>
    <cellStyle name="Accent2 9" xfId="1223"/>
    <cellStyle name="Accent3 10" xfId="1224"/>
    <cellStyle name="Accent3 11" xfId="1225"/>
    <cellStyle name="Accent3 12" xfId="1226"/>
    <cellStyle name="Accent3 13" xfId="1227"/>
    <cellStyle name="Accent3 14" xfId="1228"/>
    <cellStyle name="Accent3 15" xfId="1229"/>
    <cellStyle name="Accent3 16" xfId="1230"/>
    <cellStyle name="Accent3 17" xfId="1231"/>
    <cellStyle name="Accent3 18" xfId="1232"/>
    <cellStyle name="Accent3 19" xfId="1233"/>
    <cellStyle name="Accent3 2" xfId="148"/>
    <cellStyle name="Accent3 20" xfId="1234"/>
    <cellStyle name="Accent3 21" xfId="1235"/>
    <cellStyle name="Accent3 22" xfId="1236"/>
    <cellStyle name="Accent3 23" xfId="1237"/>
    <cellStyle name="Accent3 24" xfId="1238"/>
    <cellStyle name="Accent3 25" xfId="1239"/>
    <cellStyle name="Accent3 26" xfId="1240"/>
    <cellStyle name="Accent3 27" xfId="1241"/>
    <cellStyle name="Accent3 28" xfId="1242"/>
    <cellStyle name="Accent3 29" xfId="1243"/>
    <cellStyle name="Accent3 3" xfId="149"/>
    <cellStyle name="Accent3 30" xfId="1244"/>
    <cellStyle name="Accent3 31" xfId="1245"/>
    <cellStyle name="Accent3 32" xfId="1246"/>
    <cellStyle name="Accent3 33" xfId="1247"/>
    <cellStyle name="Accent3 34" xfId="1248"/>
    <cellStyle name="Accent3 35" xfId="1249"/>
    <cellStyle name="Accent3 36" xfId="1250"/>
    <cellStyle name="Accent3 37" xfId="1251"/>
    <cellStyle name="Accent3 38" xfId="1252"/>
    <cellStyle name="Accent3 39" xfId="1253"/>
    <cellStyle name="Accent3 4" xfId="1254"/>
    <cellStyle name="Accent3 40" xfId="147"/>
    <cellStyle name="Accent3 5" xfId="1255"/>
    <cellStyle name="Accent3 6" xfId="1256"/>
    <cellStyle name="Accent3 7" xfId="1257"/>
    <cellStyle name="Accent3 8" xfId="1258"/>
    <cellStyle name="Accent3 9" xfId="1259"/>
    <cellStyle name="Accent4 10" xfId="1260"/>
    <cellStyle name="Accent4 11" xfId="1261"/>
    <cellStyle name="Accent4 12" xfId="1262"/>
    <cellStyle name="Accent4 13" xfId="1263"/>
    <cellStyle name="Accent4 14" xfId="1264"/>
    <cellStyle name="Accent4 15" xfId="1265"/>
    <cellStyle name="Accent4 16" xfId="1266"/>
    <cellStyle name="Accent4 17" xfId="1267"/>
    <cellStyle name="Accent4 18" xfId="1268"/>
    <cellStyle name="Accent4 19" xfId="1269"/>
    <cellStyle name="Accent4 2" xfId="151"/>
    <cellStyle name="Accent4 20" xfId="1270"/>
    <cellStyle name="Accent4 21" xfId="1271"/>
    <cellStyle name="Accent4 22" xfId="1272"/>
    <cellStyle name="Accent4 23" xfId="1273"/>
    <cellStyle name="Accent4 24" xfId="1274"/>
    <cellStyle name="Accent4 25" xfId="1275"/>
    <cellStyle name="Accent4 26" xfId="1276"/>
    <cellStyle name="Accent4 27" xfId="1277"/>
    <cellStyle name="Accent4 28" xfId="1278"/>
    <cellStyle name="Accent4 29" xfId="1279"/>
    <cellStyle name="Accent4 3" xfId="152"/>
    <cellStyle name="Accent4 30" xfId="1280"/>
    <cellStyle name="Accent4 31" xfId="1281"/>
    <cellStyle name="Accent4 32" xfId="1282"/>
    <cellStyle name="Accent4 33" xfId="1283"/>
    <cellStyle name="Accent4 34" xfId="1284"/>
    <cellStyle name="Accent4 35" xfId="1285"/>
    <cellStyle name="Accent4 36" xfId="1286"/>
    <cellStyle name="Accent4 37" xfId="1287"/>
    <cellStyle name="Accent4 38" xfId="1288"/>
    <cellStyle name="Accent4 39" xfId="1289"/>
    <cellStyle name="Accent4 4" xfId="1290"/>
    <cellStyle name="Accent4 40" xfId="150"/>
    <cellStyle name="Accent4 5" xfId="1291"/>
    <cellStyle name="Accent4 6" xfId="1292"/>
    <cellStyle name="Accent4 7" xfId="1293"/>
    <cellStyle name="Accent4 8" xfId="1294"/>
    <cellStyle name="Accent4 9" xfId="1295"/>
    <cellStyle name="Accent5 10" xfId="1296"/>
    <cellStyle name="Accent5 11" xfId="1297"/>
    <cellStyle name="Accent5 12" xfId="1298"/>
    <cellStyle name="Accent5 13" xfId="1299"/>
    <cellStyle name="Accent5 14" xfId="1300"/>
    <cellStyle name="Accent5 15" xfId="1301"/>
    <cellStyle name="Accent5 16" xfId="1302"/>
    <cellStyle name="Accent5 17" xfId="1303"/>
    <cellStyle name="Accent5 18" xfId="1304"/>
    <cellStyle name="Accent5 19" xfId="1305"/>
    <cellStyle name="Accent5 2" xfId="154"/>
    <cellStyle name="Accent5 20" xfId="1306"/>
    <cellStyle name="Accent5 21" xfId="1307"/>
    <cellStyle name="Accent5 22" xfId="1308"/>
    <cellStyle name="Accent5 23" xfId="1309"/>
    <cellStyle name="Accent5 24" xfId="1310"/>
    <cellStyle name="Accent5 25" xfId="1311"/>
    <cellStyle name="Accent5 26" xfId="1312"/>
    <cellStyle name="Accent5 27" xfId="1313"/>
    <cellStyle name="Accent5 28" xfId="1314"/>
    <cellStyle name="Accent5 29" xfId="1315"/>
    <cellStyle name="Accent5 3" xfId="155"/>
    <cellStyle name="Accent5 30" xfId="1316"/>
    <cellStyle name="Accent5 31" xfId="1317"/>
    <cellStyle name="Accent5 32" xfId="1318"/>
    <cellStyle name="Accent5 33" xfId="1319"/>
    <cellStyle name="Accent5 34" xfId="1320"/>
    <cellStyle name="Accent5 35" xfId="1321"/>
    <cellStyle name="Accent5 36" xfId="1322"/>
    <cellStyle name="Accent5 37" xfId="1323"/>
    <cellStyle name="Accent5 38" xfId="1324"/>
    <cellStyle name="Accent5 39" xfId="1325"/>
    <cellStyle name="Accent5 4" xfId="1326"/>
    <cellStyle name="Accent5 40" xfId="153"/>
    <cellStyle name="Accent5 5" xfId="1327"/>
    <cellStyle name="Accent5 6" xfId="1328"/>
    <cellStyle name="Accent5 7" xfId="1329"/>
    <cellStyle name="Accent5 8" xfId="1330"/>
    <cellStyle name="Accent5 9" xfId="1331"/>
    <cellStyle name="Accent6 10" xfId="1332"/>
    <cellStyle name="Accent6 11" xfId="1333"/>
    <cellStyle name="Accent6 12" xfId="1334"/>
    <cellStyle name="Accent6 13" xfId="1335"/>
    <cellStyle name="Accent6 14" xfId="1336"/>
    <cellStyle name="Accent6 15" xfId="1337"/>
    <cellStyle name="Accent6 16" xfId="1338"/>
    <cellStyle name="Accent6 17" xfId="1339"/>
    <cellStyle name="Accent6 18" xfId="1340"/>
    <cellStyle name="Accent6 19" xfId="1341"/>
    <cellStyle name="Accent6 2" xfId="157"/>
    <cellStyle name="Accent6 20" xfId="1342"/>
    <cellStyle name="Accent6 21" xfId="1343"/>
    <cellStyle name="Accent6 22" xfId="1344"/>
    <cellStyle name="Accent6 23" xfId="1345"/>
    <cellStyle name="Accent6 24" xfId="1346"/>
    <cellStyle name="Accent6 25" xfId="1347"/>
    <cellStyle name="Accent6 26" xfId="1348"/>
    <cellStyle name="Accent6 27" xfId="1349"/>
    <cellStyle name="Accent6 28" xfId="1350"/>
    <cellStyle name="Accent6 29" xfId="1351"/>
    <cellStyle name="Accent6 3" xfId="158"/>
    <cellStyle name="Accent6 30" xfId="1352"/>
    <cellStyle name="Accent6 31" xfId="1353"/>
    <cellStyle name="Accent6 32" xfId="1354"/>
    <cellStyle name="Accent6 33" xfId="1355"/>
    <cellStyle name="Accent6 34" xfId="1356"/>
    <cellStyle name="Accent6 35" xfId="1357"/>
    <cellStyle name="Accent6 36" xfId="1358"/>
    <cellStyle name="Accent6 37" xfId="1359"/>
    <cellStyle name="Accent6 38" xfId="1360"/>
    <cellStyle name="Accent6 39" xfId="1361"/>
    <cellStyle name="Accent6 4" xfId="1362"/>
    <cellStyle name="Accent6 40" xfId="156"/>
    <cellStyle name="Accent6 5" xfId="1363"/>
    <cellStyle name="Accent6 6" xfId="1364"/>
    <cellStyle name="Accent6 7" xfId="1365"/>
    <cellStyle name="Accent6 8" xfId="1366"/>
    <cellStyle name="Accent6 9" xfId="1367"/>
    <cellStyle name="Bad 10" xfId="1368"/>
    <cellStyle name="Bad 11" xfId="1369"/>
    <cellStyle name="Bad 12" xfId="1370"/>
    <cellStyle name="Bad 13" xfId="1371"/>
    <cellStyle name="Bad 14" xfId="1372"/>
    <cellStyle name="Bad 15" xfId="1373"/>
    <cellStyle name="Bad 16" xfId="1374"/>
    <cellStyle name="Bad 17" xfId="1375"/>
    <cellStyle name="Bad 18" xfId="1376"/>
    <cellStyle name="Bad 19" xfId="1377"/>
    <cellStyle name="Bad 2" xfId="160"/>
    <cellStyle name="Bad 20" xfId="1378"/>
    <cellStyle name="Bad 21" xfId="1379"/>
    <cellStyle name="Bad 22" xfId="1380"/>
    <cellStyle name="Bad 23" xfId="1381"/>
    <cellStyle name="Bad 24" xfId="1382"/>
    <cellStyle name="Bad 25" xfId="1383"/>
    <cellStyle name="Bad 26" xfId="1384"/>
    <cellStyle name="Bad 27" xfId="1385"/>
    <cellStyle name="Bad 28" xfId="1386"/>
    <cellStyle name="Bad 29" xfId="1387"/>
    <cellStyle name="Bad 3" xfId="161"/>
    <cellStyle name="Bad 30" xfId="1388"/>
    <cellStyle name="Bad 31" xfId="1389"/>
    <cellStyle name="Bad 32" xfId="1390"/>
    <cellStyle name="Bad 33" xfId="1391"/>
    <cellStyle name="Bad 34" xfId="1392"/>
    <cellStyle name="Bad 35" xfId="1393"/>
    <cellStyle name="Bad 36" xfId="1394"/>
    <cellStyle name="Bad 37" xfId="1395"/>
    <cellStyle name="Bad 38" xfId="1396"/>
    <cellStyle name="Bad 39" xfId="1397"/>
    <cellStyle name="Bad 4" xfId="1398"/>
    <cellStyle name="Bad 40" xfId="159"/>
    <cellStyle name="Bad 5" xfId="1399"/>
    <cellStyle name="Bad 6" xfId="1400"/>
    <cellStyle name="Bad 7" xfId="1401"/>
    <cellStyle name="Bad 8" xfId="1402"/>
    <cellStyle name="Bad 9" xfId="1403"/>
    <cellStyle name="Calculation 10" xfId="1404"/>
    <cellStyle name="Calculation 11" xfId="1405"/>
    <cellStyle name="Calculation 12" xfId="1406"/>
    <cellStyle name="Calculation 13" xfId="1407"/>
    <cellStyle name="Calculation 14" xfId="1408"/>
    <cellStyle name="Calculation 15" xfId="1409"/>
    <cellStyle name="Calculation 16" xfId="1410"/>
    <cellStyle name="Calculation 17" xfId="1411"/>
    <cellStyle name="Calculation 18" xfId="1412"/>
    <cellStyle name="Calculation 19" xfId="1413"/>
    <cellStyle name="Calculation 2" xfId="163"/>
    <cellStyle name="Calculation 20" xfId="1414"/>
    <cellStyle name="Calculation 21" xfId="1415"/>
    <cellStyle name="Calculation 22" xfId="1416"/>
    <cellStyle name="Calculation 23" xfId="1417"/>
    <cellStyle name="Calculation 24" xfId="1418"/>
    <cellStyle name="Calculation 25" xfId="1419"/>
    <cellStyle name="Calculation 26" xfId="1420"/>
    <cellStyle name="Calculation 27" xfId="1421"/>
    <cellStyle name="Calculation 28" xfId="1422"/>
    <cellStyle name="Calculation 29" xfId="1423"/>
    <cellStyle name="Calculation 3" xfId="164"/>
    <cellStyle name="Calculation 30" xfId="1424"/>
    <cellStyle name="Calculation 31" xfId="1425"/>
    <cellStyle name="Calculation 32" xfId="1426"/>
    <cellStyle name="Calculation 33" xfId="1427"/>
    <cellStyle name="Calculation 34" xfId="1428"/>
    <cellStyle name="Calculation 35" xfId="1429"/>
    <cellStyle name="Calculation 36" xfId="1430"/>
    <cellStyle name="Calculation 37" xfId="1431"/>
    <cellStyle name="Calculation 38" xfId="1432"/>
    <cellStyle name="Calculation 39" xfId="1433"/>
    <cellStyle name="Calculation 4" xfId="1434"/>
    <cellStyle name="Calculation 40" xfId="162"/>
    <cellStyle name="Calculation 5" xfId="1435"/>
    <cellStyle name="Calculation 6" xfId="1436"/>
    <cellStyle name="Calculation 7" xfId="1437"/>
    <cellStyle name="Calculation 8" xfId="1438"/>
    <cellStyle name="Calculation 9" xfId="1439"/>
    <cellStyle name="Check Cell 10" xfId="1440"/>
    <cellStyle name="Check Cell 11" xfId="1441"/>
    <cellStyle name="Check Cell 12" xfId="1442"/>
    <cellStyle name="Check Cell 13" xfId="1443"/>
    <cellStyle name="Check Cell 14" xfId="1444"/>
    <cellStyle name="Check Cell 15" xfId="1445"/>
    <cellStyle name="Check Cell 16" xfId="1446"/>
    <cellStyle name="Check Cell 17" xfId="1447"/>
    <cellStyle name="Check Cell 18" xfId="1448"/>
    <cellStyle name="Check Cell 19" xfId="1449"/>
    <cellStyle name="Check Cell 2" xfId="166"/>
    <cellStyle name="Check Cell 20" xfId="1450"/>
    <cellStyle name="Check Cell 21" xfId="1451"/>
    <cellStyle name="Check Cell 22" xfId="1452"/>
    <cellStyle name="Check Cell 23" xfId="1453"/>
    <cellStyle name="Check Cell 24" xfId="1454"/>
    <cellStyle name="Check Cell 25" xfId="1455"/>
    <cellStyle name="Check Cell 26" xfId="1456"/>
    <cellStyle name="Check Cell 27" xfId="1457"/>
    <cellStyle name="Check Cell 28" xfId="1458"/>
    <cellStyle name="Check Cell 29" xfId="1459"/>
    <cellStyle name="Check Cell 3" xfId="167"/>
    <cellStyle name="Check Cell 30" xfId="1460"/>
    <cellStyle name="Check Cell 31" xfId="1461"/>
    <cellStyle name="Check Cell 32" xfId="1462"/>
    <cellStyle name="Check Cell 33" xfId="1463"/>
    <cellStyle name="Check Cell 34" xfId="1464"/>
    <cellStyle name="Check Cell 35" xfId="1465"/>
    <cellStyle name="Check Cell 36" xfId="1466"/>
    <cellStyle name="Check Cell 37" xfId="1467"/>
    <cellStyle name="Check Cell 38" xfId="1468"/>
    <cellStyle name="Check Cell 39" xfId="1469"/>
    <cellStyle name="Check Cell 4" xfId="1470"/>
    <cellStyle name="Check Cell 40" xfId="165"/>
    <cellStyle name="Check Cell 5" xfId="1471"/>
    <cellStyle name="Check Cell 6" xfId="1472"/>
    <cellStyle name="Check Cell 7" xfId="1473"/>
    <cellStyle name="Check Cell 8" xfId="1474"/>
    <cellStyle name="Check Cell 9" xfId="1475"/>
    <cellStyle name="Comma" xfId="1" builtinId="3"/>
    <cellStyle name="Comma 10" xfId="169"/>
    <cellStyle name="Comma 10 2" xfId="170"/>
    <cellStyle name="Comma 11" xfId="171"/>
    <cellStyle name="Comma 12" xfId="172"/>
    <cellStyle name="Comma 12 2" xfId="173"/>
    <cellStyle name="Comma 12_Lead -  NU 31-3-54" xfId="174"/>
    <cellStyle name="Comma 13" xfId="175"/>
    <cellStyle name="Comma 14" xfId="176"/>
    <cellStyle name="Comma 15" xfId="177"/>
    <cellStyle name="Comma 16" xfId="178"/>
    <cellStyle name="Comma 17" xfId="179"/>
    <cellStyle name="Comma 18" xfId="180"/>
    <cellStyle name="Comma 19" xfId="181"/>
    <cellStyle name="Comma 2" xfId="2"/>
    <cellStyle name="Comma 2 2" xfId="3"/>
    <cellStyle name="Comma 2 2 2" xfId="61"/>
    <cellStyle name="Comma 2 2 2 2" xfId="184"/>
    <cellStyle name="Comma 2 2 2 3" xfId="183"/>
    <cellStyle name="Comma 2 2 3" xfId="185"/>
    <cellStyle name="Comma 2 2 4" xfId="186"/>
    <cellStyle name="Comma 2 2 5" xfId="182"/>
    <cellStyle name="Comma 2 2 6" xfId="31"/>
    <cellStyle name="Comma 2 2_ทะเบียนที่ดิน" xfId="187"/>
    <cellStyle name="Comma 2 3" xfId="60"/>
    <cellStyle name="Comma 2 3 2" xfId="189"/>
    <cellStyle name="Comma 2 3 3" xfId="190"/>
    <cellStyle name="Comma 2 3 4" xfId="188"/>
    <cellStyle name="Comma 2 4" xfId="191"/>
    <cellStyle name="Comma 2 5" xfId="192"/>
    <cellStyle name="Comma 2 5 2" xfId="193"/>
    <cellStyle name="Comma 2 5 2 2" xfId="194"/>
    <cellStyle name="Comma 2 6" xfId="1989"/>
    <cellStyle name="Comma 2 6 2" xfId="2070"/>
    <cellStyle name="Comma 2 7" xfId="30"/>
    <cellStyle name="Comma 2 9" xfId="1476"/>
    <cellStyle name="Comma 2_ประหน้าecl-19-4-54(แพน)" xfId="195"/>
    <cellStyle name="Comma 20" xfId="196"/>
    <cellStyle name="Comma 21" xfId="197"/>
    <cellStyle name="Comma 22" xfId="198"/>
    <cellStyle name="Comma 23" xfId="199"/>
    <cellStyle name="Comma 24" xfId="200"/>
    <cellStyle name="Comma 25" xfId="201"/>
    <cellStyle name="Comma 26" xfId="202"/>
    <cellStyle name="Comma 27" xfId="203"/>
    <cellStyle name="Comma 28" xfId="204"/>
    <cellStyle name="Comma 29" xfId="205"/>
    <cellStyle name="Comma 3" xfId="32"/>
    <cellStyle name="Comma 3 2" xfId="33"/>
    <cellStyle name="Comma 3 2 2" xfId="63"/>
    <cellStyle name="Comma 3 2 2 2" xfId="207"/>
    <cellStyle name="Comma 3 2 3" xfId="206"/>
    <cellStyle name="Comma 3 3" xfId="62"/>
    <cellStyle name="Comma 3 3 2" xfId="208"/>
    <cellStyle name="Comma 3 4" xfId="1992"/>
    <cellStyle name="Comma 3_ประหน้าecl-19-4-54(แพน)" xfId="209"/>
    <cellStyle name="Comma 30" xfId="210"/>
    <cellStyle name="Comma 30 2" xfId="211"/>
    <cellStyle name="Comma 31" xfId="212"/>
    <cellStyle name="Comma 31 2" xfId="213"/>
    <cellStyle name="Comma 32" xfId="214"/>
    <cellStyle name="Comma 32 2" xfId="215"/>
    <cellStyle name="Comma 33" xfId="216"/>
    <cellStyle name="Comma 34" xfId="217"/>
    <cellStyle name="Comma 34 2" xfId="218"/>
    <cellStyle name="Comma 34 2 2" xfId="1993"/>
    <cellStyle name="Comma 35" xfId="219"/>
    <cellStyle name="Comma 35 2" xfId="220"/>
    <cellStyle name="Comma 36" xfId="221"/>
    <cellStyle name="Comma 36 2" xfId="222"/>
    <cellStyle name="Comma 37" xfId="223"/>
    <cellStyle name="Comma 38" xfId="501"/>
    <cellStyle name="Comma 39" xfId="1986"/>
    <cellStyle name="Comma 4" xfId="34"/>
    <cellStyle name="Comma 4 2" xfId="225"/>
    <cellStyle name="Comma 4 3" xfId="226"/>
    <cellStyle name="Comma 4 4" xfId="1994"/>
    <cellStyle name="Comma 4 5" xfId="224"/>
    <cellStyle name="Comma 40" xfId="168"/>
    <cellStyle name="Comma 41" xfId="83"/>
    <cellStyle name="Comma 41 2" xfId="2060"/>
    <cellStyle name="Comma 46" xfId="227"/>
    <cellStyle name="Comma 5" xfId="35"/>
    <cellStyle name="Comma 5 2" xfId="229"/>
    <cellStyle name="Comma 5 3" xfId="230"/>
    <cellStyle name="Comma 5 4" xfId="502"/>
    <cellStyle name="Comma 5 5" xfId="228"/>
    <cellStyle name="Comma 53" xfId="231"/>
    <cellStyle name="Comma 6" xfId="36"/>
    <cellStyle name="Comma 6 2" xfId="233"/>
    <cellStyle name="Comma 6 3" xfId="1995"/>
    <cellStyle name="Comma 6 4" xfId="232"/>
    <cellStyle name="Comma 7" xfId="37"/>
    <cellStyle name="Comma 7 2" xfId="235"/>
    <cellStyle name="Comma 7 2 2" xfId="236"/>
    <cellStyle name="Comma 7 2_Lead -  NU 31-3-54" xfId="237"/>
    <cellStyle name="Comma 7 3" xfId="238"/>
    <cellStyle name="Comma 7 4" xfId="1996"/>
    <cellStyle name="Comma 7 5" xfId="1997"/>
    <cellStyle name="Comma 7 6" xfId="234"/>
    <cellStyle name="Comma 7_PRE-BUILTQ1-54" xfId="239"/>
    <cellStyle name="Comma 8" xfId="38"/>
    <cellStyle name="Comma 8 2" xfId="241"/>
    <cellStyle name="Comma 8 3" xfId="242"/>
    <cellStyle name="Comma 8 4" xfId="240"/>
    <cellStyle name="Comma 9" xfId="75"/>
    <cellStyle name="Comma 9 2" xfId="244"/>
    <cellStyle name="Comma 9 3" xfId="243"/>
    <cellStyle name="Comma 9_Q2-54+บิล แลนด์-นุ่น(1)" xfId="245"/>
    <cellStyle name="comma zerodec" xfId="246"/>
    <cellStyle name="comma zerodec 2" xfId="247"/>
    <cellStyle name="comma zerodec 3" xfId="248"/>
    <cellStyle name="comma zerodec 4" xfId="249"/>
    <cellStyle name="comma zerodec_Lead -  NU 31-3-54" xfId="250"/>
    <cellStyle name="Currency 2" xfId="251"/>
    <cellStyle name="Currency1" xfId="252"/>
    <cellStyle name="Currency1 2" xfId="253"/>
    <cellStyle name="Currency1 28" xfId="4"/>
    <cellStyle name="Currency1 28 2" xfId="64"/>
    <cellStyle name="Currency1 28 3" xfId="39"/>
    <cellStyle name="Currency1 3" xfId="254"/>
    <cellStyle name="Currency1 4" xfId="255"/>
    <cellStyle name="Currency1_FA" xfId="256"/>
    <cellStyle name="Dollar (zero dec)" xfId="257"/>
    <cellStyle name="Dollar (zero dec) 2" xfId="258"/>
    <cellStyle name="Dollar (zero dec) 3" xfId="259"/>
    <cellStyle name="Dollar (zero dec) 4" xfId="260"/>
    <cellStyle name="Dollar (zero dec)_FA" xfId="261"/>
    <cellStyle name="Explanatory Text 10" xfId="1477"/>
    <cellStyle name="Explanatory Text 11" xfId="1478"/>
    <cellStyle name="Explanatory Text 12" xfId="1479"/>
    <cellStyle name="Explanatory Text 13" xfId="1480"/>
    <cellStyle name="Explanatory Text 14" xfId="1481"/>
    <cellStyle name="Explanatory Text 15" xfId="1482"/>
    <cellStyle name="Explanatory Text 16" xfId="1483"/>
    <cellStyle name="Explanatory Text 17" xfId="1484"/>
    <cellStyle name="Explanatory Text 18" xfId="1485"/>
    <cellStyle name="Explanatory Text 19" xfId="1486"/>
    <cellStyle name="Explanatory Text 2" xfId="263"/>
    <cellStyle name="Explanatory Text 20" xfId="1487"/>
    <cellStyle name="Explanatory Text 21" xfId="1488"/>
    <cellStyle name="Explanatory Text 22" xfId="1489"/>
    <cellStyle name="Explanatory Text 23" xfId="1490"/>
    <cellStyle name="Explanatory Text 24" xfId="1491"/>
    <cellStyle name="Explanatory Text 25" xfId="1492"/>
    <cellStyle name="Explanatory Text 26" xfId="1493"/>
    <cellStyle name="Explanatory Text 27" xfId="1494"/>
    <cellStyle name="Explanatory Text 28" xfId="1495"/>
    <cellStyle name="Explanatory Text 29" xfId="1496"/>
    <cellStyle name="Explanatory Text 3" xfId="264"/>
    <cellStyle name="Explanatory Text 30" xfId="1497"/>
    <cellStyle name="Explanatory Text 31" xfId="1498"/>
    <cellStyle name="Explanatory Text 32" xfId="1499"/>
    <cellStyle name="Explanatory Text 33" xfId="1500"/>
    <cellStyle name="Explanatory Text 34" xfId="1501"/>
    <cellStyle name="Explanatory Text 35" xfId="1502"/>
    <cellStyle name="Explanatory Text 36" xfId="1503"/>
    <cellStyle name="Explanatory Text 37" xfId="1504"/>
    <cellStyle name="Explanatory Text 38" xfId="1505"/>
    <cellStyle name="Explanatory Text 39" xfId="1506"/>
    <cellStyle name="Explanatory Text 4" xfId="1507"/>
    <cellStyle name="Explanatory Text 40" xfId="262"/>
    <cellStyle name="Explanatory Text 5" xfId="1508"/>
    <cellStyle name="Explanatory Text 6" xfId="1509"/>
    <cellStyle name="Explanatory Text 7" xfId="1510"/>
    <cellStyle name="Explanatory Text 8" xfId="1511"/>
    <cellStyle name="Explanatory Text 9" xfId="1512"/>
    <cellStyle name="Good 10" xfId="1513"/>
    <cellStyle name="Good 11" xfId="1514"/>
    <cellStyle name="Good 12" xfId="1515"/>
    <cellStyle name="Good 13" xfId="1516"/>
    <cellStyle name="Good 14" xfId="1517"/>
    <cellStyle name="Good 15" xfId="1518"/>
    <cellStyle name="Good 16" xfId="1519"/>
    <cellStyle name="Good 17" xfId="1520"/>
    <cellStyle name="Good 18" xfId="1521"/>
    <cellStyle name="Good 19" xfId="1522"/>
    <cellStyle name="Good 2" xfId="266"/>
    <cellStyle name="Good 20" xfId="1523"/>
    <cellStyle name="Good 21" xfId="1524"/>
    <cellStyle name="Good 22" xfId="1525"/>
    <cellStyle name="Good 23" xfId="1526"/>
    <cellStyle name="Good 24" xfId="1527"/>
    <cellStyle name="Good 25" xfId="1528"/>
    <cellStyle name="Good 26" xfId="1529"/>
    <cellStyle name="Good 27" xfId="1530"/>
    <cellStyle name="Good 28" xfId="1531"/>
    <cellStyle name="Good 29" xfId="1532"/>
    <cellStyle name="Good 3" xfId="267"/>
    <cellStyle name="Good 30" xfId="1533"/>
    <cellStyle name="Good 31" xfId="1534"/>
    <cellStyle name="Good 32" xfId="1535"/>
    <cellStyle name="Good 33" xfId="1536"/>
    <cellStyle name="Good 34" xfId="1537"/>
    <cellStyle name="Good 35" xfId="1538"/>
    <cellStyle name="Good 36" xfId="1539"/>
    <cellStyle name="Good 37" xfId="1540"/>
    <cellStyle name="Good 38" xfId="1541"/>
    <cellStyle name="Good 39" xfId="1542"/>
    <cellStyle name="Good 4" xfId="1543"/>
    <cellStyle name="Good 40" xfId="265"/>
    <cellStyle name="Good 5" xfId="1544"/>
    <cellStyle name="Good 6" xfId="1545"/>
    <cellStyle name="Good 7" xfId="1546"/>
    <cellStyle name="Good 8" xfId="1547"/>
    <cellStyle name="Good 9" xfId="1548"/>
    <cellStyle name="Grey" xfId="268"/>
    <cellStyle name="Heading" xfId="269"/>
    <cellStyle name="Heading 1 10" xfId="1549"/>
    <cellStyle name="Heading 1 11" xfId="1550"/>
    <cellStyle name="Heading 1 12" xfId="1551"/>
    <cellStyle name="Heading 1 13" xfId="1552"/>
    <cellStyle name="Heading 1 14" xfId="1553"/>
    <cellStyle name="Heading 1 15" xfId="1554"/>
    <cellStyle name="Heading 1 16" xfId="1555"/>
    <cellStyle name="Heading 1 17" xfId="1556"/>
    <cellStyle name="Heading 1 18" xfId="1557"/>
    <cellStyle name="Heading 1 19" xfId="1558"/>
    <cellStyle name="Heading 1 2" xfId="271"/>
    <cellStyle name="Heading 1 20" xfId="1559"/>
    <cellStyle name="Heading 1 21" xfId="1560"/>
    <cellStyle name="Heading 1 22" xfId="1561"/>
    <cellStyle name="Heading 1 23" xfId="1562"/>
    <cellStyle name="Heading 1 24" xfId="1563"/>
    <cellStyle name="Heading 1 25" xfId="1564"/>
    <cellStyle name="Heading 1 26" xfId="1565"/>
    <cellStyle name="Heading 1 27" xfId="1566"/>
    <cellStyle name="Heading 1 28" xfId="1567"/>
    <cellStyle name="Heading 1 29" xfId="1568"/>
    <cellStyle name="Heading 1 3" xfId="272"/>
    <cellStyle name="Heading 1 30" xfId="1569"/>
    <cellStyle name="Heading 1 31" xfId="1570"/>
    <cellStyle name="Heading 1 32" xfId="1571"/>
    <cellStyle name="Heading 1 33" xfId="1572"/>
    <cellStyle name="Heading 1 34" xfId="1573"/>
    <cellStyle name="Heading 1 35" xfId="1574"/>
    <cellStyle name="Heading 1 36" xfId="1575"/>
    <cellStyle name="Heading 1 37" xfId="1576"/>
    <cellStyle name="Heading 1 38" xfId="1577"/>
    <cellStyle name="Heading 1 39" xfId="1578"/>
    <cellStyle name="Heading 1 4" xfId="1579"/>
    <cellStyle name="Heading 1 40" xfId="270"/>
    <cellStyle name="Heading 1 5" xfId="1580"/>
    <cellStyle name="Heading 1 6" xfId="1581"/>
    <cellStyle name="Heading 1 7" xfId="1582"/>
    <cellStyle name="Heading 1 8" xfId="1583"/>
    <cellStyle name="Heading 1 9" xfId="1584"/>
    <cellStyle name="Heading 2 10" xfId="1585"/>
    <cellStyle name="Heading 2 11" xfId="1586"/>
    <cellStyle name="Heading 2 12" xfId="1587"/>
    <cellStyle name="Heading 2 13" xfId="1588"/>
    <cellStyle name="Heading 2 14" xfId="1589"/>
    <cellStyle name="Heading 2 15" xfId="1590"/>
    <cellStyle name="Heading 2 16" xfId="1591"/>
    <cellStyle name="Heading 2 17" xfId="1592"/>
    <cellStyle name="Heading 2 18" xfId="1593"/>
    <cellStyle name="Heading 2 19" xfId="1594"/>
    <cellStyle name="Heading 2 2" xfId="274"/>
    <cellStyle name="Heading 2 20" xfId="1595"/>
    <cellStyle name="Heading 2 21" xfId="1596"/>
    <cellStyle name="Heading 2 22" xfId="1597"/>
    <cellStyle name="Heading 2 23" xfId="1598"/>
    <cellStyle name="Heading 2 24" xfId="1599"/>
    <cellStyle name="Heading 2 25" xfId="1600"/>
    <cellStyle name="Heading 2 26" xfId="1601"/>
    <cellStyle name="Heading 2 27" xfId="1602"/>
    <cellStyle name="Heading 2 28" xfId="1603"/>
    <cellStyle name="Heading 2 29" xfId="1604"/>
    <cellStyle name="Heading 2 3" xfId="275"/>
    <cellStyle name="Heading 2 30" xfId="1605"/>
    <cellStyle name="Heading 2 31" xfId="1606"/>
    <cellStyle name="Heading 2 32" xfId="1607"/>
    <cellStyle name="Heading 2 33" xfId="1608"/>
    <cellStyle name="Heading 2 34" xfId="1609"/>
    <cellStyle name="Heading 2 35" xfId="1610"/>
    <cellStyle name="Heading 2 36" xfId="1611"/>
    <cellStyle name="Heading 2 37" xfId="1612"/>
    <cellStyle name="Heading 2 38" xfId="1613"/>
    <cellStyle name="Heading 2 39" xfId="1614"/>
    <cellStyle name="Heading 2 4" xfId="1615"/>
    <cellStyle name="Heading 2 40" xfId="273"/>
    <cellStyle name="Heading 2 5" xfId="1616"/>
    <cellStyle name="Heading 2 6" xfId="1617"/>
    <cellStyle name="Heading 2 7" xfId="1618"/>
    <cellStyle name="Heading 2 8" xfId="1619"/>
    <cellStyle name="Heading 2 9" xfId="1620"/>
    <cellStyle name="Heading 3 10" xfId="1621"/>
    <cellStyle name="Heading 3 11" xfId="1622"/>
    <cellStyle name="Heading 3 12" xfId="1623"/>
    <cellStyle name="Heading 3 13" xfId="1624"/>
    <cellStyle name="Heading 3 14" xfId="1625"/>
    <cellStyle name="Heading 3 15" xfId="1626"/>
    <cellStyle name="Heading 3 16" xfId="1627"/>
    <cellStyle name="Heading 3 17" xfId="1628"/>
    <cellStyle name="Heading 3 18" xfId="1629"/>
    <cellStyle name="Heading 3 19" xfId="1630"/>
    <cellStyle name="Heading 3 2" xfId="277"/>
    <cellStyle name="Heading 3 20" xfId="1631"/>
    <cellStyle name="Heading 3 21" xfId="1632"/>
    <cellStyle name="Heading 3 22" xfId="1633"/>
    <cellStyle name="Heading 3 23" xfId="1634"/>
    <cellStyle name="Heading 3 24" xfId="1635"/>
    <cellStyle name="Heading 3 25" xfId="1636"/>
    <cellStyle name="Heading 3 26" xfId="1637"/>
    <cellStyle name="Heading 3 27" xfId="1638"/>
    <cellStyle name="Heading 3 28" xfId="1639"/>
    <cellStyle name="Heading 3 29" xfId="1640"/>
    <cellStyle name="Heading 3 3" xfId="278"/>
    <cellStyle name="Heading 3 30" xfId="1641"/>
    <cellStyle name="Heading 3 31" xfId="1642"/>
    <cellStyle name="Heading 3 32" xfId="1643"/>
    <cellStyle name="Heading 3 33" xfId="1644"/>
    <cellStyle name="Heading 3 34" xfId="1645"/>
    <cellStyle name="Heading 3 35" xfId="1646"/>
    <cellStyle name="Heading 3 36" xfId="1647"/>
    <cellStyle name="Heading 3 37" xfId="1648"/>
    <cellStyle name="Heading 3 38" xfId="1649"/>
    <cellStyle name="Heading 3 39" xfId="1650"/>
    <cellStyle name="Heading 3 4" xfId="1651"/>
    <cellStyle name="Heading 3 40" xfId="276"/>
    <cellStyle name="Heading 3 5" xfId="1652"/>
    <cellStyle name="Heading 3 6" xfId="1653"/>
    <cellStyle name="Heading 3 7" xfId="1654"/>
    <cellStyle name="Heading 3 8" xfId="1655"/>
    <cellStyle name="Heading 3 9" xfId="1656"/>
    <cellStyle name="Heading 4 10" xfId="1657"/>
    <cellStyle name="Heading 4 11" xfId="1658"/>
    <cellStyle name="Heading 4 12" xfId="1659"/>
    <cellStyle name="Heading 4 13" xfId="1660"/>
    <cellStyle name="Heading 4 14" xfId="1661"/>
    <cellStyle name="Heading 4 15" xfId="1662"/>
    <cellStyle name="Heading 4 16" xfId="1663"/>
    <cellStyle name="Heading 4 17" xfId="1664"/>
    <cellStyle name="Heading 4 18" xfId="1665"/>
    <cellStyle name="Heading 4 19" xfId="1666"/>
    <cellStyle name="Heading 4 2" xfId="280"/>
    <cellStyle name="Heading 4 20" xfId="1667"/>
    <cellStyle name="Heading 4 21" xfId="1668"/>
    <cellStyle name="Heading 4 22" xfId="1669"/>
    <cellStyle name="Heading 4 23" xfId="1670"/>
    <cellStyle name="Heading 4 24" xfId="1671"/>
    <cellStyle name="Heading 4 25" xfId="1672"/>
    <cellStyle name="Heading 4 26" xfId="1673"/>
    <cellStyle name="Heading 4 27" xfId="1674"/>
    <cellStyle name="Heading 4 28" xfId="1675"/>
    <cellStyle name="Heading 4 29" xfId="1676"/>
    <cellStyle name="Heading 4 3" xfId="281"/>
    <cellStyle name="Heading 4 30" xfId="1677"/>
    <cellStyle name="Heading 4 31" xfId="1678"/>
    <cellStyle name="Heading 4 32" xfId="1679"/>
    <cellStyle name="Heading 4 33" xfId="1680"/>
    <cellStyle name="Heading 4 34" xfId="1681"/>
    <cellStyle name="Heading 4 35" xfId="1682"/>
    <cellStyle name="Heading 4 36" xfId="1683"/>
    <cellStyle name="Heading 4 37" xfId="1684"/>
    <cellStyle name="Heading 4 38" xfId="1685"/>
    <cellStyle name="Heading 4 39" xfId="1686"/>
    <cellStyle name="Heading 4 4" xfId="1687"/>
    <cellStyle name="Heading 4 40" xfId="279"/>
    <cellStyle name="Heading 4 5" xfId="1688"/>
    <cellStyle name="Heading 4 6" xfId="1689"/>
    <cellStyle name="Heading 4 7" xfId="1690"/>
    <cellStyle name="Heading 4 8" xfId="1691"/>
    <cellStyle name="Heading 4 9" xfId="1692"/>
    <cellStyle name="Heading1" xfId="282"/>
    <cellStyle name="Hyperlink 2" xfId="283"/>
    <cellStyle name="Input [yellow]" xfId="285"/>
    <cellStyle name="Input 10" xfId="1693"/>
    <cellStyle name="Input 11" xfId="1694"/>
    <cellStyle name="Input 12" xfId="1695"/>
    <cellStyle name="Input 13" xfId="1696"/>
    <cellStyle name="Input 14" xfId="1697"/>
    <cellStyle name="Input 15" xfId="1698"/>
    <cellStyle name="Input 16" xfId="1699"/>
    <cellStyle name="Input 17" xfId="1700"/>
    <cellStyle name="Input 18" xfId="1701"/>
    <cellStyle name="Input 19" xfId="1702"/>
    <cellStyle name="Input 2" xfId="286"/>
    <cellStyle name="Input 20" xfId="1703"/>
    <cellStyle name="Input 21" xfId="1704"/>
    <cellStyle name="Input 22" xfId="1705"/>
    <cellStyle name="Input 23" xfId="1706"/>
    <cellStyle name="Input 24" xfId="1707"/>
    <cellStyle name="Input 25" xfId="1708"/>
    <cellStyle name="Input 26" xfId="1709"/>
    <cellStyle name="Input 27" xfId="1710"/>
    <cellStyle name="Input 28" xfId="1711"/>
    <cellStyle name="Input 29" xfId="1712"/>
    <cellStyle name="Input 3" xfId="287"/>
    <cellStyle name="Input 30" xfId="1713"/>
    <cellStyle name="Input 31" xfId="1714"/>
    <cellStyle name="Input 32" xfId="1715"/>
    <cellStyle name="Input 33" xfId="1716"/>
    <cellStyle name="Input 34" xfId="1717"/>
    <cellStyle name="Input 35" xfId="1718"/>
    <cellStyle name="Input 36" xfId="1719"/>
    <cellStyle name="Input 37" xfId="1720"/>
    <cellStyle name="Input 38" xfId="1721"/>
    <cellStyle name="Input 39" xfId="1722"/>
    <cellStyle name="Input 4" xfId="1723"/>
    <cellStyle name="Input 40" xfId="284"/>
    <cellStyle name="Input 5" xfId="1724"/>
    <cellStyle name="Input 6" xfId="1725"/>
    <cellStyle name="Input 7" xfId="1726"/>
    <cellStyle name="Input 8" xfId="1727"/>
    <cellStyle name="Input 9" xfId="1728"/>
    <cellStyle name="Linked Cell 10" xfId="1729"/>
    <cellStyle name="Linked Cell 11" xfId="1730"/>
    <cellStyle name="Linked Cell 12" xfId="1731"/>
    <cellStyle name="Linked Cell 13" xfId="1732"/>
    <cellStyle name="Linked Cell 14" xfId="1733"/>
    <cellStyle name="Linked Cell 15" xfId="1734"/>
    <cellStyle name="Linked Cell 16" xfId="1735"/>
    <cellStyle name="Linked Cell 17" xfId="1736"/>
    <cellStyle name="Linked Cell 18" xfId="1737"/>
    <cellStyle name="Linked Cell 19" xfId="1738"/>
    <cellStyle name="Linked Cell 2" xfId="289"/>
    <cellStyle name="Linked Cell 20" xfId="1739"/>
    <cellStyle name="Linked Cell 21" xfId="1740"/>
    <cellStyle name="Linked Cell 22" xfId="1741"/>
    <cellStyle name="Linked Cell 23" xfId="1742"/>
    <cellStyle name="Linked Cell 24" xfId="1743"/>
    <cellStyle name="Linked Cell 25" xfId="1744"/>
    <cellStyle name="Linked Cell 26" xfId="1745"/>
    <cellStyle name="Linked Cell 27" xfId="1746"/>
    <cellStyle name="Linked Cell 28" xfId="1747"/>
    <cellStyle name="Linked Cell 29" xfId="1748"/>
    <cellStyle name="Linked Cell 3" xfId="290"/>
    <cellStyle name="Linked Cell 30" xfId="1749"/>
    <cellStyle name="Linked Cell 31" xfId="1750"/>
    <cellStyle name="Linked Cell 32" xfId="1751"/>
    <cellStyle name="Linked Cell 33" xfId="1752"/>
    <cellStyle name="Linked Cell 34" xfId="1753"/>
    <cellStyle name="Linked Cell 35" xfId="1754"/>
    <cellStyle name="Linked Cell 36" xfId="1755"/>
    <cellStyle name="Linked Cell 37" xfId="1756"/>
    <cellStyle name="Linked Cell 38" xfId="1757"/>
    <cellStyle name="Linked Cell 39" xfId="1758"/>
    <cellStyle name="Linked Cell 4" xfId="1759"/>
    <cellStyle name="Linked Cell 40" xfId="288"/>
    <cellStyle name="Linked Cell 5" xfId="1760"/>
    <cellStyle name="Linked Cell 6" xfId="1761"/>
    <cellStyle name="Linked Cell 7" xfId="1762"/>
    <cellStyle name="Linked Cell 8" xfId="1763"/>
    <cellStyle name="Linked Cell 9" xfId="1764"/>
    <cellStyle name="Neutral 10" xfId="1765"/>
    <cellStyle name="Neutral 11" xfId="1766"/>
    <cellStyle name="Neutral 12" xfId="1767"/>
    <cellStyle name="Neutral 13" xfId="1768"/>
    <cellStyle name="Neutral 14" xfId="1769"/>
    <cellStyle name="Neutral 15" xfId="1770"/>
    <cellStyle name="Neutral 16" xfId="1771"/>
    <cellStyle name="Neutral 17" xfId="1772"/>
    <cellStyle name="Neutral 18" xfId="1773"/>
    <cellStyle name="Neutral 19" xfId="1774"/>
    <cellStyle name="Neutral 2" xfId="292"/>
    <cellStyle name="Neutral 20" xfId="1775"/>
    <cellStyle name="Neutral 21" xfId="1776"/>
    <cellStyle name="Neutral 22" xfId="1777"/>
    <cellStyle name="Neutral 23" xfId="1778"/>
    <cellStyle name="Neutral 24" xfId="1779"/>
    <cellStyle name="Neutral 25" xfId="1780"/>
    <cellStyle name="Neutral 26" xfId="1781"/>
    <cellStyle name="Neutral 27" xfId="1782"/>
    <cellStyle name="Neutral 28" xfId="1783"/>
    <cellStyle name="Neutral 29" xfId="1784"/>
    <cellStyle name="Neutral 3" xfId="293"/>
    <cellStyle name="Neutral 30" xfId="1785"/>
    <cellStyle name="Neutral 31" xfId="1786"/>
    <cellStyle name="Neutral 32" xfId="1787"/>
    <cellStyle name="Neutral 33" xfId="1788"/>
    <cellStyle name="Neutral 34" xfId="1789"/>
    <cellStyle name="Neutral 35" xfId="1790"/>
    <cellStyle name="Neutral 36" xfId="1791"/>
    <cellStyle name="Neutral 37" xfId="1792"/>
    <cellStyle name="Neutral 38" xfId="1793"/>
    <cellStyle name="Neutral 39" xfId="1794"/>
    <cellStyle name="Neutral 4" xfId="1795"/>
    <cellStyle name="Neutral 40" xfId="291"/>
    <cellStyle name="Neutral 5" xfId="1796"/>
    <cellStyle name="Neutral 6" xfId="1797"/>
    <cellStyle name="Neutral 7" xfId="1798"/>
    <cellStyle name="Neutral 8" xfId="1799"/>
    <cellStyle name="Neutral 9" xfId="1800"/>
    <cellStyle name="no dec" xfId="294"/>
    <cellStyle name="Normal" xfId="0" builtinId="0"/>
    <cellStyle name="Normal - Style1" xfId="295"/>
    <cellStyle name="Normal 10" xfId="40"/>
    <cellStyle name="Normal 10 2" xfId="297"/>
    <cellStyle name="Normal 10 2 2" xfId="499"/>
    <cellStyle name="Normal 10 3" xfId="296"/>
    <cellStyle name="Normal 10_Lead -  NU 31-3-54" xfId="298"/>
    <cellStyle name="Normal 11" xfId="41"/>
    <cellStyle name="Normal 11 2" xfId="300"/>
    <cellStyle name="Normal 11 3" xfId="299"/>
    <cellStyle name="Normal 12" xfId="59"/>
    <cellStyle name="Normal 12 2" xfId="302"/>
    <cellStyle name="Normal 12 3" xfId="301"/>
    <cellStyle name="Normal 13" xfId="72"/>
    <cellStyle name="Normal 13 2" xfId="80"/>
    <cellStyle name="Normal 13 2 2" xfId="2058"/>
    <cellStyle name="Normal 13 3" xfId="303"/>
    <cellStyle name="Normal 13 4" xfId="2054"/>
    <cellStyle name="Normal 14" xfId="74"/>
    <cellStyle name="Normal 14 2" xfId="305"/>
    <cellStyle name="Normal 14 3" xfId="304"/>
    <cellStyle name="Normal 14_Q2-54+บิล แลนด์-นุ่น(1)" xfId="306"/>
    <cellStyle name="Normal 15" xfId="73"/>
    <cellStyle name="Normal 15 2" xfId="308"/>
    <cellStyle name="Normal 15 3" xfId="307"/>
    <cellStyle name="Normal 15 4" xfId="2055"/>
    <cellStyle name="Normal 15_Q2-54+บิล แลนด์-นุ่น(1)" xfId="309"/>
    <cellStyle name="Normal 16" xfId="310"/>
    <cellStyle name="Normal 17" xfId="311"/>
    <cellStyle name="Normal 18" xfId="312"/>
    <cellStyle name="Normal 18 2" xfId="313"/>
    <cellStyle name="Normal 18 3" xfId="314"/>
    <cellStyle name="Normal 18_Lead - N Praram 9 31-3-54" xfId="315"/>
    <cellStyle name="Normal 19" xfId="316"/>
    <cellStyle name="Normal 2" xfId="5"/>
    <cellStyle name="Normal 2 10" xfId="25"/>
    <cellStyle name="Normal 2 2" xfId="6"/>
    <cellStyle name="Normal 2 2 2" xfId="28"/>
    <cellStyle name="Normal 2 3" xfId="7"/>
    <cellStyle name="Normal 2 3 2" xfId="76"/>
    <cellStyle name="Normal 2 3 3" xfId="42"/>
    <cellStyle name="Normal 2 4" xfId="65"/>
    <cellStyle name="Normal 2 4 2" xfId="317"/>
    <cellStyle name="Normal 2_40-1 บิลแลนด์" xfId="318"/>
    <cellStyle name="Normal 20" xfId="43"/>
    <cellStyle name="Normal 20 2" xfId="66"/>
    <cellStyle name="Normal 20 3" xfId="319"/>
    <cellStyle name="Normal 21" xfId="320"/>
    <cellStyle name="Normal 21 3" xfId="500"/>
    <cellStyle name="Normal 22" xfId="321"/>
    <cellStyle name="Normal 23" xfId="322"/>
    <cellStyle name="Normal 24" xfId="323"/>
    <cellStyle name="Normal 25" xfId="324"/>
    <cellStyle name="Normal 26" xfId="325"/>
    <cellStyle name="Normal 27" xfId="326"/>
    <cellStyle name="Normal 28" xfId="327"/>
    <cellStyle name="Normal 29" xfId="328"/>
    <cellStyle name="Normal 3" xfId="8"/>
    <cellStyle name="Normal 3 10" xfId="2077"/>
    <cellStyle name="Normal 3 2" xfId="329"/>
    <cellStyle name="Normal 3 2 2" xfId="330"/>
    <cellStyle name="Normal 3 2_FA" xfId="331"/>
    <cellStyle name="Normal 3 3" xfId="332"/>
    <cellStyle name="Normal 3 4" xfId="333"/>
    <cellStyle name="Normal 3 5" xfId="334"/>
    <cellStyle name="Normal 3 6" xfId="84"/>
    <cellStyle name="Normal 3 7" xfId="44"/>
    <cellStyle name="Normal 3 8" xfId="2051"/>
    <cellStyle name="Normal 3 9" xfId="2063"/>
    <cellStyle name="Normal 3_Book1" xfId="335"/>
    <cellStyle name="Normal 30" xfId="336"/>
    <cellStyle name="Normal 31" xfId="337"/>
    <cellStyle name="Normal 32" xfId="338"/>
    <cellStyle name="Normal 33" xfId="339"/>
    <cellStyle name="Normal 34" xfId="340"/>
    <cellStyle name="Normal 35" xfId="341"/>
    <cellStyle name="Normal 36" xfId="342"/>
    <cellStyle name="Normal 37" xfId="343"/>
    <cellStyle name="Normal 38" xfId="344"/>
    <cellStyle name="Normal 39" xfId="345"/>
    <cellStyle name="Normal 4" xfId="9"/>
    <cellStyle name="Normal 4 2" xfId="347"/>
    <cellStyle name="Normal 4 3" xfId="348"/>
    <cellStyle name="Normal 4 3 2" xfId="1999"/>
    <cellStyle name="Normal 4 3 2 2" xfId="2072"/>
    <cellStyle name="Normal 4 3 3" xfId="2062"/>
    <cellStyle name="Normal 4 4" xfId="1998"/>
    <cellStyle name="Normal 4 4 2" xfId="2071"/>
    <cellStyle name="Normal 4 5" xfId="346"/>
    <cellStyle name="Normal 4 5 2" xfId="2061"/>
    <cellStyle name="Normal 4 6" xfId="45"/>
    <cellStyle name="Normal 4_J136_JSW_Lead_Q1'52_090710" xfId="1801"/>
    <cellStyle name="Normal 40" xfId="349"/>
    <cellStyle name="Normal 41" xfId="350"/>
    <cellStyle name="Normal 42" xfId="351"/>
    <cellStyle name="Normal 43" xfId="352"/>
    <cellStyle name="Normal 43 2 2" xfId="1802"/>
    <cellStyle name="Normal 44" xfId="353"/>
    <cellStyle name="Normal 45" xfId="46"/>
    <cellStyle name="Normal 45 2" xfId="67"/>
    <cellStyle name="Normal 45 3" xfId="354"/>
    <cellStyle name="Normal 46" xfId="355"/>
    <cellStyle name="Normal 47" xfId="356"/>
    <cellStyle name="Normal 48" xfId="357"/>
    <cellStyle name="Normal 48 2" xfId="1803"/>
    <cellStyle name="Normal 48 2 2" xfId="2068"/>
    <cellStyle name="Normal 49" xfId="358"/>
    <cellStyle name="Normal 5" xfId="10"/>
    <cellStyle name="Normal 5 2" xfId="359"/>
    <cellStyle name="Normal 5 3" xfId="47"/>
    <cellStyle name="Normal 5_Q2-54+บิล แลนด์-นุ่น(1)" xfId="360"/>
    <cellStyle name="Normal 50" xfId="361"/>
    <cellStyle name="Normal 50 2" xfId="1988"/>
    <cellStyle name="Normal 50 2 2" xfId="2069"/>
    <cellStyle name="Normal 51" xfId="503"/>
    <cellStyle name="Normal 52" xfId="1804"/>
    <cellStyle name="Normal 53" xfId="2046"/>
    <cellStyle name="Normal 54" xfId="2047"/>
    <cellStyle name="Normal 55" xfId="2048"/>
    <cellStyle name="Normal 56" xfId="2049"/>
    <cellStyle name="Normal 57" xfId="2050"/>
    <cellStyle name="Normal 58" xfId="86"/>
    <cellStyle name="Normal 59" xfId="82"/>
    <cellStyle name="Normal 59 2" xfId="2059"/>
    <cellStyle name="Normal 6" xfId="24"/>
    <cellStyle name="Normal 6 2" xfId="68"/>
    <cellStyle name="Normal 6 2 2" xfId="364"/>
    <cellStyle name="Normal 6 2 3" xfId="365"/>
    <cellStyle name="Normal 6 2 4" xfId="363"/>
    <cellStyle name="Normal 6 3" xfId="366"/>
    <cellStyle name="Normal 6 4" xfId="367"/>
    <cellStyle name="Normal 6 5" xfId="362"/>
    <cellStyle name="Normal 6 6" xfId="48"/>
    <cellStyle name="Normal 6_FA BL" xfId="368"/>
    <cellStyle name="Normal 60" xfId="2076"/>
    <cellStyle name="Normal 61" xfId="2078"/>
    <cellStyle name="Normal 62" xfId="2067"/>
    <cellStyle name="Normal 7" xfId="49"/>
    <cellStyle name="Normal 7 2" xfId="370"/>
    <cellStyle name="Normal 7 3" xfId="369"/>
    <cellStyle name="Normal 7_FA" xfId="371"/>
    <cellStyle name="Normal 8" xfId="50"/>
    <cellStyle name="Normal 8 2" xfId="51"/>
    <cellStyle name="Normal 8 2 2" xfId="69"/>
    <cellStyle name="Normal 8 3" xfId="372"/>
    <cellStyle name="Normal 9" xfId="52"/>
    <cellStyle name="Normal 9 2" xfId="374"/>
    <cellStyle name="Normal 9 3" xfId="373"/>
    <cellStyle name="Normal_C779A0245" xfId="11"/>
    <cellStyle name="Normal_Pre-Built-Mar'51-t3 2 2" xfId="53"/>
    <cellStyle name="Normal_Sheet1 2" xfId="12"/>
    <cellStyle name="Normal_W168-Dec'51-T3 วินท์คอม เทคโนโลยี" xfId="23"/>
    <cellStyle name="Note 10" xfId="1805"/>
    <cellStyle name="Note 11" xfId="1806"/>
    <cellStyle name="Note 12" xfId="1807"/>
    <cellStyle name="Note 13" xfId="1808"/>
    <cellStyle name="Note 14" xfId="1809"/>
    <cellStyle name="Note 15" xfId="1810"/>
    <cellStyle name="Note 16" xfId="1811"/>
    <cellStyle name="Note 17" xfId="1812"/>
    <cellStyle name="Note 18" xfId="1813"/>
    <cellStyle name="Note 19" xfId="1814"/>
    <cellStyle name="Note 2" xfId="376"/>
    <cellStyle name="Note 20" xfId="1815"/>
    <cellStyle name="Note 21" xfId="1816"/>
    <cellStyle name="Note 22" xfId="1817"/>
    <cellStyle name="Note 23" xfId="1818"/>
    <cellStyle name="Note 24" xfId="1819"/>
    <cellStyle name="Note 25" xfId="1820"/>
    <cellStyle name="Note 26" xfId="1821"/>
    <cellStyle name="Note 27" xfId="1822"/>
    <cellStyle name="Note 28" xfId="1823"/>
    <cellStyle name="Note 29" xfId="1824"/>
    <cellStyle name="Note 3" xfId="1825"/>
    <cellStyle name="Note 30" xfId="1826"/>
    <cellStyle name="Note 31" xfId="1827"/>
    <cellStyle name="Note 32" xfId="1828"/>
    <cellStyle name="Note 33" xfId="1829"/>
    <cellStyle name="Note 34" xfId="1830"/>
    <cellStyle name="Note 35" xfId="1831"/>
    <cellStyle name="Note 36" xfId="1832"/>
    <cellStyle name="Note 37" xfId="1833"/>
    <cellStyle name="Note 38" xfId="1834"/>
    <cellStyle name="Note 39" xfId="1835"/>
    <cellStyle name="Note 4" xfId="1836"/>
    <cellStyle name="Note 40" xfId="375"/>
    <cellStyle name="Note 5" xfId="1837"/>
    <cellStyle name="Note 6" xfId="1838"/>
    <cellStyle name="Note 7" xfId="1839"/>
    <cellStyle name="Note 8" xfId="1840"/>
    <cellStyle name="Note 9" xfId="1841"/>
    <cellStyle name="Output 10" xfId="1842"/>
    <cellStyle name="Output 11" xfId="1843"/>
    <cellStyle name="Output 12" xfId="1844"/>
    <cellStyle name="Output 13" xfId="1845"/>
    <cellStyle name="Output 14" xfId="1846"/>
    <cellStyle name="Output 15" xfId="1847"/>
    <cellStyle name="Output 16" xfId="1848"/>
    <cellStyle name="Output 17" xfId="1849"/>
    <cellStyle name="Output 18" xfId="1850"/>
    <cellStyle name="Output 19" xfId="1851"/>
    <cellStyle name="Output 2" xfId="378"/>
    <cellStyle name="Output 20" xfId="1852"/>
    <cellStyle name="Output 21" xfId="1853"/>
    <cellStyle name="Output 22" xfId="1854"/>
    <cellStyle name="Output 23" xfId="1855"/>
    <cellStyle name="Output 24" xfId="1856"/>
    <cellStyle name="Output 25" xfId="1857"/>
    <cellStyle name="Output 26" xfId="1858"/>
    <cellStyle name="Output 27" xfId="1859"/>
    <cellStyle name="Output 28" xfId="1860"/>
    <cellStyle name="Output 29" xfId="1861"/>
    <cellStyle name="Output 3" xfId="379"/>
    <cellStyle name="Output 30" xfId="1862"/>
    <cellStyle name="Output 31" xfId="1863"/>
    <cellStyle name="Output 32" xfId="1864"/>
    <cellStyle name="Output 33" xfId="1865"/>
    <cellStyle name="Output 34" xfId="1866"/>
    <cellStyle name="Output 35" xfId="1867"/>
    <cellStyle name="Output 36" xfId="1868"/>
    <cellStyle name="Output 37" xfId="1869"/>
    <cellStyle name="Output 38" xfId="1870"/>
    <cellStyle name="Output 39" xfId="1871"/>
    <cellStyle name="Output 4" xfId="1872"/>
    <cellStyle name="Output 40" xfId="377"/>
    <cellStyle name="Output 5" xfId="1873"/>
    <cellStyle name="Output 6" xfId="1874"/>
    <cellStyle name="Output 7" xfId="1875"/>
    <cellStyle name="Output 8" xfId="1876"/>
    <cellStyle name="Output 9" xfId="1877"/>
    <cellStyle name="Percent" xfId="13" builtinId="5"/>
    <cellStyle name="Percent (0)" xfId="1990"/>
    <cellStyle name="Percent [2]" xfId="381"/>
    <cellStyle name="Percent [2] 2" xfId="382"/>
    <cellStyle name="Percent [2] 3" xfId="383"/>
    <cellStyle name="Percent [2] 4" xfId="384"/>
    <cellStyle name="Percent 10" xfId="380"/>
    <cellStyle name="Percent 2" xfId="54"/>
    <cellStyle name="Percent 2 2" xfId="386"/>
    <cellStyle name="Percent 2 3" xfId="387"/>
    <cellStyle name="Percent 2 4" xfId="388"/>
    <cellStyle name="Percent 2 5" xfId="2000"/>
    <cellStyle name="Percent 2 6" xfId="385"/>
    <cellStyle name="Percent 2_Q1-54 บิลท์ แลนด์" xfId="389"/>
    <cellStyle name="Percent 3" xfId="55"/>
    <cellStyle name="Percent 3 2" xfId="391"/>
    <cellStyle name="Percent 3 3" xfId="390"/>
    <cellStyle name="Percent 4" xfId="77"/>
    <cellStyle name="Percent 4 2" xfId="392"/>
    <cellStyle name="Percent 5" xfId="393"/>
    <cellStyle name="Percent 6" xfId="394"/>
    <cellStyle name="Percent 7" xfId="395"/>
    <cellStyle name="Percent 8" xfId="396"/>
    <cellStyle name="Percent 9" xfId="1987"/>
    <cellStyle name="Quantity" xfId="397"/>
    <cellStyle name="Quantity 2" xfId="398"/>
    <cellStyle name="Quantity 3" xfId="399"/>
    <cellStyle name="Quantity 4" xfId="400"/>
    <cellStyle name="Quantity_FA BL" xfId="401"/>
    <cellStyle name="Result" xfId="402"/>
    <cellStyle name="Result2" xfId="403"/>
    <cellStyle name="Tickmark" xfId="1991"/>
    <cellStyle name="Title 10" xfId="1878"/>
    <cellStyle name="Title 11" xfId="1879"/>
    <cellStyle name="Title 12" xfId="1880"/>
    <cellStyle name="Title 13" xfId="1881"/>
    <cellStyle name="Title 14" xfId="1882"/>
    <cellStyle name="Title 15" xfId="1883"/>
    <cellStyle name="Title 16" xfId="1884"/>
    <cellStyle name="Title 17" xfId="1885"/>
    <cellStyle name="Title 18" xfId="1886"/>
    <cellStyle name="Title 19" xfId="1887"/>
    <cellStyle name="Title 2" xfId="405"/>
    <cellStyle name="Title 20" xfId="1888"/>
    <cellStyle name="Title 21" xfId="1889"/>
    <cellStyle name="Title 22" xfId="1890"/>
    <cellStyle name="Title 23" xfId="1891"/>
    <cellStyle name="Title 24" xfId="1892"/>
    <cellStyle name="Title 25" xfId="1893"/>
    <cellStyle name="Title 26" xfId="1894"/>
    <cellStyle name="Title 27" xfId="1895"/>
    <cellStyle name="Title 28" xfId="1896"/>
    <cellStyle name="Title 29" xfId="1897"/>
    <cellStyle name="Title 3" xfId="406"/>
    <cellStyle name="Title 30" xfId="1898"/>
    <cellStyle name="Title 31" xfId="1899"/>
    <cellStyle name="Title 32" xfId="1900"/>
    <cellStyle name="Title 33" xfId="1901"/>
    <cellStyle name="Title 34" xfId="1902"/>
    <cellStyle name="Title 35" xfId="1903"/>
    <cellStyle name="Title 36" xfId="1904"/>
    <cellStyle name="Title 37" xfId="1905"/>
    <cellStyle name="Title 38" xfId="1906"/>
    <cellStyle name="Title 39" xfId="1907"/>
    <cellStyle name="Title 4" xfId="1908"/>
    <cellStyle name="Title 40" xfId="404"/>
    <cellStyle name="Title 5" xfId="1909"/>
    <cellStyle name="Title 6" xfId="1910"/>
    <cellStyle name="Title 7" xfId="1911"/>
    <cellStyle name="Title 8" xfId="1912"/>
    <cellStyle name="Title 9" xfId="1913"/>
    <cellStyle name="Total 10" xfId="1914"/>
    <cellStyle name="Total 11" xfId="1915"/>
    <cellStyle name="Total 12" xfId="1916"/>
    <cellStyle name="Total 13" xfId="1917"/>
    <cellStyle name="Total 14" xfId="1918"/>
    <cellStyle name="Total 15" xfId="1919"/>
    <cellStyle name="Total 16" xfId="1920"/>
    <cellStyle name="Total 17" xfId="1921"/>
    <cellStyle name="Total 18" xfId="1922"/>
    <cellStyle name="Total 19" xfId="1923"/>
    <cellStyle name="Total 2" xfId="408"/>
    <cellStyle name="Total 20" xfId="1924"/>
    <cellStyle name="Total 21" xfId="1925"/>
    <cellStyle name="Total 22" xfId="1926"/>
    <cellStyle name="Total 23" xfId="1927"/>
    <cellStyle name="Total 24" xfId="1928"/>
    <cellStyle name="Total 25" xfId="1929"/>
    <cellStyle name="Total 26" xfId="1930"/>
    <cellStyle name="Total 27" xfId="1931"/>
    <cellStyle name="Total 28" xfId="1932"/>
    <cellStyle name="Total 29" xfId="1933"/>
    <cellStyle name="Total 3" xfId="409"/>
    <cellStyle name="Total 30" xfId="1934"/>
    <cellStyle name="Total 31" xfId="1935"/>
    <cellStyle name="Total 32" xfId="1936"/>
    <cellStyle name="Total 33" xfId="1937"/>
    <cellStyle name="Total 34" xfId="1938"/>
    <cellStyle name="Total 35" xfId="1939"/>
    <cellStyle name="Total 36" xfId="1940"/>
    <cellStyle name="Total 37" xfId="1941"/>
    <cellStyle name="Total 38" xfId="1942"/>
    <cellStyle name="Total 39" xfId="1943"/>
    <cellStyle name="Total 4" xfId="1944"/>
    <cellStyle name="Total 40" xfId="407"/>
    <cellStyle name="Total 5" xfId="1945"/>
    <cellStyle name="Total 6" xfId="1946"/>
    <cellStyle name="Total 7" xfId="1947"/>
    <cellStyle name="Total 8" xfId="1948"/>
    <cellStyle name="Total 9" xfId="1949"/>
    <cellStyle name="Warning Text 10" xfId="1950"/>
    <cellStyle name="Warning Text 11" xfId="1951"/>
    <cellStyle name="Warning Text 12" xfId="1952"/>
    <cellStyle name="Warning Text 13" xfId="1953"/>
    <cellStyle name="Warning Text 14" xfId="1954"/>
    <cellStyle name="Warning Text 15" xfId="1955"/>
    <cellStyle name="Warning Text 16" xfId="1956"/>
    <cellStyle name="Warning Text 17" xfId="1957"/>
    <cellStyle name="Warning Text 18" xfId="1958"/>
    <cellStyle name="Warning Text 19" xfId="1959"/>
    <cellStyle name="Warning Text 2" xfId="411"/>
    <cellStyle name="Warning Text 20" xfId="1960"/>
    <cellStyle name="Warning Text 21" xfId="1961"/>
    <cellStyle name="Warning Text 22" xfId="1962"/>
    <cellStyle name="Warning Text 23" xfId="1963"/>
    <cellStyle name="Warning Text 24" xfId="1964"/>
    <cellStyle name="Warning Text 25" xfId="1965"/>
    <cellStyle name="Warning Text 26" xfId="1966"/>
    <cellStyle name="Warning Text 27" xfId="1967"/>
    <cellStyle name="Warning Text 28" xfId="1968"/>
    <cellStyle name="Warning Text 29" xfId="1969"/>
    <cellStyle name="Warning Text 3" xfId="412"/>
    <cellStyle name="Warning Text 30" xfId="1970"/>
    <cellStyle name="Warning Text 31" xfId="1971"/>
    <cellStyle name="Warning Text 32" xfId="1972"/>
    <cellStyle name="Warning Text 33" xfId="1973"/>
    <cellStyle name="Warning Text 34" xfId="1974"/>
    <cellStyle name="Warning Text 35" xfId="1975"/>
    <cellStyle name="Warning Text 36" xfId="1976"/>
    <cellStyle name="Warning Text 37" xfId="1977"/>
    <cellStyle name="Warning Text 38" xfId="1978"/>
    <cellStyle name="Warning Text 39" xfId="1979"/>
    <cellStyle name="Warning Text 4" xfId="1980"/>
    <cellStyle name="Warning Text 40" xfId="410"/>
    <cellStyle name="Warning Text 5" xfId="1981"/>
    <cellStyle name="Warning Text 6" xfId="1982"/>
    <cellStyle name="Warning Text 7" xfId="1983"/>
    <cellStyle name="Warning Text 8" xfId="1984"/>
    <cellStyle name="Warning Text 9" xfId="1985"/>
    <cellStyle name="การคำนวณ" xfId="2023"/>
    <cellStyle name="ข้อความเตือน" xfId="2024"/>
    <cellStyle name="ข้อความอธิบาย" xfId="2025"/>
    <cellStyle name="เครื่องหมายจุลภาค 10" xfId="413"/>
    <cellStyle name="เครื่องหมายจุลภาค 10 2" xfId="414"/>
    <cellStyle name="เครื่องหมายจุลภาค 10 3" xfId="415"/>
    <cellStyle name="เครื่องหมายจุลภาค 10_Q2-54+บิล แลนด์-นุ่น(1)" xfId="416"/>
    <cellStyle name="เครื่องหมายจุลภาค 11" xfId="417"/>
    <cellStyle name="เครื่องหมายจุลภาค 11 2" xfId="418"/>
    <cellStyle name="เครื่องหมายจุลภาค 11 3" xfId="419"/>
    <cellStyle name="เครื่องหมายจุลภาค 12" xfId="420"/>
    <cellStyle name="เครื่องหมายจุลภาค 12 2" xfId="421"/>
    <cellStyle name="เครื่องหมายจุลภาค 13" xfId="422"/>
    <cellStyle name="เครื่องหมายจุลภาค 13 2" xfId="423"/>
    <cellStyle name="เครื่องหมายจุลภาค 14" xfId="424"/>
    <cellStyle name="เครื่องหมายจุลภาค 14 2" xfId="425"/>
    <cellStyle name="เครื่องหมายจุลภาค 15" xfId="426"/>
    <cellStyle name="เครื่องหมายจุลภาค 16" xfId="427"/>
    <cellStyle name="เครื่องหมายจุลภาค 17" xfId="428"/>
    <cellStyle name="เครื่องหมายจุลภาค 18" xfId="429"/>
    <cellStyle name="เครื่องหมายจุลภาค 19" xfId="430"/>
    <cellStyle name="เครื่องหมายจุลภาค 19 2" xfId="2001"/>
    <cellStyle name="เครื่องหมายจุลภาค 2" xfId="58"/>
    <cellStyle name="เครื่องหมายจุลภาค 2 2" xfId="432"/>
    <cellStyle name="เครื่องหมายจุลภาค 2 2 2" xfId="433"/>
    <cellStyle name="เครื่องหมายจุลภาค 2 3" xfId="434"/>
    <cellStyle name="เครื่องหมายจุลภาค 2 4" xfId="435"/>
    <cellStyle name="เครื่องหมายจุลภาค 2 5" xfId="436"/>
    <cellStyle name="เครื่องหมายจุลภาค 2 6" xfId="431"/>
    <cellStyle name="เครื่องหมายจุลภาค 2_AJE_Preb" xfId="437"/>
    <cellStyle name="เครื่องหมายจุลภาค 20" xfId="497"/>
    <cellStyle name="เครื่องหมายจุลภาค 20 2" xfId="2003"/>
    <cellStyle name="เครื่องหมายจุลภาค 20 2 2" xfId="2074"/>
    <cellStyle name="เครื่องหมายจุลภาค 20 3" xfId="2065"/>
    <cellStyle name="เครื่องหมายจุลภาค 3" xfId="81"/>
    <cellStyle name="เครื่องหมายจุลภาค 3 2" xfId="439"/>
    <cellStyle name="เครื่องหมายจุลภาค 3 3" xfId="438"/>
    <cellStyle name="เครื่องหมายจุลภาค 3_Q1-54 บิลท์ แลนด์" xfId="440"/>
    <cellStyle name="เครื่องหมายจุลภาค 4" xfId="441"/>
    <cellStyle name="เครื่องหมายจุลภาค 4 2" xfId="442"/>
    <cellStyle name="เครื่องหมายจุลภาค 5" xfId="443"/>
    <cellStyle name="เครื่องหมายจุลภาค 6" xfId="444"/>
    <cellStyle name="เครื่องหมายจุลภาค 7" xfId="445"/>
    <cellStyle name="เครื่องหมายจุลภาค 7 2" xfId="446"/>
    <cellStyle name="เครื่องหมายจุลภาค 7_Lead -  NU 31-3-54" xfId="447"/>
    <cellStyle name="เครื่องหมายจุลภาค 8" xfId="448"/>
    <cellStyle name="เครื่องหมายจุลภาค 9" xfId="449"/>
    <cellStyle name="ชื่อเรื่อง" xfId="2026"/>
    <cellStyle name="เซลล์ตรวจสอบ" xfId="2027"/>
    <cellStyle name="เซลล์ที่มีการเชื่อมโยง" xfId="2028"/>
    <cellStyle name="ดี" xfId="2029"/>
    <cellStyle name="ปกติ 10" xfId="450"/>
    <cellStyle name="ปกติ 10 2" xfId="451"/>
    <cellStyle name="ปกติ 11" xfId="452"/>
    <cellStyle name="ปกติ 11 2" xfId="453"/>
    <cellStyle name="ปกติ 12" xfId="454"/>
    <cellStyle name="ปกติ 13" xfId="455"/>
    <cellStyle name="ปกติ 14" xfId="456"/>
    <cellStyle name="ปกติ 15" xfId="496"/>
    <cellStyle name="ปกติ 15 2" xfId="2002"/>
    <cellStyle name="ปกติ 15 2 2" xfId="2073"/>
    <cellStyle name="ปกติ 15 3" xfId="2064"/>
    <cellStyle name="ปกติ 16" xfId="498"/>
    <cellStyle name="ปกติ 16 2" xfId="2004"/>
    <cellStyle name="ปกติ 16 2 2" xfId="2075"/>
    <cellStyle name="ปกติ 16 3" xfId="2066"/>
    <cellStyle name="ปกติ 2" xfId="14"/>
    <cellStyle name="ปกติ 2 2" xfId="70"/>
    <cellStyle name="ปกติ 2 2 2" xfId="458"/>
    <cellStyle name="ปกติ 2 2 3" xfId="457"/>
    <cellStyle name="ปกติ 2 3" xfId="459"/>
    <cellStyle name="ปกติ 2 4" xfId="460"/>
    <cellStyle name="ปกติ 2 5" xfId="461"/>
    <cellStyle name="ปกติ 2 6" xfId="85"/>
    <cellStyle name="ปกติ 2 7" xfId="56"/>
    <cellStyle name="ปกติ 2_40-1 บิลแลนด์" xfId="462"/>
    <cellStyle name="ปกติ 3" xfId="15"/>
    <cellStyle name="ปกติ 3 2" xfId="71"/>
    <cellStyle name="ปกติ 3 2 2" xfId="79"/>
    <cellStyle name="ปกติ 3 2 2 2" xfId="465"/>
    <cellStyle name="ปกติ 3 2 2 3" xfId="2057"/>
    <cellStyle name="ปกติ 3 2 3" xfId="464"/>
    <cellStyle name="ปกติ 3 2 4" xfId="2053"/>
    <cellStyle name="ปกติ 3 3" xfId="78"/>
    <cellStyle name="ปกติ 3 3 2" xfId="467"/>
    <cellStyle name="ปกติ 3 3 3" xfId="466"/>
    <cellStyle name="ปกติ 3 3 4" xfId="2056"/>
    <cellStyle name="ปกติ 3 4" xfId="463"/>
    <cellStyle name="ปกติ 3 5" xfId="57"/>
    <cellStyle name="ปกติ 3 6" xfId="2052"/>
    <cellStyle name="ปกติ 3_Index Prebuilt" xfId="468"/>
    <cellStyle name="ปกติ 4" xfId="469"/>
    <cellStyle name="ปกติ 4 2" xfId="29"/>
    <cellStyle name="ปกติ 4 2 2" xfId="470"/>
    <cellStyle name="ปกติ 4_Book2" xfId="471"/>
    <cellStyle name="ปกติ 5" xfId="472"/>
    <cellStyle name="ปกติ 6" xfId="473"/>
    <cellStyle name="ปกติ 6 2" xfId="474"/>
    <cellStyle name="ปกติ 6_PRE-BUILTQ1-54" xfId="475"/>
    <cellStyle name="ปกติ 7" xfId="476"/>
    <cellStyle name="ปกติ 8" xfId="477"/>
    <cellStyle name="ปกติ 9" xfId="478"/>
    <cellStyle name="ปกติ 9 2" xfId="479"/>
    <cellStyle name="ปกติ 9_Lead -  NU 31-3-54" xfId="480"/>
    <cellStyle name="ปกติ_Book2" xfId="16"/>
    <cellStyle name="ปกติ_Sheet1" xfId="17"/>
    <cellStyle name="ปกติ_Sheet1 2" xfId="18"/>
    <cellStyle name="ปกติ_Sheet1_a710T-Dec'49 เอสพีพี ซีรีน" xfId="26"/>
    <cellStyle name="ปกติ_Sheet1_Pre-Built-Mar'51-t3" xfId="19"/>
    <cellStyle name="ปกติ_Sheet1_Samchai-Jun'50-T3" xfId="20"/>
    <cellStyle name="ปกติ_Sheet1_TT037T-47 ธนาพัฒน์ แลนด์_a710T-Dec'49 เอสพีพี ซีรีน" xfId="27"/>
    <cellStyle name="ปกติ_SPC-Dec'50-T3" xfId="21"/>
    <cellStyle name="ปกติ_SPC-Dec'50-T3 2" xfId="22"/>
    <cellStyle name="ปกติ_SPC-Dec'50-T3_Note new STD" xfId="2079"/>
    <cellStyle name="ป้อนค่า" xfId="2030"/>
    <cellStyle name="ปานกลาง" xfId="2031"/>
    <cellStyle name="ปานกลาง 2" xfId="481"/>
    <cellStyle name="เปอร์เซ็นต์ 2" xfId="482"/>
    <cellStyle name="เปอร์เซ็นต์ 2 2" xfId="483"/>
    <cellStyle name="เปอร์เซ็นต์ 2 3" xfId="484"/>
    <cellStyle name="เปอร์เซ็นต์ 2 4" xfId="485"/>
    <cellStyle name="เปอร์เซ็นต์ 3" xfId="486"/>
    <cellStyle name="เปอร์เซ็นต์ 4" xfId="487"/>
    <cellStyle name="เปอร์เซ็นต์ 5" xfId="488"/>
    <cellStyle name="เปอร์เซ็นต์ 5 2" xfId="489"/>
    <cellStyle name="เปอร์เซ็นต์ 6" xfId="490"/>
    <cellStyle name="ผลรวม" xfId="2032"/>
    <cellStyle name="แย่" xfId="2033"/>
    <cellStyle name="ส่วนที่ถูกเน้น1" xfId="2034"/>
    <cellStyle name="ส่วนที่ถูกเน้น2" xfId="2035"/>
    <cellStyle name="ส่วนที่ถูกเน้น3" xfId="2036"/>
    <cellStyle name="ส่วนที่ถูกเน้น4" xfId="2037"/>
    <cellStyle name="ส่วนที่ถูกเน้น5" xfId="2038"/>
    <cellStyle name="ส่วนที่ถูกเน้น6" xfId="2039"/>
    <cellStyle name="เส้นขอบขวา" xfId="491"/>
    <cellStyle name="เส้นขอบขวา 2" xfId="492"/>
    <cellStyle name="เส้นขอบขวา 3" xfId="493"/>
    <cellStyle name="เส้นขอบขวา 4" xfId="494"/>
    <cellStyle name="เส้นขอบขวา_FA BL" xfId="495"/>
    <cellStyle name="แสดงผล" xfId="2040"/>
    <cellStyle name="หมายเหตุ" xfId="2041"/>
    <cellStyle name="หัวเรื่อง 1" xfId="2042"/>
    <cellStyle name="หัวเรื่อง 2" xfId="2043"/>
    <cellStyle name="หัวเรื่อง 3" xfId="2044"/>
    <cellStyle name="หัวเรื่อง 4" xfId="204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4"/>
  <sheetViews>
    <sheetView view="pageBreakPreview" zoomScaleNormal="100" zoomScaleSheetLayoutView="100" workbookViewId="0">
      <selection activeCell="G294" sqref="G294"/>
    </sheetView>
  </sheetViews>
  <sheetFormatPr defaultRowHeight="21.75"/>
  <cols>
    <col min="1" max="8" width="9.140625" style="54" customWidth="1"/>
    <col min="9" max="9" width="6.28515625" style="54" customWidth="1"/>
    <col min="10" max="10" width="14.7109375" style="54" customWidth="1"/>
    <col min="11" max="11" width="3" style="54" customWidth="1"/>
    <col min="12" max="16384" width="9.140625" style="54"/>
  </cols>
  <sheetData>
    <row r="1" spans="1:13" ht="27.95" customHeight="1">
      <c r="A1" s="838" t="s">
        <v>80</v>
      </c>
      <c r="B1" s="838"/>
      <c r="C1" s="838"/>
      <c r="D1" s="838"/>
      <c r="E1" s="838"/>
      <c r="F1" s="838"/>
      <c r="G1" s="838"/>
      <c r="H1" s="838"/>
      <c r="I1" s="838"/>
      <c r="J1" s="838"/>
      <c r="K1" s="8"/>
    </row>
    <row r="2" spans="1:13" ht="27.95" customHeight="1">
      <c r="A2" s="838" t="s">
        <v>57</v>
      </c>
      <c r="B2" s="838"/>
      <c r="C2" s="838"/>
      <c r="D2" s="838"/>
      <c r="E2" s="838"/>
      <c r="F2" s="838"/>
      <c r="G2" s="838"/>
      <c r="H2" s="838"/>
      <c r="I2" s="838"/>
      <c r="J2" s="838"/>
      <c r="K2" s="8"/>
    </row>
    <row r="3" spans="1:13" s="55" customFormat="1" ht="27.95" customHeight="1">
      <c r="A3" s="839" t="s">
        <v>483</v>
      </c>
      <c r="B3" s="839"/>
      <c r="C3" s="839"/>
      <c r="D3" s="839"/>
      <c r="E3" s="839"/>
      <c r="F3" s="839"/>
      <c r="G3" s="839"/>
      <c r="H3" s="839"/>
      <c r="I3" s="839"/>
      <c r="J3" s="839"/>
      <c r="L3" s="56"/>
    </row>
    <row r="4" spans="1:13" s="55" customFormat="1" ht="27.95" customHeight="1">
      <c r="A4" s="222"/>
      <c r="B4" s="222"/>
      <c r="C4" s="222"/>
      <c r="D4" s="222"/>
      <c r="E4" s="222"/>
      <c r="F4" s="222"/>
      <c r="G4" s="222"/>
      <c r="H4" s="222"/>
      <c r="I4" s="222"/>
      <c r="J4" s="222"/>
      <c r="K4" s="403"/>
      <c r="L4" s="56"/>
    </row>
    <row r="5" spans="1:13" s="55" customFormat="1" ht="27.95" customHeight="1">
      <c r="A5" s="472" t="s">
        <v>25</v>
      </c>
      <c r="B5" s="472"/>
      <c r="C5" s="472"/>
      <c r="D5" s="472"/>
      <c r="E5" s="472"/>
      <c r="F5" s="472"/>
      <c r="G5" s="472"/>
      <c r="H5" s="472"/>
      <c r="I5" s="472"/>
      <c r="J5" s="54"/>
      <c r="L5" s="56"/>
    </row>
    <row r="6" spans="1:13" s="55" customFormat="1" ht="27.95" customHeight="1">
      <c r="A6" s="472" t="s">
        <v>904</v>
      </c>
      <c r="B6" s="54"/>
      <c r="C6" s="472"/>
      <c r="D6" s="472"/>
      <c r="E6" s="472"/>
      <c r="F6" s="472"/>
      <c r="G6" s="472"/>
      <c r="H6" s="472"/>
      <c r="I6" s="472"/>
      <c r="J6" s="57"/>
      <c r="L6" s="56"/>
    </row>
    <row r="7" spans="1:13" s="55" customFormat="1" ht="27.95" customHeight="1">
      <c r="A7" s="472" t="s">
        <v>905</v>
      </c>
      <c r="B7" s="54"/>
      <c r="C7" s="472"/>
      <c r="D7" s="472"/>
      <c r="E7" s="472"/>
      <c r="F7" s="472"/>
      <c r="G7" s="472"/>
      <c r="H7" s="472"/>
      <c r="I7" s="472"/>
      <c r="J7" s="57"/>
      <c r="L7" s="56"/>
    </row>
    <row r="8" spans="1:13" s="55" customFormat="1" ht="27.95" customHeight="1">
      <c r="A8" s="472" t="s">
        <v>562</v>
      </c>
      <c r="B8" s="54"/>
      <c r="C8" s="472"/>
      <c r="D8" s="472"/>
      <c r="E8" s="472"/>
      <c r="F8" s="472"/>
      <c r="G8" s="472"/>
      <c r="H8" s="472"/>
      <c r="I8" s="472"/>
      <c r="J8" s="57"/>
      <c r="L8" s="56"/>
    </row>
    <row r="9" spans="1:13" s="55" customFormat="1" ht="27.95" customHeight="1">
      <c r="A9" s="58" t="s">
        <v>561</v>
      </c>
      <c r="B9" s="54"/>
      <c r="C9" s="472"/>
      <c r="D9" s="472"/>
      <c r="E9" s="472"/>
      <c r="F9" s="472"/>
      <c r="G9" s="472"/>
      <c r="H9" s="472"/>
      <c r="I9" s="472"/>
      <c r="J9" s="57"/>
      <c r="L9" s="56"/>
    </row>
    <row r="10" spans="1:13" s="55" customFormat="1" ht="27.95" customHeight="1">
      <c r="A10" s="472" t="s">
        <v>652</v>
      </c>
      <c r="B10" s="54"/>
      <c r="C10" s="472"/>
      <c r="D10" s="472"/>
      <c r="E10" s="472"/>
      <c r="F10" s="472"/>
      <c r="G10" s="472"/>
      <c r="H10" s="472"/>
      <c r="I10" s="472"/>
      <c r="J10" s="54"/>
      <c r="L10" s="56"/>
    </row>
    <row r="11" spans="1:13" s="59" customFormat="1" ht="27.95" customHeight="1">
      <c r="A11" s="131" t="s">
        <v>223</v>
      </c>
      <c r="B11" s="825"/>
      <c r="C11" s="826"/>
      <c r="D11" s="826"/>
      <c r="E11" s="826"/>
      <c r="F11" s="826"/>
      <c r="G11" s="826"/>
    </row>
    <row r="12" spans="1:13" s="59" customFormat="1" ht="27.95" customHeight="1">
      <c r="A12" s="60" t="s">
        <v>222</v>
      </c>
      <c r="C12" s="61"/>
      <c r="D12" s="61"/>
      <c r="E12" s="61"/>
      <c r="F12" s="61"/>
      <c r="G12" s="61"/>
      <c r="H12" s="61"/>
      <c r="I12" s="61"/>
      <c r="J12" s="61"/>
    </row>
    <row r="13" spans="1:13" s="287" customFormat="1" ht="27.95" customHeight="1">
      <c r="A13" s="60" t="s">
        <v>907</v>
      </c>
      <c r="B13" s="335"/>
      <c r="C13" s="334"/>
      <c r="D13" s="286"/>
      <c r="E13" s="286"/>
      <c r="F13" s="286"/>
      <c r="G13" s="286"/>
      <c r="H13" s="286"/>
      <c r="I13" s="286"/>
      <c r="J13" s="131"/>
      <c r="K13" s="131"/>
      <c r="L13" s="131"/>
      <c r="M13" s="131"/>
    </row>
    <row r="14" spans="1:13" s="287" customFormat="1" ht="27.95" customHeight="1">
      <c r="A14" s="60" t="s">
        <v>906</v>
      </c>
      <c r="B14" s="334"/>
      <c r="C14" s="334"/>
      <c r="D14" s="286"/>
      <c r="E14" s="286"/>
      <c r="F14" s="286"/>
      <c r="G14" s="286"/>
      <c r="H14" s="286"/>
      <c r="I14" s="286"/>
      <c r="J14" s="131"/>
      <c r="K14" s="131"/>
      <c r="L14" s="131"/>
      <c r="M14" s="131"/>
    </row>
    <row r="15" spans="1:13" s="287" customFormat="1" ht="27.95" customHeight="1">
      <c r="A15" s="60" t="s">
        <v>951</v>
      </c>
      <c r="B15" s="334"/>
      <c r="C15" s="334"/>
      <c r="D15" s="286"/>
      <c r="E15" s="286"/>
      <c r="F15" s="286"/>
      <c r="G15" s="286"/>
      <c r="H15" s="286"/>
      <c r="I15" s="286"/>
      <c r="J15" s="131"/>
      <c r="K15" s="131"/>
      <c r="L15" s="131"/>
      <c r="M15" s="131"/>
    </row>
    <row r="16" spans="1:13" s="287" customFormat="1" ht="27.95" customHeight="1">
      <c r="A16" s="60" t="s">
        <v>952</v>
      </c>
      <c r="B16" s="334"/>
      <c r="C16" s="334"/>
      <c r="D16" s="286"/>
      <c r="E16" s="286"/>
      <c r="F16" s="286"/>
      <c r="G16" s="286"/>
      <c r="H16" s="286"/>
      <c r="I16" s="286"/>
      <c r="J16" s="131"/>
      <c r="K16" s="131"/>
      <c r="L16" s="131"/>
      <c r="M16" s="131"/>
    </row>
    <row r="17" spans="1:13" s="287" customFormat="1" ht="27.95" customHeight="1">
      <c r="A17" s="60" t="s">
        <v>953</v>
      </c>
      <c r="B17" s="334"/>
      <c r="C17" s="334"/>
      <c r="D17" s="286"/>
      <c r="E17" s="286"/>
      <c r="F17" s="286"/>
      <c r="G17" s="286"/>
      <c r="H17" s="286"/>
      <c r="I17" s="286"/>
      <c r="J17" s="131"/>
      <c r="K17" s="131"/>
      <c r="L17" s="131"/>
      <c r="M17" s="131"/>
    </row>
    <row r="18" spans="1:13" s="287" customFormat="1" ht="27.95" customHeight="1">
      <c r="A18" s="60" t="s">
        <v>954</v>
      </c>
      <c r="C18" s="131"/>
      <c r="D18" s="286"/>
      <c r="E18" s="286"/>
      <c r="F18" s="286"/>
      <c r="G18" s="286"/>
      <c r="H18" s="286"/>
      <c r="I18" s="286"/>
      <c r="J18" s="131"/>
      <c r="K18" s="131"/>
      <c r="L18" s="131"/>
      <c r="M18" s="131"/>
    </row>
    <row r="19" spans="1:13" s="282" customFormat="1" ht="27.95" customHeight="1">
      <c r="A19" s="61" t="s">
        <v>224</v>
      </c>
      <c r="C19" s="288"/>
      <c r="D19" s="827"/>
      <c r="E19" s="288"/>
      <c r="F19" s="288"/>
      <c r="G19" s="288"/>
      <c r="H19" s="289"/>
      <c r="I19" s="290"/>
      <c r="J19" s="131"/>
      <c r="K19" s="131"/>
      <c r="L19" s="131"/>
      <c r="M19" s="131"/>
    </row>
    <row r="20" spans="1:13" s="214" customFormat="1" ht="27.95" customHeight="1">
      <c r="A20" s="130" t="s">
        <v>818</v>
      </c>
      <c r="B20" s="211"/>
      <c r="D20" s="207"/>
      <c r="E20" s="207"/>
      <c r="F20" s="207"/>
      <c r="G20" s="207"/>
      <c r="H20" s="207"/>
      <c r="I20" s="212"/>
      <c r="J20" s="213"/>
      <c r="K20" s="213"/>
      <c r="L20" s="213"/>
    </row>
    <row r="21" spans="1:13" s="214" customFormat="1" ht="27.95" customHeight="1">
      <c r="A21" s="215" t="s">
        <v>955</v>
      </c>
      <c r="B21" s="211"/>
      <c r="D21" s="207"/>
      <c r="E21" s="207"/>
      <c r="F21" s="207"/>
      <c r="G21" s="207"/>
      <c r="H21" s="207"/>
      <c r="I21" s="212"/>
      <c r="J21" s="213"/>
      <c r="K21" s="213"/>
      <c r="L21" s="213"/>
    </row>
    <row r="22" spans="1:13" s="214" customFormat="1" ht="27.95" customHeight="1">
      <c r="A22" s="215" t="s">
        <v>956</v>
      </c>
      <c r="B22" s="211"/>
      <c r="D22" s="207"/>
      <c r="E22" s="207"/>
      <c r="F22" s="207"/>
      <c r="G22" s="207"/>
      <c r="H22" s="207"/>
      <c r="I22" s="212"/>
      <c r="J22" s="213"/>
      <c r="K22" s="213"/>
      <c r="L22" s="213"/>
    </row>
    <row r="23" spans="1:13" s="214" customFormat="1" ht="27.95" customHeight="1">
      <c r="A23" s="215" t="s">
        <v>455</v>
      </c>
      <c r="B23" s="211"/>
      <c r="D23" s="207"/>
      <c r="E23" s="207"/>
      <c r="F23" s="207"/>
      <c r="G23" s="207"/>
      <c r="H23" s="207"/>
      <c r="I23" s="212"/>
      <c r="J23" s="213"/>
      <c r="K23" s="213"/>
      <c r="L23" s="213"/>
    </row>
    <row r="24" spans="1:13" s="214" customFormat="1" ht="27.95" customHeight="1">
      <c r="A24" s="401" t="s">
        <v>565</v>
      </c>
      <c r="D24" s="207"/>
      <c r="E24" s="207"/>
      <c r="F24" s="207"/>
      <c r="G24" s="207"/>
      <c r="H24" s="207"/>
      <c r="I24" s="212"/>
      <c r="J24" s="213"/>
      <c r="K24" s="213"/>
      <c r="L24" s="213"/>
    </row>
    <row r="25" spans="1:13" s="214" customFormat="1" ht="27.95" customHeight="1">
      <c r="A25" s="401" t="s">
        <v>957</v>
      </c>
      <c r="B25" s="597"/>
      <c r="D25" s="207"/>
      <c r="E25" s="207"/>
      <c r="F25" s="207"/>
      <c r="G25" s="207"/>
      <c r="H25" s="207"/>
      <c r="I25" s="212"/>
      <c r="J25" s="213"/>
      <c r="K25" s="213"/>
      <c r="L25" s="213"/>
    </row>
    <row r="26" spans="1:13" s="214" customFormat="1" ht="27.95" customHeight="1">
      <c r="A26" s="538" t="s">
        <v>465</v>
      </c>
      <c r="B26" s="401"/>
      <c r="D26" s="207"/>
      <c r="E26" s="207"/>
      <c r="F26" s="207"/>
      <c r="G26" s="207"/>
      <c r="H26" s="207"/>
      <c r="I26" s="212"/>
      <c r="J26" s="213"/>
      <c r="K26" s="213"/>
      <c r="L26" s="213"/>
    </row>
    <row r="27" spans="1:13" s="214" customFormat="1" ht="27.95" customHeight="1">
      <c r="A27" s="538" t="s">
        <v>456</v>
      </c>
      <c r="B27" s="401"/>
      <c r="D27" s="207"/>
      <c r="E27" s="207"/>
      <c r="F27" s="207"/>
      <c r="G27" s="207"/>
      <c r="H27" s="207"/>
      <c r="I27" s="212"/>
      <c r="J27" s="213"/>
      <c r="K27" s="213"/>
      <c r="L27" s="213"/>
    </row>
    <row r="28" spans="1:13" s="214" customFormat="1" ht="27.95" customHeight="1">
      <c r="A28" s="538"/>
      <c r="B28" s="401"/>
      <c r="D28" s="207"/>
      <c r="E28" s="207"/>
      <c r="F28" s="207"/>
      <c r="G28" s="207"/>
      <c r="H28" s="207"/>
      <c r="I28" s="212"/>
      <c r="J28" s="213"/>
      <c r="K28" s="213"/>
      <c r="L28" s="213"/>
    </row>
    <row r="29" spans="1:13" s="214" customFormat="1" ht="27.95" customHeight="1">
      <c r="A29" s="69"/>
      <c r="B29" s="55"/>
      <c r="C29" s="65" t="s">
        <v>159</v>
      </c>
      <c r="D29" s="65"/>
      <c r="E29" s="9"/>
      <c r="F29" s="8"/>
      <c r="G29" s="8"/>
      <c r="H29" s="8"/>
      <c r="I29" s="8"/>
      <c r="J29" s="54"/>
    </row>
    <row r="30" spans="1:13" s="214" customFormat="1" ht="27.95" customHeight="1">
      <c r="A30" s="69"/>
      <c r="B30" s="67"/>
      <c r="C30" s="65" t="s">
        <v>749</v>
      </c>
      <c r="D30" s="65"/>
      <c r="E30" s="9"/>
      <c r="F30" s="8"/>
      <c r="G30" s="8"/>
      <c r="H30" s="8"/>
      <c r="I30" s="8"/>
      <c r="J30" s="54"/>
    </row>
    <row r="31" spans="1:13" ht="27" customHeight="1">
      <c r="A31" s="837" t="s">
        <v>296</v>
      </c>
      <c r="B31" s="837"/>
      <c r="C31" s="837"/>
      <c r="D31" s="837"/>
      <c r="E31" s="837"/>
      <c r="F31" s="837"/>
      <c r="G31" s="837"/>
      <c r="H31" s="837"/>
      <c r="I31" s="837"/>
      <c r="J31" s="837"/>
    </row>
    <row r="32" spans="1:13" ht="25.5" customHeight="1">
      <c r="A32" s="574"/>
      <c r="B32" s="574"/>
      <c r="C32" s="574"/>
      <c r="D32" s="574"/>
      <c r="E32" s="574"/>
      <c r="F32" s="574"/>
      <c r="G32" s="574"/>
      <c r="H32" s="574"/>
      <c r="I32" s="574"/>
      <c r="J32" s="574"/>
    </row>
    <row r="33" spans="1:12" s="214" customFormat="1" ht="27" customHeight="1">
      <c r="A33" s="401" t="s">
        <v>566</v>
      </c>
      <c r="D33" s="207"/>
      <c r="E33" s="207"/>
      <c r="F33" s="207"/>
      <c r="G33" s="207"/>
      <c r="H33" s="207"/>
      <c r="I33" s="212"/>
      <c r="J33" s="213"/>
      <c r="K33" s="213"/>
      <c r="L33" s="213"/>
    </row>
    <row r="34" spans="1:12" s="214" customFormat="1" ht="27" customHeight="1">
      <c r="A34" s="538" t="s">
        <v>958</v>
      </c>
      <c r="B34" s="597"/>
      <c r="D34" s="207"/>
      <c r="E34" s="207"/>
      <c r="F34" s="207"/>
      <c r="G34" s="207"/>
      <c r="H34" s="207"/>
      <c r="I34" s="212"/>
      <c r="J34" s="213"/>
      <c r="K34" s="213"/>
      <c r="L34" s="213"/>
    </row>
    <row r="35" spans="1:12" s="214" customFormat="1" ht="27" customHeight="1">
      <c r="A35" s="538" t="s">
        <v>480</v>
      </c>
      <c r="B35" s="401"/>
      <c r="D35" s="207"/>
      <c r="E35" s="207"/>
      <c r="F35" s="207"/>
      <c r="G35" s="207"/>
      <c r="H35" s="207"/>
      <c r="I35" s="212"/>
      <c r="J35" s="213"/>
      <c r="K35" s="213"/>
      <c r="L35" s="213"/>
    </row>
    <row r="36" spans="1:12" s="214" customFormat="1" ht="27" customHeight="1">
      <c r="A36" s="538" t="s">
        <v>481</v>
      </c>
      <c r="B36" s="401"/>
      <c r="D36" s="207"/>
      <c r="E36" s="207"/>
      <c r="F36" s="207"/>
      <c r="G36" s="207"/>
      <c r="H36" s="207"/>
      <c r="I36" s="212"/>
      <c r="J36" s="213"/>
      <c r="K36" s="213"/>
      <c r="L36" s="213"/>
    </row>
    <row r="37" spans="1:12" s="214" customFormat="1" ht="27" customHeight="1">
      <c r="A37" s="401" t="s">
        <v>959</v>
      </c>
      <c r="D37" s="207"/>
      <c r="E37" s="207"/>
      <c r="F37" s="207"/>
      <c r="G37" s="207"/>
      <c r="H37" s="207"/>
      <c r="I37" s="212"/>
      <c r="J37" s="213"/>
      <c r="K37" s="213"/>
      <c r="L37" s="213"/>
    </row>
    <row r="38" spans="1:12" s="214" customFormat="1" ht="27" customHeight="1">
      <c r="A38" s="598" t="s">
        <v>960</v>
      </c>
      <c r="B38" s="401"/>
      <c r="D38" s="207"/>
      <c r="E38" s="207"/>
      <c r="F38" s="207"/>
      <c r="G38" s="207"/>
      <c r="H38" s="207"/>
      <c r="I38" s="212"/>
      <c r="J38" s="213"/>
      <c r="K38" s="213"/>
      <c r="L38" s="213"/>
    </row>
    <row r="39" spans="1:12" s="214" customFormat="1" ht="27" customHeight="1">
      <c r="A39" s="547" t="s">
        <v>961</v>
      </c>
      <c r="B39" s="401"/>
      <c r="D39" s="207"/>
      <c r="E39" s="207"/>
      <c r="F39" s="207"/>
      <c r="G39" s="207"/>
      <c r="H39" s="207"/>
      <c r="I39" s="212"/>
      <c r="J39" s="213"/>
      <c r="K39" s="213"/>
      <c r="L39" s="213"/>
    </row>
    <row r="40" spans="1:12" s="214" customFormat="1" ht="27" customHeight="1">
      <c r="A40" s="84" t="s">
        <v>457</v>
      </c>
      <c r="B40" s="401"/>
      <c r="D40" s="207"/>
      <c r="E40" s="207"/>
      <c r="F40" s="207"/>
      <c r="G40" s="207"/>
      <c r="H40" s="207"/>
      <c r="I40" s="212"/>
      <c r="J40" s="213"/>
      <c r="K40" s="213"/>
      <c r="L40" s="213"/>
    </row>
    <row r="41" spans="1:12" s="214" customFormat="1" ht="27" customHeight="1">
      <c r="A41" s="401" t="s">
        <v>567</v>
      </c>
      <c r="B41" s="401"/>
      <c r="D41" s="207"/>
      <c r="E41" s="207"/>
      <c r="F41" s="207"/>
      <c r="G41" s="207"/>
      <c r="H41" s="207"/>
      <c r="I41" s="212"/>
      <c r="J41" s="213"/>
      <c r="K41" s="213"/>
      <c r="L41" s="213"/>
    </row>
    <row r="42" spans="1:12" s="214" customFormat="1" ht="27" customHeight="1">
      <c r="A42" s="599" t="s">
        <v>962</v>
      </c>
      <c r="B42" s="401"/>
      <c r="D42" s="207"/>
      <c r="E42" s="207"/>
      <c r="F42" s="207"/>
      <c r="G42" s="207"/>
      <c r="H42" s="207"/>
      <c r="I42" s="212"/>
      <c r="J42" s="213"/>
      <c r="K42" s="213"/>
      <c r="L42" s="213"/>
    </row>
    <row r="43" spans="1:12" s="214" customFormat="1" ht="27" customHeight="1">
      <c r="A43" s="600" t="s">
        <v>963</v>
      </c>
      <c r="B43" s="401"/>
      <c r="D43" s="207"/>
      <c r="E43" s="207"/>
      <c r="F43" s="207"/>
      <c r="G43" s="207"/>
      <c r="H43" s="207"/>
      <c r="I43" s="212"/>
      <c r="J43" s="213"/>
      <c r="K43" s="213"/>
      <c r="L43" s="213"/>
    </row>
    <row r="44" spans="1:12" s="214" customFormat="1" ht="27" customHeight="1">
      <c r="A44" s="600" t="s">
        <v>458</v>
      </c>
      <c r="B44" s="823"/>
      <c r="D44" s="207"/>
      <c r="E44" s="207"/>
      <c r="F44" s="207"/>
      <c r="G44" s="207"/>
      <c r="H44" s="207"/>
      <c r="I44" s="212"/>
      <c r="J44" s="213"/>
      <c r="K44" s="213"/>
      <c r="L44" s="213"/>
    </row>
    <row r="45" spans="1:12" s="214" customFormat="1" ht="27" customHeight="1">
      <c r="A45" s="401" t="s">
        <v>568</v>
      </c>
      <c r="D45" s="207"/>
      <c r="E45" s="207"/>
      <c r="F45" s="207"/>
      <c r="G45" s="207"/>
      <c r="H45" s="207"/>
      <c r="I45" s="212"/>
      <c r="J45" s="213"/>
      <c r="K45" s="213"/>
      <c r="L45" s="213"/>
    </row>
    <row r="46" spans="1:12" s="214" customFormat="1" ht="27" customHeight="1">
      <c r="A46" s="600" t="s">
        <v>964</v>
      </c>
      <c r="B46" s="597"/>
      <c r="D46" s="207"/>
      <c r="E46" s="207"/>
      <c r="F46" s="207"/>
      <c r="G46" s="207"/>
      <c r="H46" s="207"/>
      <c r="I46" s="212"/>
      <c r="J46" s="213"/>
      <c r="K46" s="213"/>
      <c r="L46" s="213"/>
    </row>
    <row r="47" spans="1:12" s="214" customFormat="1" ht="27" customHeight="1">
      <c r="A47" s="600" t="s">
        <v>965</v>
      </c>
      <c r="B47" s="401"/>
      <c r="D47" s="207"/>
      <c r="E47" s="207"/>
      <c r="F47" s="207"/>
      <c r="G47" s="207"/>
      <c r="H47" s="207"/>
      <c r="I47" s="212"/>
      <c r="J47" s="213"/>
      <c r="K47" s="213"/>
      <c r="L47" s="213"/>
    </row>
    <row r="48" spans="1:12" s="214" customFormat="1" ht="27" customHeight="1">
      <c r="A48" s="600" t="s">
        <v>966</v>
      </c>
      <c r="B48" s="401"/>
      <c r="D48" s="207"/>
      <c r="E48" s="207"/>
      <c r="F48" s="207"/>
      <c r="G48" s="207"/>
      <c r="H48" s="207"/>
      <c r="I48" s="212"/>
      <c r="J48" s="213"/>
      <c r="K48" s="213"/>
      <c r="L48" s="213"/>
    </row>
    <row r="49" spans="1:12" s="214" customFormat="1" ht="27" customHeight="1">
      <c r="A49" s="600" t="s">
        <v>459</v>
      </c>
      <c r="D49" s="207"/>
      <c r="E49" s="207"/>
      <c r="F49" s="207"/>
      <c r="G49" s="207"/>
      <c r="H49" s="207"/>
      <c r="I49" s="212"/>
      <c r="J49" s="213"/>
      <c r="K49" s="213"/>
      <c r="L49" s="213"/>
    </row>
    <row r="50" spans="1:12" s="214" customFormat="1" ht="27" customHeight="1">
      <c r="A50" s="401" t="s">
        <v>569</v>
      </c>
      <c r="B50" s="401"/>
      <c r="D50" s="207"/>
      <c r="E50" s="207"/>
      <c r="F50" s="207"/>
      <c r="G50" s="207"/>
      <c r="H50" s="207"/>
      <c r="I50" s="212"/>
      <c r="J50" s="213"/>
      <c r="K50" s="213"/>
      <c r="L50" s="213"/>
    </row>
    <row r="51" spans="1:12" s="214" customFormat="1" ht="27" customHeight="1">
      <c r="A51" s="538" t="s">
        <v>967</v>
      </c>
      <c r="B51" s="401"/>
      <c r="D51" s="207"/>
      <c r="E51" s="207"/>
      <c r="F51" s="207"/>
      <c r="G51" s="207"/>
      <c r="H51" s="207"/>
      <c r="I51" s="212"/>
      <c r="J51" s="213"/>
      <c r="K51" s="213"/>
      <c r="L51" s="213"/>
    </row>
    <row r="52" spans="1:12" s="214" customFormat="1" ht="27" customHeight="1">
      <c r="A52" s="538" t="s">
        <v>968</v>
      </c>
      <c r="B52" s="401"/>
      <c r="D52" s="207"/>
      <c r="E52" s="207"/>
      <c r="F52" s="207"/>
      <c r="G52" s="207"/>
      <c r="H52" s="207"/>
      <c r="I52" s="212"/>
      <c r="J52" s="213"/>
      <c r="K52" s="213"/>
      <c r="L52" s="213"/>
    </row>
    <row r="53" spans="1:12" s="214" customFormat="1" ht="27" customHeight="1">
      <c r="A53" s="401" t="s">
        <v>460</v>
      </c>
      <c r="B53" s="401"/>
      <c r="D53" s="207"/>
      <c r="E53" s="207"/>
      <c r="F53" s="207"/>
      <c r="G53" s="207"/>
      <c r="H53" s="207"/>
      <c r="I53" s="212"/>
      <c r="J53" s="213"/>
      <c r="K53" s="213"/>
      <c r="L53" s="213"/>
    </row>
    <row r="54" spans="1:12" s="170" customFormat="1" ht="27" customHeight="1">
      <c r="A54" s="601" t="s">
        <v>817</v>
      </c>
      <c r="D54" s="759"/>
      <c r="E54" s="759"/>
      <c r="F54" s="759"/>
      <c r="G54" s="759"/>
      <c r="H54" s="759"/>
      <c r="I54" s="760"/>
      <c r="J54" s="761"/>
      <c r="K54" s="761"/>
      <c r="L54" s="761"/>
    </row>
    <row r="55" spans="1:12" s="170" customFormat="1" ht="27" customHeight="1">
      <c r="A55" s="601" t="s">
        <v>969</v>
      </c>
      <c r="B55" s="336"/>
      <c r="D55" s="759"/>
      <c r="E55" s="759"/>
      <c r="F55" s="759"/>
      <c r="G55" s="759"/>
      <c r="H55" s="759"/>
      <c r="I55" s="760"/>
      <c r="J55" s="761"/>
      <c r="K55" s="761"/>
      <c r="L55" s="761"/>
    </row>
    <row r="56" spans="1:12" s="170" customFormat="1" ht="27" customHeight="1">
      <c r="A56" s="762" t="s">
        <v>970</v>
      </c>
      <c r="B56" s="336"/>
      <c r="D56" s="759"/>
      <c r="E56" s="759"/>
      <c r="F56" s="759"/>
      <c r="G56" s="759"/>
      <c r="H56" s="759"/>
      <c r="I56" s="760"/>
      <c r="J56" s="761"/>
      <c r="K56" s="761"/>
      <c r="L56" s="761"/>
    </row>
    <row r="57" spans="1:12" s="170" customFormat="1" ht="27" customHeight="1">
      <c r="A57" s="170" t="s">
        <v>816</v>
      </c>
      <c r="B57" s="336"/>
      <c r="D57" s="759"/>
      <c r="E57" s="759"/>
      <c r="F57" s="759"/>
      <c r="G57" s="759"/>
      <c r="H57" s="759"/>
      <c r="I57" s="760"/>
      <c r="J57" s="761"/>
      <c r="K57" s="761"/>
      <c r="L57" s="761"/>
    </row>
    <row r="58" spans="1:12" s="214" customFormat="1" ht="27" customHeight="1">
      <c r="B58" s="401"/>
      <c r="D58" s="207"/>
      <c r="E58" s="207"/>
      <c r="F58" s="207"/>
      <c r="G58" s="207"/>
      <c r="H58" s="207"/>
      <c r="I58" s="212"/>
      <c r="J58" s="213"/>
      <c r="K58" s="213"/>
      <c r="L58" s="213"/>
    </row>
    <row r="59" spans="1:12" s="214" customFormat="1" ht="27" customHeight="1">
      <c r="A59" s="602"/>
      <c r="B59" s="401"/>
      <c r="D59" s="207"/>
      <c r="E59" s="207"/>
      <c r="F59" s="207"/>
      <c r="G59" s="207"/>
      <c r="H59" s="207"/>
      <c r="I59" s="212"/>
      <c r="J59" s="213"/>
      <c r="K59" s="213"/>
      <c r="L59" s="213"/>
    </row>
    <row r="60" spans="1:12" ht="25.5" customHeight="1">
      <c r="B60" s="336"/>
      <c r="C60" s="471" t="s">
        <v>159</v>
      </c>
      <c r="D60" s="65"/>
      <c r="E60" s="9"/>
      <c r="F60" s="8"/>
      <c r="J60" s="339"/>
    </row>
    <row r="61" spans="1:12" ht="25.5" customHeight="1">
      <c r="B61" s="336"/>
      <c r="C61" s="471" t="s">
        <v>749</v>
      </c>
      <c r="D61" s="65"/>
      <c r="E61" s="9"/>
      <c r="F61" s="8"/>
      <c r="J61" s="339"/>
    </row>
    <row r="62" spans="1:12" ht="27" customHeight="1">
      <c r="A62" s="837" t="s">
        <v>297</v>
      </c>
      <c r="B62" s="837"/>
      <c r="C62" s="837"/>
      <c r="D62" s="837"/>
      <c r="E62" s="837"/>
      <c r="F62" s="837"/>
      <c r="G62" s="837"/>
      <c r="H62" s="837"/>
      <c r="I62" s="837"/>
      <c r="J62" s="837"/>
      <c r="K62" s="8"/>
    </row>
    <row r="63" spans="1:12" ht="27" customHeight="1">
      <c r="A63" s="574"/>
      <c r="B63" s="574"/>
      <c r="C63" s="574"/>
      <c r="D63" s="574"/>
      <c r="E63" s="574"/>
      <c r="F63" s="574"/>
      <c r="G63" s="574"/>
      <c r="H63" s="574"/>
      <c r="I63" s="574"/>
      <c r="J63" s="574"/>
      <c r="K63" s="472"/>
    </row>
    <row r="64" spans="1:12" s="214" customFormat="1" ht="27" customHeight="1">
      <c r="A64" s="401"/>
      <c r="B64" s="437" t="s">
        <v>137</v>
      </c>
      <c r="C64" s="541"/>
      <c r="D64" s="541"/>
      <c r="E64" s="541"/>
      <c r="F64" s="541"/>
      <c r="G64" s="541"/>
      <c r="H64" s="537"/>
      <c r="I64" s="537"/>
      <c r="J64" s="537"/>
      <c r="K64" s="213"/>
      <c r="L64" s="213"/>
    </row>
    <row r="65" spans="1:12" s="214" customFormat="1" ht="27" customHeight="1">
      <c r="A65" s="401"/>
      <c r="B65" s="542" t="s">
        <v>653</v>
      </c>
      <c r="C65" s="541"/>
      <c r="D65" s="541"/>
      <c r="E65" s="541" t="s">
        <v>189</v>
      </c>
      <c r="F65" s="401"/>
      <c r="G65" s="541"/>
      <c r="H65" s="537"/>
      <c r="I65" s="537"/>
      <c r="J65" s="537"/>
      <c r="K65" s="213"/>
      <c r="L65" s="213"/>
    </row>
    <row r="66" spans="1:12" s="214" customFormat="1" ht="27" customHeight="1">
      <c r="A66" s="401"/>
      <c r="B66" s="542" t="s">
        <v>654</v>
      </c>
      <c r="C66" s="541"/>
      <c r="D66" s="541"/>
      <c r="E66" s="541" t="s">
        <v>226</v>
      </c>
      <c r="F66" s="401"/>
      <c r="G66" s="541"/>
      <c r="H66" s="537"/>
      <c r="I66" s="537"/>
      <c r="J66" s="537"/>
      <c r="K66" s="213"/>
      <c r="L66" s="213"/>
    </row>
    <row r="67" spans="1:12" s="214" customFormat="1" ht="27" customHeight="1">
      <c r="A67" s="540"/>
      <c r="B67" s="542" t="s">
        <v>655</v>
      </c>
      <c r="C67" s="541"/>
      <c r="D67" s="541"/>
      <c r="E67" s="541" t="s">
        <v>190</v>
      </c>
      <c r="F67" s="401"/>
      <c r="G67" s="541"/>
      <c r="H67" s="537"/>
      <c r="I67" s="537"/>
      <c r="J67" s="537"/>
      <c r="K67" s="213"/>
      <c r="L67" s="213"/>
    </row>
    <row r="68" spans="1:12" s="214" customFormat="1" ht="27" customHeight="1">
      <c r="A68" s="540"/>
      <c r="B68" s="542" t="s">
        <v>656</v>
      </c>
      <c r="C68" s="541"/>
      <c r="D68" s="541"/>
      <c r="E68" s="541" t="s">
        <v>295</v>
      </c>
      <c r="F68" s="401"/>
      <c r="G68" s="541"/>
      <c r="H68" s="537"/>
      <c r="I68" s="537"/>
      <c r="J68" s="537"/>
      <c r="K68" s="213"/>
      <c r="L68" s="213"/>
    </row>
    <row r="69" spans="1:12" s="214" customFormat="1" ht="27" customHeight="1">
      <c r="A69" s="540"/>
      <c r="B69" s="336" t="s">
        <v>657</v>
      </c>
      <c r="C69" s="340"/>
      <c r="D69" s="543"/>
      <c r="E69" s="228" t="s">
        <v>227</v>
      </c>
      <c r="F69" s="401"/>
      <c r="G69" s="541"/>
      <c r="H69" s="537"/>
      <c r="I69" s="537"/>
      <c r="J69" s="537"/>
      <c r="K69" s="213"/>
      <c r="L69" s="213"/>
    </row>
    <row r="70" spans="1:12" s="214" customFormat="1" ht="27" customHeight="1">
      <c r="A70" s="540"/>
      <c r="B70" s="542" t="s">
        <v>658</v>
      </c>
      <c r="C70" s="541"/>
      <c r="D70" s="541"/>
      <c r="E70" s="541" t="s">
        <v>228</v>
      </c>
      <c r="F70" s="401"/>
      <c r="G70" s="541"/>
      <c r="H70" s="537"/>
      <c r="I70" s="537"/>
      <c r="J70" s="537"/>
      <c r="K70" s="213"/>
      <c r="L70" s="213"/>
    </row>
    <row r="71" spans="1:12" s="214" customFormat="1" ht="27" customHeight="1">
      <c r="A71" s="540"/>
      <c r="B71" s="542" t="s">
        <v>659</v>
      </c>
      <c r="C71" s="541"/>
      <c r="D71" s="541"/>
      <c r="E71" s="541" t="s">
        <v>32</v>
      </c>
      <c r="F71" s="401"/>
      <c r="G71" s="541"/>
      <c r="H71" s="537"/>
      <c r="I71" s="537"/>
      <c r="J71" s="537"/>
      <c r="K71" s="213"/>
      <c r="L71" s="213"/>
    </row>
    <row r="72" spans="1:12" s="214" customFormat="1" ht="27" customHeight="1">
      <c r="A72" s="540"/>
      <c r="B72" s="542" t="s">
        <v>660</v>
      </c>
      <c r="C72" s="541"/>
      <c r="D72" s="541"/>
      <c r="E72" s="130" t="s">
        <v>229</v>
      </c>
      <c r="F72" s="401"/>
      <c r="G72" s="541"/>
      <c r="H72" s="537"/>
      <c r="I72" s="537"/>
      <c r="J72" s="537"/>
      <c r="K72" s="213"/>
      <c r="L72" s="213"/>
    </row>
    <row r="73" spans="1:12" s="214" customFormat="1" ht="27" customHeight="1">
      <c r="A73" s="540"/>
      <c r="B73" s="542" t="s">
        <v>661</v>
      </c>
      <c r="C73" s="541"/>
      <c r="D73" s="541"/>
      <c r="E73" s="130" t="s">
        <v>191</v>
      </c>
      <c r="F73" s="401"/>
      <c r="G73" s="541"/>
      <c r="H73" s="537"/>
      <c r="I73" s="537"/>
      <c r="J73" s="537"/>
      <c r="K73" s="213"/>
      <c r="L73" s="213"/>
    </row>
    <row r="74" spans="1:12" s="214" customFormat="1" ht="27" customHeight="1">
      <c r="A74" s="540"/>
      <c r="B74" s="542" t="s">
        <v>662</v>
      </c>
      <c r="C74" s="541"/>
      <c r="D74" s="541"/>
      <c r="E74" s="401" t="s">
        <v>192</v>
      </c>
      <c r="F74" s="401"/>
      <c r="G74" s="541"/>
      <c r="H74" s="549"/>
      <c r="I74" s="541"/>
      <c r="J74" s="550"/>
      <c r="K74" s="213"/>
      <c r="L74" s="213"/>
    </row>
    <row r="75" spans="1:12" s="214" customFormat="1" ht="27" customHeight="1">
      <c r="A75" s="540"/>
      <c r="B75" s="542" t="s">
        <v>663</v>
      </c>
      <c r="C75" s="541"/>
      <c r="D75" s="541"/>
      <c r="E75" s="401" t="s">
        <v>193</v>
      </c>
      <c r="F75" s="401"/>
      <c r="G75" s="541"/>
      <c r="H75" s="549"/>
      <c r="I75" s="541"/>
      <c r="J75" s="550"/>
      <c r="K75" s="213"/>
      <c r="L75" s="213"/>
    </row>
    <row r="76" spans="1:12" s="214" customFormat="1" ht="27" customHeight="1">
      <c r="A76" s="540"/>
      <c r="B76" s="542" t="s">
        <v>664</v>
      </c>
      <c r="C76" s="541"/>
      <c r="D76" s="541"/>
      <c r="E76" s="541" t="s">
        <v>414</v>
      </c>
      <c r="F76" s="401"/>
      <c r="G76" s="541"/>
      <c r="H76" s="549"/>
      <c r="I76" s="541"/>
      <c r="J76" s="550"/>
      <c r="K76" s="213"/>
      <c r="L76" s="213"/>
    </row>
    <row r="77" spans="1:12" s="214" customFormat="1" ht="27" customHeight="1">
      <c r="A77" s="540"/>
      <c r="B77" s="542"/>
      <c r="C77" s="541"/>
      <c r="D77" s="541"/>
      <c r="E77" s="541" t="s">
        <v>415</v>
      </c>
      <c r="F77" s="401"/>
      <c r="G77" s="541"/>
      <c r="H77" s="549"/>
      <c r="I77" s="541"/>
      <c r="J77" s="550"/>
      <c r="K77" s="213"/>
      <c r="L77" s="213"/>
    </row>
    <row r="78" spans="1:12" s="214" customFormat="1" ht="27" customHeight="1">
      <c r="A78" s="540"/>
      <c r="B78" s="542" t="s">
        <v>665</v>
      </c>
      <c r="C78" s="541"/>
      <c r="D78" s="541"/>
      <c r="E78" s="541" t="s">
        <v>416</v>
      </c>
      <c r="F78" s="401"/>
      <c r="G78" s="541"/>
      <c r="H78" s="549"/>
      <c r="I78" s="541"/>
      <c r="J78" s="550"/>
      <c r="K78" s="213"/>
      <c r="L78" s="213"/>
    </row>
    <row r="79" spans="1:12" s="214" customFormat="1" ht="27" customHeight="1">
      <c r="A79" s="540"/>
      <c r="B79" s="542" t="s">
        <v>666</v>
      </c>
      <c r="C79" s="541"/>
      <c r="D79" s="541"/>
      <c r="E79" s="541" t="s">
        <v>230</v>
      </c>
      <c r="F79" s="401"/>
      <c r="G79" s="541"/>
      <c r="H79" s="549"/>
      <c r="I79" s="541"/>
      <c r="J79" s="550"/>
      <c r="K79" s="213"/>
      <c r="L79" s="213"/>
    </row>
    <row r="80" spans="1:12" s="214" customFormat="1" ht="27" customHeight="1">
      <c r="A80" s="540"/>
      <c r="B80" s="542" t="s">
        <v>667</v>
      </c>
      <c r="C80" s="541"/>
      <c r="D80" s="541"/>
      <c r="E80" s="541" t="s">
        <v>194</v>
      </c>
      <c r="F80" s="401"/>
      <c r="G80" s="541"/>
      <c r="H80" s="549"/>
      <c r="I80" s="541"/>
      <c r="J80" s="550"/>
      <c r="K80" s="213"/>
      <c r="L80" s="213"/>
    </row>
    <row r="81" spans="1:12" s="214" customFormat="1" ht="27" customHeight="1">
      <c r="A81" s="540"/>
      <c r="B81" s="542" t="s">
        <v>668</v>
      </c>
      <c r="C81" s="541"/>
      <c r="D81" s="541"/>
      <c r="E81" s="541" t="s">
        <v>231</v>
      </c>
      <c r="F81" s="401"/>
      <c r="G81" s="541"/>
      <c r="H81" s="549"/>
      <c r="I81" s="541"/>
      <c r="J81" s="550"/>
      <c r="K81" s="213"/>
      <c r="L81" s="213"/>
    </row>
    <row r="82" spans="1:12" s="214" customFormat="1" ht="27" customHeight="1">
      <c r="A82" s="540"/>
      <c r="B82" s="542" t="s">
        <v>669</v>
      </c>
      <c r="C82" s="541"/>
      <c r="D82" s="541"/>
      <c r="E82" s="541" t="s">
        <v>232</v>
      </c>
      <c r="F82" s="401"/>
      <c r="G82" s="541"/>
      <c r="H82" s="549"/>
      <c r="I82" s="541"/>
      <c r="J82" s="550"/>
      <c r="K82" s="213"/>
      <c r="L82" s="213"/>
    </row>
    <row r="83" spans="1:12" s="214" customFormat="1" ht="27" customHeight="1">
      <c r="A83" s="540"/>
      <c r="B83" s="542" t="s">
        <v>670</v>
      </c>
      <c r="C83" s="541"/>
      <c r="D83" s="541"/>
      <c r="E83" s="541" t="s">
        <v>233</v>
      </c>
      <c r="F83" s="401"/>
      <c r="G83" s="541"/>
      <c r="H83" s="549"/>
      <c r="I83" s="541"/>
      <c r="J83" s="550"/>
      <c r="K83" s="213"/>
      <c r="L83" s="213"/>
    </row>
    <row r="84" spans="1:12" s="214" customFormat="1" ht="27" customHeight="1">
      <c r="A84" s="540"/>
      <c r="B84" s="542" t="s">
        <v>671</v>
      </c>
      <c r="C84" s="541"/>
      <c r="D84" s="541"/>
      <c r="E84" s="541" t="s">
        <v>234</v>
      </c>
      <c r="F84" s="401"/>
      <c r="G84" s="541"/>
      <c r="H84" s="549"/>
      <c r="I84" s="541"/>
      <c r="J84" s="550"/>
      <c r="K84" s="213"/>
      <c r="L84" s="213"/>
    </row>
    <row r="85" spans="1:12" s="214" customFormat="1" ht="27" customHeight="1">
      <c r="A85" s="540"/>
      <c r="B85" s="542" t="s">
        <v>672</v>
      </c>
      <c r="C85" s="541"/>
      <c r="D85" s="541"/>
      <c r="E85" s="541" t="s">
        <v>235</v>
      </c>
      <c r="F85" s="401"/>
      <c r="G85" s="541"/>
      <c r="H85" s="549"/>
      <c r="I85" s="541"/>
      <c r="J85" s="550"/>
      <c r="K85" s="213"/>
      <c r="L85" s="213"/>
    </row>
    <row r="86" spans="1:12" s="214" customFormat="1" ht="27" customHeight="1">
      <c r="A86" s="540"/>
      <c r="B86" s="542" t="s">
        <v>673</v>
      </c>
      <c r="C86" s="541"/>
      <c r="D86" s="541"/>
      <c r="E86" s="541" t="s">
        <v>236</v>
      </c>
      <c r="F86" s="401"/>
      <c r="G86" s="541"/>
      <c r="H86" s="549"/>
      <c r="I86" s="541"/>
      <c r="J86" s="550"/>
      <c r="K86" s="213"/>
      <c r="L86" s="213"/>
    </row>
    <row r="87" spans="1:12" s="214" customFormat="1" ht="27" customHeight="1">
      <c r="A87" s="540"/>
      <c r="B87" s="336" t="s">
        <v>674</v>
      </c>
      <c r="C87" s="341"/>
      <c r="D87" s="336"/>
      <c r="E87" s="342" t="s">
        <v>237</v>
      </c>
      <c r="F87" s="401"/>
      <c r="G87" s="541"/>
      <c r="H87" s="549"/>
      <c r="I87" s="541"/>
      <c r="J87" s="550"/>
      <c r="K87" s="213"/>
      <c r="L87" s="213"/>
    </row>
    <row r="88" spans="1:12" s="214" customFormat="1" ht="27" customHeight="1">
      <c r="A88" s="601"/>
      <c r="B88" s="542" t="s">
        <v>675</v>
      </c>
      <c r="C88" s="541"/>
      <c r="D88" s="541"/>
      <c r="E88" s="541" t="s">
        <v>238</v>
      </c>
      <c r="F88" s="207"/>
      <c r="G88" s="207"/>
      <c r="H88" s="207"/>
      <c r="I88" s="212"/>
      <c r="J88" s="213"/>
      <c r="K88" s="213"/>
      <c r="L88" s="213"/>
    </row>
    <row r="89" spans="1:12" s="214" customFormat="1" ht="27" customHeight="1">
      <c r="A89" s="601"/>
      <c r="B89" s="401"/>
      <c r="D89" s="207"/>
      <c r="E89" s="207"/>
      <c r="F89" s="207"/>
      <c r="G89" s="207"/>
      <c r="H89" s="207"/>
      <c r="I89" s="212"/>
      <c r="J89" s="213"/>
      <c r="K89" s="213"/>
      <c r="L89" s="213"/>
    </row>
    <row r="90" spans="1:12" s="214" customFormat="1" ht="27" customHeight="1">
      <c r="A90" s="601"/>
      <c r="B90" s="401"/>
      <c r="D90" s="207"/>
      <c r="E90" s="207"/>
      <c r="F90" s="207"/>
      <c r="G90" s="207"/>
      <c r="H90" s="207"/>
      <c r="I90" s="212"/>
      <c r="J90" s="213"/>
      <c r="K90" s="213"/>
      <c r="L90" s="213"/>
    </row>
    <row r="91" spans="1:12" ht="27" customHeight="1">
      <c r="B91" s="342"/>
      <c r="C91" s="471" t="s">
        <v>159</v>
      </c>
      <c r="D91" s="65"/>
      <c r="E91" s="9"/>
      <c r="J91" s="339"/>
    </row>
    <row r="92" spans="1:12" ht="27" customHeight="1">
      <c r="B92" s="342"/>
      <c r="C92" s="471" t="s">
        <v>749</v>
      </c>
      <c r="D92" s="65"/>
      <c r="E92" s="9"/>
      <c r="J92" s="339"/>
    </row>
    <row r="93" spans="1:12" ht="27" customHeight="1">
      <c r="A93" s="837" t="s">
        <v>258</v>
      </c>
      <c r="B93" s="837"/>
      <c r="C93" s="837"/>
      <c r="D93" s="837"/>
      <c r="E93" s="837"/>
      <c r="F93" s="837"/>
      <c r="G93" s="837"/>
      <c r="H93" s="837"/>
      <c r="I93" s="837"/>
      <c r="J93" s="837"/>
    </row>
    <row r="94" spans="1:12" ht="27" customHeight="1">
      <c r="A94" s="540"/>
    </row>
    <row r="95" spans="1:12" ht="27" customHeight="1">
      <c r="A95" s="401"/>
      <c r="B95" s="437" t="s">
        <v>137</v>
      </c>
      <c r="C95" s="541"/>
      <c r="D95" s="541"/>
      <c r="E95" s="541"/>
      <c r="F95" s="541"/>
      <c r="G95" s="541"/>
      <c r="H95" s="537"/>
      <c r="I95" s="537"/>
      <c r="J95" s="537"/>
    </row>
    <row r="96" spans="1:12" ht="27" customHeight="1">
      <c r="A96" s="540"/>
      <c r="B96" s="336" t="s">
        <v>676</v>
      </c>
      <c r="C96" s="341"/>
      <c r="D96" s="336"/>
      <c r="E96" s="342" t="s">
        <v>195</v>
      </c>
      <c r="F96" s="401"/>
      <c r="G96" s="541"/>
      <c r="H96" s="549"/>
      <c r="I96" s="541"/>
      <c r="J96" s="537"/>
    </row>
    <row r="97" spans="1:10" ht="27" customHeight="1">
      <c r="A97" s="540"/>
      <c r="B97" s="542" t="s">
        <v>677</v>
      </c>
      <c r="C97" s="541"/>
      <c r="D97" s="541"/>
      <c r="E97" s="541" t="s">
        <v>239</v>
      </c>
      <c r="F97" s="401"/>
      <c r="G97" s="541"/>
      <c r="H97" s="549"/>
      <c r="I97" s="541"/>
      <c r="J97" s="550"/>
    </row>
    <row r="98" spans="1:10" ht="27" customHeight="1">
      <c r="A98" s="540"/>
      <c r="B98" s="336" t="s">
        <v>678</v>
      </c>
      <c r="C98" s="336"/>
      <c r="D98" s="337"/>
      <c r="E98" s="336" t="s">
        <v>417</v>
      </c>
      <c r="F98" s="401"/>
      <c r="G98" s="537"/>
      <c r="H98" s="537"/>
      <c r="I98" s="537"/>
      <c r="J98" s="550"/>
    </row>
    <row r="99" spans="1:10" ht="27" customHeight="1">
      <c r="A99" s="540"/>
      <c r="B99" s="437" t="s">
        <v>136</v>
      </c>
      <c r="C99" s="541"/>
      <c r="D99" s="541"/>
      <c r="E99" s="541"/>
      <c r="F99" s="541"/>
      <c r="G99" s="541"/>
      <c r="H99" s="537"/>
      <c r="I99" s="537"/>
      <c r="J99" s="537"/>
    </row>
    <row r="100" spans="1:10" ht="27" customHeight="1">
      <c r="A100" s="540"/>
      <c r="B100" s="342" t="s">
        <v>679</v>
      </c>
      <c r="C100" s="343"/>
      <c r="D100" s="336"/>
      <c r="E100" s="342" t="s">
        <v>196</v>
      </c>
      <c r="F100" s="401"/>
      <c r="G100" s="541"/>
      <c r="H100" s="537"/>
      <c r="I100" s="537"/>
      <c r="J100" s="537"/>
    </row>
    <row r="101" spans="1:10" ht="27" customHeight="1">
      <c r="A101" s="540"/>
      <c r="B101" s="542" t="s">
        <v>680</v>
      </c>
      <c r="C101" s="541"/>
      <c r="D101" s="541"/>
      <c r="E101" s="541" t="s">
        <v>197</v>
      </c>
      <c r="F101" s="401"/>
      <c r="G101" s="541"/>
      <c r="H101" s="537"/>
      <c r="I101" s="537"/>
      <c r="J101" s="537"/>
    </row>
    <row r="102" spans="1:10" ht="27" customHeight="1">
      <c r="A102" s="540"/>
      <c r="B102" s="542" t="s">
        <v>681</v>
      </c>
      <c r="C102" s="541"/>
      <c r="D102" s="541"/>
      <c r="E102" s="541" t="s">
        <v>157</v>
      </c>
      <c r="F102" s="401"/>
      <c r="G102" s="541"/>
      <c r="H102" s="537"/>
      <c r="I102" s="537"/>
      <c r="J102" s="537"/>
    </row>
    <row r="103" spans="1:10" ht="27" customHeight="1">
      <c r="A103" s="540"/>
      <c r="B103" s="542" t="s">
        <v>682</v>
      </c>
      <c r="C103" s="541"/>
      <c r="D103" s="541"/>
      <c r="E103" s="541" t="s">
        <v>298</v>
      </c>
      <c r="F103" s="401"/>
      <c r="G103" s="541"/>
      <c r="H103" s="537"/>
      <c r="I103" s="537"/>
      <c r="J103" s="537"/>
    </row>
    <row r="104" spans="1:10" ht="27" customHeight="1">
      <c r="A104" s="540"/>
      <c r="B104" s="542" t="s">
        <v>683</v>
      </c>
      <c r="C104" s="541"/>
      <c r="D104" s="541"/>
      <c r="E104" s="541" t="s">
        <v>240</v>
      </c>
      <c r="F104" s="401"/>
      <c r="G104" s="541"/>
      <c r="H104" s="537"/>
      <c r="I104" s="537"/>
      <c r="J104" s="537"/>
    </row>
    <row r="105" spans="1:10" ht="27" customHeight="1">
      <c r="A105" s="540"/>
      <c r="B105" s="542" t="s">
        <v>684</v>
      </c>
      <c r="C105" s="541"/>
      <c r="D105" s="541"/>
      <c r="E105" s="541" t="s">
        <v>198</v>
      </c>
      <c r="F105" s="401"/>
      <c r="G105" s="541"/>
      <c r="H105" s="537"/>
      <c r="I105" s="537"/>
      <c r="J105" s="537"/>
    </row>
    <row r="106" spans="1:10" ht="27" customHeight="1">
      <c r="A106" s="540"/>
      <c r="B106" s="342" t="s">
        <v>685</v>
      </c>
      <c r="C106" s="343"/>
      <c r="D106" s="336"/>
      <c r="E106" s="342" t="s">
        <v>241</v>
      </c>
      <c r="F106" s="401"/>
      <c r="G106" s="541"/>
      <c r="H106" s="537"/>
      <c r="I106" s="537"/>
      <c r="J106" s="537"/>
    </row>
    <row r="107" spans="1:10" ht="27" customHeight="1">
      <c r="A107" s="540"/>
      <c r="B107" s="542" t="s">
        <v>686</v>
      </c>
      <c r="C107" s="541"/>
      <c r="D107" s="541"/>
      <c r="E107" s="541" t="s">
        <v>242</v>
      </c>
      <c r="F107" s="401"/>
      <c r="G107" s="541"/>
      <c r="H107" s="537"/>
      <c r="I107" s="537"/>
      <c r="J107" s="537"/>
    </row>
    <row r="108" spans="1:10" ht="27" customHeight="1">
      <c r="A108" s="540"/>
      <c r="B108" s="542" t="s">
        <v>687</v>
      </c>
      <c r="C108" s="541"/>
      <c r="D108" s="541"/>
      <c r="E108" s="541" t="s">
        <v>243</v>
      </c>
      <c r="F108" s="401"/>
      <c r="G108" s="541"/>
      <c r="H108" s="537"/>
      <c r="I108" s="537"/>
      <c r="J108" s="537"/>
    </row>
    <row r="109" spans="1:10" ht="27" customHeight="1">
      <c r="A109" s="540"/>
      <c r="B109" s="342" t="s">
        <v>688</v>
      </c>
      <c r="C109" s="343"/>
      <c r="D109" s="336"/>
      <c r="E109" s="342" t="s">
        <v>244</v>
      </c>
      <c r="F109" s="401"/>
      <c r="G109" s="541"/>
      <c r="H109" s="537"/>
      <c r="I109" s="537"/>
      <c r="J109" s="537"/>
    </row>
    <row r="110" spans="1:10" ht="27" customHeight="1">
      <c r="A110" s="540"/>
      <c r="B110" s="437" t="s">
        <v>245</v>
      </c>
      <c r="C110" s="541"/>
      <c r="D110" s="541"/>
      <c r="E110" s="541"/>
      <c r="F110" s="541"/>
      <c r="G110" s="541"/>
      <c r="H110" s="549"/>
      <c r="I110" s="541"/>
      <c r="J110" s="537"/>
    </row>
    <row r="111" spans="1:10" ht="27" customHeight="1">
      <c r="A111" s="540"/>
      <c r="B111" s="542" t="s">
        <v>689</v>
      </c>
      <c r="C111" s="541"/>
      <c r="D111" s="541"/>
      <c r="E111" s="541" t="s">
        <v>819</v>
      </c>
      <c r="F111" s="401"/>
      <c r="G111" s="541"/>
      <c r="H111" s="541"/>
      <c r="I111" s="541"/>
      <c r="J111" s="537"/>
    </row>
    <row r="112" spans="1:10" ht="27" customHeight="1">
      <c r="A112" s="540"/>
      <c r="B112" s="542" t="s">
        <v>690</v>
      </c>
      <c r="C112" s="541"/>
      <c r="D112" s="541"/>
      <c r="E112" s="542" t="s">
        <v>246</v>
      </c>
      <c r="F112" s="401"/>
      <c r="G112" s="541"/>
      <c r="H112" s="541"/>
      <c r="I112" s="541"/>
      <c r="J112" s="537"/>
    </row>
    <row r="113" spans="1:10" ht="27" customHeight="1">
      <c r="A113" s="540"/>
      <c r="B113" s="542" t="s">
        <v>691</v>
      </c>
      <c r="C113" s="541"/>
      <c r="D113" s="541"/>
      <c r="E113" s="541" t="s">
        <v>420</v>
      </c>
      <c r="F113" s="401"/>
      <c r="G113" s="541"/>
      <c r="H113" s="541"/>
      <c r="I113" s="541"/>
      <c r="J113" s="537"/>
    </row>
    <row r="114" spans="1:10" ht="27" customHeight="1">
      <c r="A114" s="540"/>
      <c r="B114" s="542"/>
      <c r="C114" s="541"/>
      <c r="D114" s="541"/>
      <c r="E114" s="541" t="s">
        <v>421</v>
      </c>
      <c r="F114" s="401"/>
      <c r="G114" s="541"/>
      <c r="H114" s="541"/>
      <c r="I114" s="541"/>
      <c r="J114" s="537"/>
    </row>
    <row r="115" spans="1:10" ht="27" customHeight="1">
      <c r="A115" s="540"/>
      <c r="B115" s="542" t="s">
        <v>692</v>
      </c>
      <c r="C115" s="541"/>
      <c r="D115" s="541"/>
      <c r="E115" s="542" t="s">
        <v>422</v>
      </c>
      <c r="F115" s="401"/>
      <c r="G115" s="541"/>
      <c r="H115" s="541"/>
      <c r="I115" s="541"/>
      <c r="J115" s="537"/>
    </row>
    <row r="116" spans="1:10" ht="27" customHeight="1">
      <c r="A116" s="540"/>
      <c r="B116" s="542"/>
      <c r="C116" s="541"/>
      <c r="D116" s="541"/>
      <c r="E116" s="542" t="s">
        <v>423</v>
      </c>
      <c r="F116" s="401"/>
      <c r="G116" s="541"/>
      <c r="H116" s="541"/>
      <c r="I116" s="541"/>
      <c r="J116" s="537"/>
    </row>
    <row r="117" spans="1:10" ht="27" customHeight="1">
      <c r="A117" s="540"/>
      <c r="B117" s="542" t="s">
        <v>693</v>
      </c>
      <c r="C117" s="541"/>
      <c r="D117" s="541"/>
      <c r="E117" s="542" t="s">
        <v>247</v>
      </c>
      <c r="F117" s="401"/>
      <c r="G117" s="541"/>
      <c r="H117" s="541"/>
      <c r="I117" s="541"/>
      <c r="J117" s="537"/>
    </row>
    <row r="118" spans="1:10" ht="27" customHeight="1">
      <c r="A118" s="540"/>
      <c r="B118" s="542" t="s">
        <v>694</v>
      </c>
      <c r="C118" s="541"/>
      <c r="D118" s="541"/>
      <c r="E118" s="541" t="s">
        <v>424</v>
      </c>
      <c r="F118" s="401"/>
      <c r="G118" s="541"/>
      <c r="H118" s="541"/>
      <c r="I118" s="541"/>
      <c r="J118" s="537"/>
    </row>
    <row r="119" spans="1:10" ht="27" customHeight="1">
      <c r="A119" s="540"/>
      <c r="B119" s="542" t="s">
        <v>695</v>
      </c>
      <c r="C119" s="541"/>
      <c r="D119" s="541"/>
      <c r="E119" s="541" t="s">
        <v>248</v>
      </c>
      <c r="F119" s="401"/>
      <c r="G119" s="541"/>
      <c r="H119" s="541"/>
      <c r="I119" s="541"/>
      <c r="J119" s="537"/>
    </row>
    <row r="120" spans="1:10" ht="27" customHeight="1">
      <c r="A120" s="540"/>
      <c r="J120" s="537"/>
    </row>
    <row r="121" spans="1:10" ht="27" customHeight="1">
      <c r="A121" s="540"/>
      <c r="B121" s="542"/>
      <c r="C121" s="541"/>
      <c r="D121" s="541"/>
      <c r="E121" s="541"/>
      <c r="F121" s="401"/>
      <c r="G121" s="541"/>
      <c r="H121" s="541"/>
      <c r="I121" s="541"/>
      <c r="J121" s="537"/>
    </row>
    <row r="122" spans="1:10" ht="27" customHeight="1">
      <c r="B122" s="342"/>
      <c r="C122" s="471" t="s">
        <v>159</v>
      </c>
      <c r="D122" s="471"/>
      <c r="E122" s="9"/>
      <c r="J122" s="339"/>
    </row>
    <row r="123" spans="1:10" ht="27" customHeight="1">
      <c r="B123" s="342"/>
      <c r="C123" s="471" t="s">
        <v>749</v>
      </c>
      <c r="D123" s="471"/>
      <c r="E123" s="9"/>
      <c r="J123" s="339"/>
    </row>
    <row r="124" spans="1:10" ht="27" customHeight="1">
      <c r="A124" s="837" t="s">
        <v>722</v>
      </c>
      <c r="B124" s="837"/>
      <c r="C124" s="837"/>
      <c r="D124" s="837"/>
      <c r="E124" s="837"/>
      <c r="F124" s="837"/>
      <c r="G124" s="837"/>
      <c r="H124" s="837"/>
      <c r="I124" s="837"/>
      <c r="J124" s="837"/>
    </row>
    <row r="125" spans="1:10" ht="27" customHeight="1">
      <c r="A125" s="688"/>
    </row>
    <row r="126" spans="1:10" ht="27" customHeight="1">
      <c r="A126" s="540"/>
      <c r="B126" s="437" t="s">
        <v>249</v>
      </c>
      <c r="C126" s="541"/>
      <c r="D126" s="541"/>
      <c r="E126" s="541"/>
      <c r="F126" s="541"/>
      <c r="G126" s="541"/>
      <c r="H126" s="549"/>
      <c r="I126" s="553"/>
      <c r="J126" s="537"/>
    </row>
    <row r="127" spans="1:10" ht="27" customHeight="1">
      <c r="A127" s="540"/>
      <c r="B127" s="542" t="s">
        <v>696</v>
      </c>
      <c r="C127" s="541"/>
      <c r="D127" s="541"/>
      <c r="E127" s="541" t="s">
        <v>425</v>
      </c>
      <c r="F127" s="401"/>
      <c r="G127" s="541"/>
      <c r="H127" s="549"/>
      <c r="I127" s="541"/>
      <c r="J127" s="537"/>
    </row>
    <row r="128" spans="1:10" ht="27" customHeight="1">
      <c r="A128" s="540"/>
      <c r="B128" s="401"/>
      <c r="C128" s="541"/>
      <c r="D128" s="541"/>
      <c r="E128" s="541" t="s">
        <v>426</v>
      </c>
      <c r="F128" s="401"/>
      <c r="G128" s="541"/>
      <c r="H128" s="549"/>
      <c r="I128" s="541"/>
      <c r="J128" s="537"/>
    </row>
    <row r="129" spans="1:10" ht="27" customHeight="1">
      <c r="A129" s="540"/>
      <c r="B129" s="542" t="s">
        <v>697</v>
      </c>
      <c r="C129" s="541"/>
      <c r="D129" s="541"/>
      <c r="E129" s="541" t="s">
        <v>250</v>
      </c>
      <c r="F129" s="401"/>
      <c r="G129" s="541"/>
      <c r="H129" s="549"/>
      <c r="I129" s="541"/>
      <c r="J129" s="537"/>
    </row>
    <row r="130" spans="1:10" ht="27" customHeight="1">
      <c r="A130" s="540"/>
      <c r="B130" s="542" t="s">
        <v>698</v>
      </c>
      <c r="C130" s="541"/>
      <c r="D130" s="541"/>
      <c r="E130" s="541" t="s">
        <v>428</v>
      </c>
      <c r="F130" s="401"/>
      <c r="G130" s="541"/>
      <c r="H130" s="549"/>
      <c r="I130" s="541"/>
      <c r="J130" s="537"/>
    </row>
    <row r="131" spans="1:10" ht="27" customHeight="1">
      <c r="A131" s="540"/>
      <c r="B131" s="401"/>
      <c r="C131" s="541"/>
      <c r="D131" s="541"/>
      <c r="E131" s="541" t="s">
        <v>429</v>
      </c>
      <c r="F131" s="401"/>
      <c r="G131" s="541"/>
      <c r="H131" s="549"/>
      <c r="I131" s="541"/>
      <c r="J131" s="537"/>
    </row>
    <row r="132" spans="1:10" ht="27" customHeight="1">
      <c r="A132" s="540"/>
      <c r="B132" s="542" t="s">
        <v>699</v>
      </c>
      <c r="C132" s="541"/>
      <c r="D132" s="541"/>
      <c r="E132" s="541" t="s">
        <v>430</v>
      </c>
      <c r="F132" s="401"/>
      <c r="G132" s="541"/>
      <c r="H132" s="549"/>
      <c r="I132" s="541"/>
      <c r="J132" s="537"/>
    </row>
    <row r="133" spans="1:10" ht="27" customHeight="1">
      <c r="A133" s="540"/>
      <c r="B133" s="542"/>
      <c r="C133" s="541"/>
      <c r="D133" s="541"/>
      <c r="E133" s="541" t="s">
        <v>431</v>
      </c>
      <c r="F133" s="401"/>
      <c r="G133" s="541"/>
      <c r="H133" s="549"/>
      <c r="I133" s="541"/>
      <c r="J133" s="537"/>
    </row>
    <row r="134" spans="1:10" ht="27" customHeight="1">
      <c r="A134" s="540"/>
      <c r="B134" s="542" t="s">
        <v>700</v>
      </c>
      <c r="C134" s="541"/>
      <c r="D134" s="541"/>
      <c r="E134" s="542" t="s">
        <v>158</v>
      </c>
      <c r="F134" s="401"/>
      <c r="G134" s="541"/>
      <c r="H134" s="549"/>
      <c r="I134" s="541"/>
      <c r="J134" s="537"/>
    </row>
    <row r="135" spans="1:10" ht="27" customHeight="1">
      <c r="A135" s="540"/>
      <c r="B135" s="542" t="s">
        <v>701</v>
      </c>
      <c r="C135" s="541"/>
      <c r="D135" s="541"/>
      <c r="E135" s="541" t="s">
        <v>135</v>
      </c>
      <c r="F135" s="401"/>
      <c r="G135" s="401"/>
      <c r="H135" s="541"/>
      <c r="I135" s="554"/>
      <c r="J135" s="554"/>
    </row>
    <row r="136" spans="1:10" ht="27" customHeight="1">
      <c r="A136" s="540"/>
      <c r="B136" s="542" t="s">
        <v>702</v>
      </c>
      <c r="C136" s="541"/>
      <c r="D136" s="541"/>
      <c r="E136" s="541" t="s">
        <v>251</v>
      </c>
      <c r="F136" s="401"/>
      <c r="G136" s="401"/>
      <c r="H136" s="541"/>
      <c r="I136" s="554"/>
      <c r="J136" s="554"/>
    </row>
    <row r="137" spans="1:10" ht="27" customHeight="1">
      <c r="A137" s="540"/>
      <c r="B137" s="542" t="s">
        <v>703</v>
      </c>
      <c r="C137" s="541"/>
      <c r="D137" s="541"/>
      <c r="E137" s="130" t="s">
        <v>432</v>
      </c>
      <c r="F137" s="401"/>
      <c r="G137" s="401"/>
      <c r="H137" s="541"/>
      <c r="I137" s="554"/>
      <c r="J137" s="554"/>
    </row>
    <row r="138" spans="1:10" ht="27" customHeight="1">
      <c r="A138" s="540"/>
      <c r="B138" s="542"/>
      <c r="C138" s="541"/>
      <c r="D138" s="541"/>
      <c r="E138" s="130" t="s">
        <v>433</v>
      </c>
      <c r="F138" s="401"/>
      <c r="G138" s="401"/>
      <c r="H138" s="541"/>
      <c r="I138" s="554"/>
      <c r="J138" s="554"/>
    </row>
    <row r="139" spans="1:10" ht="27" customHeight="1">
      <c r="A139" s="540"/>
      <c r="B139" s="542"/>
      <c r="C139" s="541"/>
      <c r="D139" s="541"/>
      <c r="E139" s="556" t="s">
        <v>434</v>
      </c>
      <c r="F139" s="401"/>
      <c r="G139" s="401"/>
      <c r="H139" s="541"/>
      <c r="I139" s="554"/>
      <c r="J139" s="554"/>
    </row>
    <row r="140" spans="1:10" ht="27" customHeight="1">
      <c r="A140" s="540"/>
      <c r="B140" s="542" t="s">
        <v>704</v>
      </c>
      <c r="C140" s="541"/>
      <c r="D140" s="541"/>
      <c r="E140" s="130" t="s">
        <v>252</v>
      </c>
      <c r="F140" s="401"/>
      <c r="G140" s="401"/>
      <c r="H140" s="541"/>
      <c r="I140" s="554"/>
      <c r="J140" s="554"/>
    </row>
    <row r="141" spans="1:10" ht="27" customHeight="1">
      <c r="A141" s="540"/>
      <c r="B141" s="542" t="s">
        <v>705</v>
      </c>
      <c r="C141" s="541"/>
      <c r="D141" s="541"/>
      <c r="E141" s="542" t="s">
        <v>435</v>
      </c>
      <c r="F141" s="401"/>
      <c r="G141" s="401"/>
      <c r="H141" s="541"/>
      <c r="I141" s="554"/>
      <c r="J141" s="554"/>
    </row>
    <row r="142" spans="1:10" ht="27" customHeight="1">
      <c r="A142" s="540"/>
      <c r="B142" s="542" t="s">
        <v>706</v>
      </c>
      <c r="C142" s="541"/>
      <c r="D142" s="541"/>
      <c r="E142" s="542" t="s">
        <v>183</v>
      </c>
      <c r="F142" s="401"/>
      <c r="G142" s="401"/>
      <c r="H142" s="541"/>
      <c r="I142" s="554"/>
      <c r="J142" s="554"/>
    </row>
    <row r="143" spans="1:10" ht="27" customHeight="1">
      <c r="A143" s="540"/>
      <c r="B143" s="542" t="s">
        <v>707</v>
      </c>
      <c r="C143" s="541"/>
      <c r="D143" s="541"/>
      <c r="E143" s="130" t="s">
        <v>436</v>
      </c>
      <c r="F143" s="401"/>
      <c r="G143" s="401"/>
      <c r="H143" s="541"/>
      <c r="I143" s="554"/>
      <c r="J143" s="554"/>
    </row>
    <row r="144" spans="1:10" ht="27" customHeight="1">
      <c r="A144" s="540"/>
      <c r="B144" s="336" t="s">
        <v>708</v>
      </c>
      <c r="C144" s="68"/>
      <c r="D144" s="68"/>
      <c r="E144" s="170" t="s">
        <v>437</v>
      </c>
      <c r="F144" s="401"/>
      <c r="G144" s="401"/>
      <c r="H144" s="541"/>
      <c r="I144" s="554"/>
      <c r="J144" s="554"/>
    </row>
    <row r="145" spans="1:12" s="764" customFormat="1" ht="27" customHeight="1">
      <c r="A145" s="763" t="s">
        <v>847</v>
      </c>
      <c r="B145" s="763"/>
      <c r="C145" s="170"/>
      <c r="D145" s="759"/>
      <c r="E145" s="759"/>
      <c r="F145" s="759"/>
      <c r="G145" s="759"/>
      <c r="H145" s="759"/>
      <c r="I145" s="760"/>
      <c r="J145" s="761"/>
    </row>
    <row r="146" spans="1:12" s="764" customFormat="1" ht="27" customHeight="1">
      <c r="A146" s="765" t="s">
        <v>971</v>
      </c>
      <c r="B146" s="763"/>
      <c r="C146" s="170"/>
      <c r="D146" s="759"/>
      <c r="E146" s="759"/>
      <c r="F146" s="759"/>
      <c r="G146" s="759"/>
      <c r="H146" s="759"/>
      <c r="I146" s="760"/>
      <c r="J146" s="761"/>
    </row>
    <row r="147" spans="1:12" s="764" customFormat="1" ht="27" customHeight="1">
      <c r="A147" s="765" t="s">
        <v>972</v>
      </c>
      <c r="B147" s="336"/>
      <c r="C147" s="170"/>
      <c r="D147" s="759"/>
      <c r="E147" s="759"/>
      <c r="F147" s="759"/>
      <c r="G147" s="759"/>
      <c r="H147" s="759"/>
      <c r="I147" s="760"/>
      <c r="J147" s="761"/>
    </row>
    <row r="148" spans="1:12" s="764" customFormat="1" ht="27" customHeight="1">
      <c r="A148" s="765" t="s">
        <v>973</v>
      </c>
      <c r="B148" s="336"/>
      <c r="C148" s="170"/>
      <c r="D148" s="759"/>
      <c r="E148" s="759"/>
      <c r="F148" s="759"/>
      <c r="G148" s="759"/>
      <c r="H148" s="759"/>
      <c r="I148" s="760"/>
      <c r="J148" s="761"/>
    </row>
    <row r="149" spans="1:12" s="764" customFormat="1" ht="27" customHeight="1">
      <c r="A149" s="765" t="s">
        <v>974</v>
      </c>
      <c r="B149" s="336"/>
      <c r="C149" s="170"/>
      <c r="D149" s="759"/>
      <c r="E149" s="759"/>
      <c r="F149" s="759"/>
      <c r="G149" s="759"/>
      <c r="H149" s="759"/>
      <c r="I149" s="760"/>
      <c r="J149" s="761"/>
    </row>
    <row r="150" spans="1:12" s="764" customFormat="1" ht="27" customHeight="1">
      <c r="A150" s="765" t="s">
        <v>848</v>
      </c>
      <c r="B150" s="336"/>
      <c r="C150" s="170"/>
      <c r="D150" s="759"/>
      <c r="E150" s="759"/>
      <c r="F150" s="759"/>
      <c r="G150" s="759"/>
      <c r="H150" s="759"/>
      <c r="I150" s="760"/>
      <c r="J150" s="761"/>
    </row>
    <row r="151" spans="1:12" ht="27" customHeight="1">
      <c r="A151" s="601"/>
      <c r="B151" s="401"/>
      <c r="C151" s="214"/>
      <c r="D151" s="207"/>
      <c r="E151" s="207"/>
      <c r="F151" s="207"/>
      <c r="G151" s="207"/>
      <c r="H151" s="207"/>
      <c r="I151" s="212"/>
      <c r="J151" s="213"/>
    </row>
    <row r="152" spans="1:12" ht="27" customHeight="1">
      <c r="A152" s="601"/>
      <c r="B152" s="401"/>
      <c r="C152" s="214"/>
      <c r="D152" s="207"/>
      <c r="E152" s="207"/>
      <c r="F152" s="207"/>
      <c r="G152" s="207"/>
      <c r="H152" s="207"/>
      <c r="I152" s="212"/>
      <c r="J152" s="213"/>
    </row>
    <row r="153" spans="1:12" ht="27" customHeight="1">
      <c r="B153" s="342"/>
      <c r="C153" s="471" t="s">
        <v>159</v>
      </c>
      <c r="D153" s="471"/>
      <c r="E153" s="9"/>
      <c r="J153" s="339"/>
    </row>
    <row r="154" spans="1:12" ht="27" customHeight="1">
      <c r="B154" s="342"/>
      <c r="C154" s="471" t="s">
        <v>749</v>
      </c>
      <c r="D154" s="471"/>
      <c r="E154" s="9"/>
      <c r="J154" s="339"/>
    </row>
    <row r="155" spans="1:12" ht="27" customHeight="1">
      <c r="A155" s="837" t="s">
        <v>723</v>
      </c>
      <c r="B155" s="838"/>
      <c r="C155" s="838"/>
      <c r="D155" s="838"/>
      <c r="E155" s="838"/>
      <c r="F155" s="838"/>
      <c r="G155" s="838"/>
      <c r="H155" s="838"/>
      <c r="I155" s="838"/>
      <c r="J155" s="838"/>
    </row>
    <row r="156" spans="1:12" ht="27" customHeight="1">
      <c r="A156" s="574"/>
      <c r="B156" s="575"/>
      <c r="C156" s="575"/>
      <c r="D156" s="575"/>
      <c r="E156" s="575"/>
      <c r="F156" s="575"/>
      <c r="G156" s="575"/>
      <c r="H156" s="575"/>
      <c r="I156" s="575"/>
      <c r="J156" s="575"/>
    </row>
    <row r="157" spans="1:12" s="170" customFormat="1" ht="27" customHeight="1">
      <c r="A157" s="170" t="s">
        <v>820</v>
      </c>
      <c r="B157" s="336"/>
      <c r="D157" s="759"/>
      <c r="E157" s="759"/>
      <c r="F157" s="759"/>
      <c r="G157" s="759"/>
      <c r="H157" s="759"/>
      <c r="I157" s="760"/>
      <c r="J157" s="761"/>
      <c r="K157" s="761"/>
      <c r="L157" s="761"/>
    </row>
    <row r="158" spans="1:12" s="170" customFormat="1" ht="27" customHeight="1">
      <c r="A158" s="336" t="s">
        <v>975</v>
      </c>
      <c r="D158" s="759"/>
      <c r="E158" s="759"/>
      <c r="F158" s="759"/>
      <c r="G158" s="759"/>
      <c r="H158" s="759"/>
      <c r="I158" s="760"/>
      <c r="J158" s="761"/>
      <c r="K158" s="761"/>
      <c r="L158" s="761"/>
    </row>
    <row r="159" spans="1:12" s="170" customFormat="1" ht="27" customHeight="1">
      <c r="A159" s="766" t="s">
        <v>976</v>
      </c>
      <c r="B159" s="336"/>
      <c r="D159" s="759"/>
      <c r="E159" s="759"/>
      <c r="F159" s="759"/>
      <c r="G159" s="759"/>
      <c r="H159" s="759"/>
      <c r="I159" s="760"/>
      <c r="J159" s="761"/>
      <c r="K159" s="761"/>
      <c r="L159" s="761"/>
    </row>
    <row r="160" spans="1:12" s="170" customFormat="1" ht="27" customHeight="1">
      <c r="A160" s="766" t="s">
        <v>821</v>
      </c>
      <c r="B160" s="336"/>
      <c r="D160" s="759"/>
      <c r="E160" s="759"/>
      <c r="F160" s="759"/>
      <c r="G160" s="759"/>
      <c r="H160" s="759"/>
      <c r="I160" s="760"/>
      <c r="J160" s="761"/>
      <c r="K160" s="761"/>
      <c r="L160" s="761"/>
    </row>
    <row r="161" spans="1:13" s="214" customFormat="1" ht="27" customHeight="1">
      <c r="B161" s="437" t="s">
        <v>137</v>
      </c>
      <c r="C161" s="541"/>
      <c r="D161" s="541"/>
      <c r="E161" s="541"/>
      <c r="F161" s="541"/>
      <c r="G161" s="541"/>
      <c r="H161" s="537"/>
      <c r="I161" s="537"/>
      <c r="J161" s="537"/>
      <c r="K161" s="213"/>
      <c r="L161" s="213"/>
    </row>
    <row r="162" spans="1:13" s="214" customFormat="1" ht="27" customHeight="1">
      <c r="B162" s="542" t="s">
        <v>570</v>
      </c>
      <c r="C162" s="541"/>
      <c r="D162" s="541"/>
      <c r="E162" s="541" t="s">
        <v>189</v>
      </c>
      <c r="F162" s="401"/>
      <c r="G162" s="541"/>
      <c r="H162" s="537"/>
      <c r="I162" s="537"/>
      <c r="J162" s="537"/>
      <c r="K162" s="213"/>
      <c r="L162" s="213"/>
    </row>
    <row r="163" spans="1:13" s="214" customFormat="1" ht="27" customHeight="1">
      <c r="B163" s="542" t="s">
        <v>571</v>
      </c>
      <c r="C163" s="541"/>
      <c r="D163" s="541"/>
      <c r="E163" s="541" t="s">
        <v>226</v>
      </c>
      <c r="F163" s="401"/>
      <c r="G163" s="541"/>
      <c r="H163" s="537"/>
      <c r="I163" s="537"/>
      <c r="J163" s="537"/>
      <c r="K163" s="213"/>
      <c r="L163" s="213"/>
    </row>
    <row r="164" spans="1:13" s="214" customFormat="1" ht="27" customHeight="1">
      <c r="B164" s="542" t="s">
        <v>572</v>
      </c>
      <c r="C164" s="541"/>
      <c r="D164" s="541"/>
      <c r="E164" s="541" t="s">
        <v>190</v>
      </c>
      <c r="F164" s="401"/>
      <c r="G164" s="541"/>
      <c r="H164" s="537"/>
      <c r="I164" s="537"/>
      <c r="J164" s="537"/>
      <c r="K164" s="213"/>
      <c r="L164" s="213"/>
    </row>
    <row r="165" spans="1:13" s="214" customFormat="1" ht="27" customHeight="1">
      <c r="B165" s="542" t="s">
        <v>573</v>
      </c>
      <c r="C165" s="541"/>
      <c r="D165" s="541"/>
      <c r="E165" s="541" t="s">
        <v>295</v>
      </c>
      <c r="F165" s="401"/>
      <c r="G165" s="541"/>
      <c r="H165" s="537"/>
      <c r="I165" s="537"/>
      <c r="J165" s="537"/>
      <c r="K165" s="213"/>
      <c r="L165" s="213"/>
    </row>
    <row r="166" spans="1:13" s="214" customFormat="1" ht="27" customHeight="1">
      <c r="B166" s="336" t="s">
        <v>574</v>
      </c>
      <c r="C166" s="340"/>
      <c r="D166" s="543"/>
      <c r="E166" s="228" t="s">
        <v>227</v>
      </c>
      <c r="F166" s="401"/>
      <c r="G166" s="541"/>
      <c r="H166" s="537"/>
      <c r="I166" s="537"/>
      <c r="J166" s="537"/>
      <c r="K166" s="213"/>
      <c r="L166" s="213"/>
    </row>
    <row r="167" spans="1:13" s="214" customFormat="1" ht="27" customHeight="1">
      <c r="A167" s="691"/>
      <c r="B167" s="542" t="s">
        <v>575</v>
      </c>
      <c r="C167" s="541"/>
      <c r="D167" s="541"/>
      <c r="E167" s="541" t="s">
        <v>228</v>
      </c>
      <c r="F167" s="401"/>
      <c r="G167" s="541"/>
      <c r="H167" s="537"/>
      <c r="I167" s="537"/>
      <c r="J167" s="537"/>
      <c r="K167" s="213"/>
      <c r="L167" s="213"/>
    </row>
    <row r="168" spans="1:13" s="214" customFormat="1" ht="27" customHeight="1">
      <c r="A168" s="691"/>
      <c r="B168" s="542" t="s">
        <v>576</v>
      </c>
      <c r="C168" s="541"/>
      <c r="D168" s="541"/>
      <c r="E168" s="541" t="s">
        <v>32</v>
      </c>
      <c r="F168" s="401"/>
      <c r="G168" s="541"/>
      <c r="H168" s="537"/>
      <c r="I168" s="537"/>
      <c r="J168" s="537"/>
      <c r="K168" s="213"/>
      <c r="L168" s="213"/>
    </row>
    <row r="169" spans="1:13" s="282" customFormat="1" ht="27" customHeight="1">
      <c r="A169" s="692"/>
      <c r="B169" s="542" t="s">
        <v>577</v>
      </c>
      <c r="C169" s="541"/>
      <c r="D169" s="541"/>
      <c r="E169" s="130" t="s">
        <v>229</v>
      </c>
      <c r="F169" s="401"/>
      <c r="G169" s="541"/>
      <c r="H169" s="537"/>
      <c r="I169" s="537"/>
      <c r="J169" s="537"/>
      <c r="K169" s="285"/>
      <c r="L169" s="285"/>
      <c r="M169" s="278"/>
    </row>
    <row r="170" spans="1:13" s="282" customFormat="1" ht="27" customHeight="1">
      <c r="A170" s="691"/>
      <c r="B170" s="542" t="s">
        <v>578</v>
      </c>
      <c r="C170" s="541"/>
      <c r="D170" s="541"/>
      <c r="E170" s="130" t="s">
        <v>191</v>
      </c>
      <c r="F170" s="401"/>
      <c r="G170" s="541"/>
      <c r="H170" s="537"/>
      <c r="I170" s="537"/>
      <c r="J170" s="537"/>
      <c r="M170" s="284"/>
    </row>
    <row r="171" spans="1:13" s="282" customFormat="1" ht="27" customHeight="1">
      <c r="A171" s="693"/>
      <c r="B171" s="542" t="s">
        <v>579</v>
      </c>
      <c r="C171" s="541"/>
      <c r="D171" s="541"/>
      <c r="E171" s="401" t="s">
        <v>192</v>
      </c>
      <c r="F171" s="401"/>
      <c r="G171" s="541"/>
      <c r="H171" s="549"/>
      <c r="I171" s="541"/>
      <c r="J171" s="550"/>
      <c r="M171" s="284"/>
    </row>
    <row r="172" spans="1:13" s="282" customFormat="1" ht="27" customHeight="1">
      <c r="A172" s="692"/>
      <c r="B172" s="542" t="s">
        <v>580</v>
      </c>
      <c r="C172" s="541"/>
      <c r="D172" s="541"/>
      <c r="E172" s="401" t="s">
        <v>193</v>
      </c>
      <c r="F172" s="401"/>
      <c r="G172" s="541"/>
      <c r="H172" s="549"/>
      <c r="I172" s="541"/>
      <c r="J172" s="550"/>
      <c r="M172" s="284"/>
    </row>
    <row r="173" spans="1:13" s="282" customFormat="1" ht="27" customHeight="1">
      <c r="A173" s="691"/>
      <c r="B173" s="542" t="s">
        <v>581</v>
      </c>
      <c r="C173" s="541"/>
      <c r="D173" s="541"/>
      <c r="E173" s="541" t="s">
        <v>414</v>
      </c>
      <c r="F173" s="401"/>
      <c r="G173" s="541"/>
      <c r="H173" s="549"/>
      <c r="I173" s="541"/>
      <c r="J173" s="550"/>
      <c r="M173" s="284"/>
    </row>
    <row r="174" spans="1:13" s="282" customFormat="1" ht="27" customHeight="1">
      <c r="A174" s="691"/>
      <c r="B174" s="542"/>
      <c r="C174" s="541"/>
      <c r="D174" s="541"/>
      <c r="E174" s="541" t="s">
        <v>415</v>
      </c>
      <c r="F174" s="401"/>
      <c r="G174" s="541"/>
      <c r="H174" s="549"/>
      <c r="I174" s="541"/>
      <c r="J174" s="550"/>
      <c r="M174" s="284"/>
    </row>
    <row r="175" spans="1:13" s="282" customFormat="1" ht="27" customHeight="1">
      <c r="A175" s="693"/>
      <c r="B175" s="542" t="s">
        <v>582</v>
      </c>
      <c r="C175" s="541"/>
      <c r="D175" s="541"/>
      <c r="E175" s="541" t="s">
        <v>416</v>
      </c>
      <c r="F175" s="401"/>
      <c r="G175" s="541"/>
      <c r="H175" s="549"/>
      <c r="I175" s="541"/>
      <c r="J175" s="550"/>
      <c r="M175" s="284"/>
    </row>
    <row r="176" spans="1:13" s="282" customFormat="1" ht="27" customHeight="1">
      <c r="A176" s="692"/>
      <c r="B176" s="542" t="s">
        <v>583</v>
      </c>
      <c r="C176" s="541"/>
      <c r="D176" s="541"/>
      <c r="E176" s="541" t="s">
        <v>230</v>
      </c>
      <c r="F176" s="401"/>
      <c r="G176" s="541"/>
      <c r="H176" s="549"/>
      <c r="I176" s="541"/>
      <c r="J176" s="550"/>
      <c r="M176" s="284"/>
    </row>
    <row r="177" spans="1:13" s="282" customFormat="1" ht="27" customHeight="1">
      <c r="A177" s="691"/>
      <c r="B177" s="542" t="s">
        <v>584</v>
      </c>
      <c r="C177" s="541"/>
      <c r="D177" s="541"/>
      <c r="E177" s="541" t="s">
        <v>194</v>
      </c>
      <c r="M177" s="284"/>
    </row>
    <row r="178" spans="1:13" s="282" customFormat="1" ht="27" customHeight="1">
      <c r="A178" s="691"/>
      <c r="B178" s="542" t="s">
        <v>585</v>
      </c>
      <c r="C178" s="541"/>
      <c r="D178" s="541"/>
      <c r="E178" s="541" t="s">
        <v>231</v>
      </c>
      <c r="M178" s="284"/>
    </row>
    <row r="179" spans="1:13" s="282" customFormat="1" ht="27" customHeight="1">
      <c r="A179" s="691"/>
      <c r="B179" s="542" t="s">
        <v>586</v>
      </c>
      <c r="C179" s="541"/>
      <c r="D179" s="541"/>
      <c r="E179" s="541" t="s">
        <v>232</v>
      </c>
      <c r="M179" s="284"/>
    </row>
    <row r="180" spans="1:13" s="282" customFormat="1" ht="27" customHeight="1">
      <c r="B180" s="542" t="s">
        <v>587</v>
      </c>
      <c r="C180" s="541"/>
      <c r="D180" s="541"/>
      <c r="E180" s="541" t="s">
        <v>233</v>
      </c>
      <c r="M180" s="284"/>
    </row>
    <row r="181" spans="1:13" s="282" customFormat="1" ht="27" customHeight="1">
      <c r="B181" s="542" t="s">
        <v>588</v>
      </c>
      <c r="C181" s="541"/>
      <c r="D181" s="541"/>
      <c r="E181" s="541" t="s">
        <v>234</v>
      </c>
      <c r="M181" s="284"/>
    </row>
    <row r="182" spans="1:13" s="282" customFormat="1" ht="27" customHeight="1">
      <c r="B182" s="542"/>
      <c r="C182" s="541"/>
      <c r="D182" s="541"/>
      <c r="E182" s="541"/>
      <c r="F182" s="401"/>
      <c r="G182" s="541"/>
      <c r="H182" s="549"/>
      <c r="I182" s="541"/>
      <c r="J182" s="550"/>
      <c r="M182" s="284"/>
    </row>
    <row r="183" spans="1:13" s="282" customFormat="1" ht="27" customHeight="1">
      <c r="B183" s="542"/>
      <c r="C183" s="541"/>
      <c r="D183" s="541"/>
      <c r="E183" s="541"/>
      <c r="F183" s="401"/>
      <c r="G183" s="541"/>
      <c r="H183" s="549"/>
      <c r="I183" s="541"/>
      <c r="J183" s="550"/>
      <c r="M183" s="284"/>
    </row>
    <row r="184" spans="1:13" s="401" customFormat="1" ht="24.95" customHeight="1">
      <c r="A184" s="544"/>
      <c r="B184" s="545"/>
      <c r="C184" s="471" t="s">
        <v>159</v>
      </c>
      <c r="D184" s="454"/>
      <c r="E184" s="546"/>
      <c r="F184" s="546"/>
      <c r="G184" s="546"/>
      <c r="H184" s="544"/>
      <c r="I184" s="544"/>
      <c r="J184" s="544"/>
      <c r="K184" s="544"/>
      <c r="L184" s="544"/>
      <c r="M184" s="544"/>
    </row>
    <row r="185" spans="1:13" s="401" customFormat="1" ht="24.95" customHeight="1">
      <c r="A185" s="547"/>
      <c r="B185" s="545"/>
      <c r="C185" s="471" t="s">
        <v>749</v>
      </c>
      <c r="D185" s="454"/>
      <c r="E185" s="546"/>
      <c r="F185" s="546"/>
      <c r="G185" s="546"/>
      <c r="H185" s="544"/>
      <c r="I185" s="544"/>
      <c r="J185" s="544"/>
      <c r="K185" s="544"/>
      <c r="L185" s="544"/>
      <c r="M185" s="544"/>
    </row>
    <row r="186" spans="1:13" s="401" customFormat="1" ht="27" customHeight="1">
      <c r="A186" s="836" t="s">
        <v>427</v>
      </c>
      <c r="B186" s="836"/>
      <c r="C186" s="836"/>
      <c r="D186" s="836"/>
      <c r="E186" s="836"/>
      <c r="F186" s="836"/>
      <c r="G186" s="836"/>
      <c r="H186" s="836"/>
      <c r="I186" s="836"/>
      <c r="J186" s="836"/>
      <c r="K186" s="611"/>
      <c r="L186" s="83"/>
      <c r="M186" s="83"/>
    </row>
    <row r="187" spans="1:13" s="282" customFormat="1" ht="27" customHeight="1">
      <c r="A187" s="601"/>
      <c r="B187" s="283"/>
      <c r="E187" s="405"/>
      <c r="G187" s="170"/>
      <c r="H187" s="170"/>
      <c r="J187" s="216"/>
      <c r="M187" s="284"/>
    </row>
    <row r="188" spans="1:13" s="401" customFormat="1" ht="27" customHeight="1">
      <c r="B188" s="437" t="s">
        <v>137</v>
      </c>
      <c r="C188" s="541"/>
      <c r="D188" s="541"/>
      <c r="E188" s="541"/>
      <c r="F188" s="541"/>
      <c r="G188" s="541"/>
      <c r="H188" s="537"/>
      <c r="I188" s="537"/>
      <c r="J188" s="537"/>
      <c r="K188" s="537"/>
      <c r="L188" s="538"/>
    </row>
    <row r="189" spans="1:13" s="401" customFormat="1" ht="27" customHeight="1">
      <c r="B189" s="542" t="s">
        <v>589</v>
      </c>
      <c r="C189" s="541"/>
      <c r="D189" s="541"/>
      <c r="E189" s="541" t="s">
        <v>235</v>
      </c>
      <c r="F189" s="282"/>
      <c r="G189" s="282"/>
      <c r="H189" s="537"/>
      <c r="I189" s="537"/>
      <c r="J189" s="537"/>
      <c r="K189" s="537"/>
      <c r="L189" s="538"/>
    </row>
    <row r="190" spans="1:13" s="401" customFormat="1" ht="27" customHeight="1">
      <c r="B190" s="542" t="s">
        <v>590</v>
      </c>
      <c r="C190" s="541"/>
      <c r="D190" s="541"/>
      <c r="E190" s="541" t="s">
        <v>236</v>
      </c>
      <c r="F190" s="282"/>
      <c r="G190" s="282"/>
      <c r="H190" s="537"/>
      <c r="I190" s="537"/>
      <c r="J190" s="537"/>
      <c r="K190" s="537"/>
      <c r="L190" s="538"/>
    </row>
    <row r="191" spans="1:13" s="401" customFormat="1" ht="27" customHeight="1">
      <c r="B191" s="336" t="s">
        <v>591</v>
      </c>
      <c r="C191" s="341"/>
      <c r="D191" s="336"/>
      <c r="E191" s="342" t="s">
        <v>237</v>
      </c>
      <c r="G191" s="541"/>
      <c r="H191" s="549"/>
      <c r="I191" s="541"/>
      <c r="J191" s="550"/>
      <c r="K191" s="537"/>
      <c r="L191" s="538"/>
    </row>
    <row r="192" spans="1:13" s="401" customFormat="1" ht="27" customHeight="1">
      <c r="B192" s="542" t="s">
        <v>592</v>
      </c>
      <c r="C192" s="541"/>
      <c r="D192" s="541"/>
      <c r="E192" s="541" t="s">
        <v>238</v>
      </c>
      <c r="G192" s="541"/>
      <c r="H192" s="549"/>
      <c r="I192" s="541"/>
      <c r="J192" s="550"/>
      <c r="K192" s="537"/>
      <c r="L192" s="538"/>
    </row>
    <row r="193" spans="1:12" s="401" customFormat="1" ht="27" customHeight="1">
      <c r="A193" s="540"/>
      <c r="B193" s="336" t="s">
        <v>593</v>
      </c>
      <c r="C193" s="341"/>
      <c r="D193" s="336"/>
      <c r="E193" s="342" t="s">
        <v>195</v>
      </c>
      <c r="G193" s="541"/>
      <c r="H193" s="549"/>
      <c r="I193" s="541"/>
      <c r="J193" s="550"/>
      <c r="K193" s="537"/>
      <c r="L193" s="538"/>
    </row>
    <row r="194" spans="1:12" s="401" customFormat="1" ht="27" customHeight="1">
      <c r="A194" s="540"/>
      <c r="B194" s="542" t="s">
        <v>594</v>
      </c>
      <c r="C194" s="541"/>
      <c r="D194" s="541"/>
      <c r="E194" s="541" t="s">
        <v>239</v>
      </c>
      <c r="G194" s="541"/>
      <c r="H194" s="549"/>
      <c r="I194" s="541"/>
      <c r="J194" s="550"/>
      <c r="K194" s="537"/>
      <c r="L194" s="538"/>
    </row>
    <row r="195" spans="1:12" s="401" customFormat="1" ht="27" customHeight="1">
      <c r="A195" s="540"/>
      <c r="B195" s="336" t="s">
        <v>595</v>
      </c>
      <c r="C195" s="336"/>
      <c r="D195" s="337"/>
      <c r="E195" s="336" t="s">
        <v>417</v>
      </c>
      <c r="G195" s="537"/>
      <c r="H195" s="537"/>
      <c r="I195" s="537"/>
      <c r="J195" s="537"/>
      <c r="K195" s="537"/>
      <c r="L195" s="538"/>
    </row>
    <row r="196" spans="1:12" s="401" customFormat="1" ht="27" customHeight="1">
      <c r="A196" s="540"/>
      <c r="B196" s="336" t="s">
        <v>596</v>
      </c>
      <c r="C196" s="336"/>
      <c r="D196" s="337"/>
      <c r="E196" s="336" t="s">
        <v>709</v>
      </c>
      <c r="G196" s="537"/>
      <c r="H196" s="537"/>
      <c r="I196" s="537"/>
      <c r="J196" s="537"/>
      <c r="K196" s="537"/>
      <c r="L196" s="538"/>
    </row>
    <row r="197" spans="1:12" s="401" customFormat="1" ht="27" customHeight="1">
      <c r="A197" s="540"/>
      <c r="B197" s="336" t="s">
        <v>597</v>
      </c>
      <c r="C197" s="336"/>
      <c r="D197" s="337"/>
      <c r="E197" s="336" t="s">
        <v>710</v>
      </c>
      <c r="G197" s="537"/>
      <c r="H197" s="537"/>
      <c r="I197" s="537"/>
      <c r="J197" s="537"/>
      <c r="K197" s="537"/>
      <c r="L197" s="538"/>
    </row>
    <row r="198" spans="1:12" s="401" customFormat="1" ht="27" customHeight="1">
      <c r="A198" s="540"/>
      <c r="B198" s="336" t="s">
        <v>598</v>
      </c>
      <c r="C198" s="336"/>
      <c r="D198" s="337"/>
      <c r="E198" s="336" t="s">
        <v>711</v>
      </c>
      <c r="G198" s="537"/>
      <c r="H198" s="537"/>
      <c r="I198" s="537"/>
      <c r="J198" s="537"/>
      <c r="K198" s="537"/>
      <c r="L198" s="538"/>
    </row>
    <row r="199" spans="1:12" s="401" customFormat="1" ht="27" customHeight="1">
      <c r="A199" s="540"/>
      <c r="B199" s="437" t="s">
        <v>136</v>
      </c>
      <c r="C199" s="541"/>
      <c r="D199" s="541"/>
      <c r="E199" s="541"/>
      <c r="F199" s="541"/>
      <c r="G199" s="541"/>
      <c r="H199" s="537"/>
      <c r="I199" s="537"/>
      <c r="J199" s="537"/>
      <c r="K199" s="537"/>
      <c r="L199" s="538"/>
    </row>
    <row r="200" spans="1:12" s="401" customFormat="1" ht="27" customHeight="1">
      <c r="A200" s="540"/>
      <c r="B200" s="342" t="s">
        <v>599</v>
      </c>
      <c r="C200" s="343"/>
      <c r="D200" s="336"/>
      <c r="E200" s="342" t="s">
        <v>196</v>
      </c>
      <c r="G200" s="541"/>
      <c r="H200" s="537"/>
      <c r="I200" s="537"/>
      <c r="J200" s="537"/>
      <c r="K200" s="551"/>
      <c r="L200" s="538"/>
    </row>
    <row r="201" spans="1:12" s="401" customFormat="1" ht="27" customHeight="1">
      <c r="A201" s="540"/>
      <c r="B201" s="542" t="s">
        <v>600</v>
      </c>
      <c r="C201" s="541"/>
      <c r="D201" s="541"/>
      <c r="E201" s="541" t="s">
        <v>197</v>
      </c>
      <c r="G201" s="541"/>
      <c r="H201" s="537"/>
      <c r="I201" s="537"/>
      <c r="J201" s="537"/>
      <c r="K201" s="551"/>
      <c r="L201" s="538"/>
    </row>
    <row r="202" spans="1:12" s="401" customFormat="1" ht="27" customHeight="1">
      <c r="A202" s="540"/>
      <c r="B202" s="542" t="s">
        <v>601</v>
      </c>
      <c r="C202" s="541"/>
      <c r="D202" s="541"/>
      <c r="E202" s="541" t="s">
        <v>157</v>
      </c>
      <c r="G202" s="541"/>
      <c r="H202" s="537"/>
      <c r="I202" s="537"/>
      <c r="J202" s="537"/>
      <c r="K202" s="551"/>
      <c r="L202" s="538"/>
    </row>
    <row r="203" spans="1:12" s="401" customFormat="1" ht="27" customHeight="1">
      <c r="A203" s="540"/>
      <c r="B203" s="542" t="s">
        <v>602</v>
      </c>
      <c r="C203" s="541"/>
      <c r="D203" s="541"/>
      <c r="E203" s="541" t="s">
        <v>298</v>
      </c>
      <c r="G203" s="541"/>
      <c r="H203" s="537"/>
      <c r="I203" s="537"/>
      <c r="J203" s="537"/>
      <c r="K203" s="552"/>
      <c r="L203" s="538"/>
    </row>
    <row r="204" spans="1:12" s="401" customFormat="1" ht="27" customHeight="1">
      <c r="A204" s="540"/>
      <c r="B204" s="542" t="s">
        <v>603</v>
      </c>
      <c r="C204" s="541"/>
      <c r="D204" s="541"/>
      <c r="E204" s="541" t="s">
        <v>240</v>
      </c>
      <c r="G204" s="541"/>
      <c r="H204" s="537"/>
      <c r="I204" s="537"/>
      <c r="J204" s="537"/>
      <c r="K204" s="551"/>
      <c r="L204" s="538"/>
    </row>
    <row r="205" spans="1:12" s="401" customFormat="1" ht="27" customHeight="1">
      <c r="A205" s="540"/>
      <c r="B205" s="542" t="s">
        <v>604</v>
      </c>
      <c r="C205" s="541"/>
      <c r="D205" s="541"/>
      <c r="E205" s="541" t="s">
        <v>198</v>
      </c>
      <c r="G205" s="541"/>
      <c r="H205" s="537"/>
      <c r="I205" s="537"/>
      <c r="J205" s="537"/>
      <c r="K205" s="551"/>
      <c r="L205" s="538"/>
    </row>
    <row r="206" spans="1:12" s="401" customFormat="1" ht="27" customHeight="1">
      <c r="A206" s="540"/>
      <c r="B206" s="342" t="s">
        <v>605</v>
      </c>
      <c r="C206" s="343"/>
      <c r="D206" s="336"/>
      <c r="E206" s="342" t="s">
        <v>241</v>
      </c>
      <c r="G206" s="541"/>
      <c r="H206" s="537"/>
      <c r="I206" s="537"/>
      <c r="J206" s="537"/>
      <c r="K206" s="551"/>
      <c r="L206" s="538"/>
    </row>
    <row r="207" spans="1:12" s="401" customFormat="1" ht="27" customHeight="1">
      <c r="A207" s="540"/>
      <c r="B207" s="542" t="s">
        <v>606</v>
      </c>
      <c r="C207" s="541"/>
      <c r="D207" s="541"/>
      <c r="E207" s="541" t="s">
        <v>242</v>
      </c>
      <c r="G207" s="541"/>
      <c r="H207" s="537"/>
      <c r="I207" s="537"/>
      <c r="K207" s="551"/>
      <c r="L207" s="538"/>
    </row>
    <row r="208" spans="1:12" s="401" customFormat="1" ht="27" customHeight="1">
      <c r="A208" s="540"/>
      <c r="B208" s="542" t="s">
        <v>607</v>
      </c>
      <c r="C208" s="541"/>
      <c r="D208" s="541"/>
      <c r="E208" s="541" t="s">
        <v>243</v>
      </c>
      <c r="G208" s="541"/>
      <c r="H208" s="537"/>
      <c r="I208" s="537"/>
      <c r="K208" s="551"/>
      <c r="L208" s="538"/>
    </row>
    <row r="209" spans="1:13" s="401" customFormat="1" ht="27" customHeight="1">
      <c r="A209" s="540"/>
      <c r="B209" s="342" t="s">
        <v>608</v>
      </c>
      <c r="C209" s="343"/>
      <c r="D209" s="336"/>
      <c r="E209" s="342" t="s">
        <v>244</v>
      </c>
      <c r="G209" s="541"/>
      <c r="H209" s="537"/>
      <c r="I209" s="537"/>
      <c r="K209" s="551"/>
      <c r="L209" s="538"/>
    </row>
    <row r="210" spans="1:13" s="401" customFormat="1" ht="27" customHeight="1">
      <c r="A210" s="540"/>
      <c r="B210" s="437" t="s">
        <v>245</v>
      </c>
      <c r="C210" s="541"/>
      <c r="D210" s="541"/>
      <c r="E210" s="541"/>
      <c r="F210" s="541"/>
      <c r="G210" s="541"/>
      <c r="H210" s="537"/>
      <c r="I210" s="537"/>
      <c r="K210" s="551"/>
      <c r="L210" s="538"/>
    </row>
    <row r="211" spans="1:13" s="401" customFormat="1" ht="27" customHeight="1">
      <c r="A211" s="540"/>
      <c r="B211" s="542" t="s">
        <v>609</v>
      </c>
      <c r="C211" s="541"/>
      <c r="D211" s="541"/>
      <c r="E211" s="541" t="s">
        <v>418</v>
      </c>
      <c r="G211" s="541"/>
      <c r="H211" s="537"/>
      <c r="I211" s="537"/>
      <c r="K211" s="551"/>
      <c r="L211" s="538"/>
    </row>
    <row r="212" spans="1:13" s="401" customFormat="1" ht="27" customHeight="1">
      <c r="A212" s="540"/>
      <c r="B212" s="542"/>
      <c r="C212" s="541"/>
      <c r="D212" s="541"/>
      <c r="E212" s="541" t="s">
        <v>419</v>
      </c>
      <c r="G212" s="541"/>
      <c r="H212" s="537"/>
      <c r="I212" s="537"/>
      <c r="K212" s="551"/>
      <c r="L212" s="538"/>
    </row>
    <row r="213" spans="1:13" s="401" customFormat="1" ht="27" customHeight="1">
      <c r="A213" s="540"/>
      <c r="G213" s="541"/>
      <c r="H213" s="537"/>
      <c r="I213" s="537"/>
      <c r="K213" s="551"/>
      <c r="L213" s="538"/>
    </row>
    <row r="214" spans="1:13" s="401" customFormat="1" ht="27" customHeight="1">
      <c r="A214" s="540"/>
      <c r="B214" s="336"/>
      <c r="C214" s="341"/>
      <c r="D214" s="336"/>
      <c r="E214" s="342"/>
      <c r="G214" s="541"/>
      <c r="H214" s="549"/>
      <c r="I214" s="541"/>
      <c r="J214" s="550"/>
      <c r="K214" s="551"/>
      <c r="L214" s="538"/>
    </row>
    <row r="215" spans="1:13" s="401" customFormat="1" ht="27" customHeight="1">
      <c r="A215" s="544"/>
      <c r="B215" s="545"/>
      <c r="C215" s="471" t="s">
        <v>159</v>
      </c>
      <c r="D215" s="454"/>
      <c r="E215" s="546"/>
      <c r="F215" s="546"/>
      <c r="G215" s="546"/>
      <c r="H215" s="544"/>
      <c r="I215" s="544"/>
      <c r="J215" s="544"/>
      <c r="K215" s="544"/>
      <c r="L215" s="544"/>
      <c r="M215" s="544"/>
    </row>
    <row r="216" spans="1:13" s="401" customFormat="1" ht="27" customHeight="1">
      <c r="A216" s="547"/>
      <c r="B216" s="545"/>
      <c r="C216" s="471" t="s">
        <v>749</v>
      </c>
      <c r="D216" s="454"/>
      <c r="E216" s="546"/>
      <c r="F216" s="546"/>
      <c r="G216" s="546"/>
      <c r="H216" s="544"/>
      <c r="I216" s="544"/>
      <c r="J216" s="544"/>
      <c r="K216" s="544"/>
      <c r="L216" s="544"/>
      <c r="M216" s="544"/>
    </row>
    <row r="217" spans="1:13" s="401" customFormat="1" ht="27" customHeight="1">
      <c r="A217" s="836" t="s">
        <v>467</v>
      </c>
      <c r="B217" s="836"/>
      <c r="C217" s="836"/>
      <c r="D217" s="836"/>
      <c r="E217" s="836"/>
      <c r="F217" s="836"/>
      <c r="G217" s="836"/>
      <c r="H217" s="836"/>
      <c r="I217" s="836"/>
      <c r="J217" s="836"/>
      <c r="K217" s="611"/>
      <c r="L217" s="83"/>
      <c r="M217" s="83"/>
    </row>
    <row r="218" spans="1:13" s="401" customFormat="1" ht="27" customHeight="1">
      <c r="A218" s="573"/>
      <c r="B218" s="573"/>
      <c r="C218" s="573"/>
      <c r="D218" s="573"/>
      <c r="E218" s="573"/>
      <c r="F218" s="573"/>
      <c r="G218" s="573"/>
      <c r="H218" s="573"/>
      <c r="I218" s="573"/>
      <c r="J218" s="573"/>
      <c r="K218" s="573"/>
      <c r="L218" s="83"/>
      <c r="M218" s="83"/>
    </row>
    <row r="219" spans="1:13" s="401" customFormat="1" ht="27" customHeight="1">
      <c r="A219" s="540"/>
      <c r="B219" s="437" t="s">
        <v>245</v>
      </c>
      <c r="J219" s="537"/>
      <c r="K219" s="537"/>
      <c r="L219" s="538"/>
    </row>
    <row r="220" spans="1:13" s="401" customFormat="1" ht="27" customHeight="1">
      <c r="A220" s="540"/>
      <c r="B220" s="542" t="s">
        <v>610</v>
      </c>
      <c r="C220" s="541"/>
      <c r="D220" s="541"/>
      <c r="E220" s="542" t="s">
        <v>246</v>
      </c>
      <c r="J220" s="537"/>
      <c r="K220" s="537"/>
      <c r="L220" s="538"/>
    </row>
    <row r="221" spans="1:13" s="401" customFormat="1" ht="27" customHeight="1">
      <c r="A221" s="540"/>
      <c r="B221" s="542" t="s">
        <v>611</v>
      </c>
      <c r="C221" s="541"/>
      <c r="D221" s="541"/>
      <c r="E221" s="541" t="s">
        <v>420</v>
      </c>
      <c r="G221" s="541"/>
      <c r="H221" s="537"/>
      <c r="I221" s="537"/>
      <c r="J221" s="537"/>
      <c r="K221" s="537"/>
      <c r="L221" s="538"/>
    </row>
    <row r="222" spans="1:13" s="401" customFormat="1" ht="27" customHeight="1">
      <c r="A222" s="540"/>
      <c r="B222" s="542"/>
      <c r="C222" s="541"/>
      <c r="D222" s="541"/>
      <c r="E222" s="541" t="s">
        <v>421</v>
      </c>
      <c r="G222" s="541"/>
      <c r="H222" s="537"/>
      <c r="I222" s="537"/>
      <c r="J222" s="537"/>
      <c r="K222" s="537"/>
      <c r="L222" s="538"/>
    </row>
    <row r="223" spans="1:13" s="401" customFormat="1" ht="27" customHeight="1">
      <c r="A223" s="540"/>
      <c r="B223" s="542" t="s">
        <v>615</v>
      </c>
      <c r="C223" s="541"/>
      <c r="D223" s="541"/>
      <c r="E223" s="542" t="s">
        <v>422</v>
      </c>
      <c r="G223" s="541"/>
      <c r="H223" s="537"/>
      <c r="I223" s="537"/>
      <c r="J223" s="537"/>
      <c r="K223" s="537"/>
      <c r="L223" s="538"/>
    </row>
    <row r="224" spans="1:13" s="401" customFormat="1" ht="27" customHeight="1">
      <c r="A224" s="540"/>
      <c r="B224" s="542"/>
      <c r="C224" s="541"/>
      <c r="D224" s="541"/>
      <c r="E224" s="542" t="s">
        <v>423</v>
      </c>
      <c r="G224" s="541"/>
      <c r="H224" s="549"/>
      <c r="I224" s="541"/>
      <c r="J224" s="537"/>
      <c r="K224" s="537"/>
      <c r="L224" s="538"/>
    </row>
    <row r="225" spans="1:12" s="401" customFormat="1" ht="27" customHeight="1">
      <c r="A225" s="540"/>
      <c r="B225" s="542" t="s">
        <v>612</v>
      </c>
      <c r="C225" s="541"/>
      <c r="D225" s="541"/>
      <c r="E225" s="542" t="s">
        <v>247</v>
      </c>
      <c r="G225" s="541"/>
      <c r="H225" s="541"/>
      <c r="I225" s="541"/>
      <c r="J225" s="537"/>
      <c r="K225" s="537"/>
      <c r="L225" s="538"/>
    </row>
    <row r="226" spans="1:12" s="401" customFormat="1" ht="27" customHeight="1">
      <c r="A226" s="540"/>
      <c r="B226" s="542" t="s">
        <v>613</v>
      </c>
      <c r="C226" s="541"/>
      <c r="D226" s="541"/>
      <c r="E226" s="541" t="s">
        <v>424</v>
      </c>
      <c r="G226" s="541"/>
      <c r="H226" s="541"/>
      <c r="I226" s="541"/>
      <c r="J226" s="537"/>
      <c r="K226" s="537"/>
      <c r="L226" s="538"/>
    </row>
    <row r="227" spans="1:12" s="401" customFormat="1" ht="27" customHeight="1">
      <c r="A227" s="540"/>
      <c r="B227" s="542" t="s">
        <v>614</v>
      </c>
      <c r="C227" s="541"/>
      <c r="D227" s="541"/>
      <c r="E227" s="541" t="s">
        <v>248</v>
      </c>
      <c r="G227" s="541"/>
      <c r="H227" s="541"/>
      <c r="I227" s="541"/>
      <c r="J227" s="537"/>
      <c r="K227" s="537"/>
      <c r="L227" s="538"/>
    </row>
    <row r="228" spans="1:12" s="401" customFormat="1" ht="27" customHeight="1">
      <c r="A228" s="540"/>
      <c r="B228" s="437" t="s">
        <v>249</v>
      </c>
      <c r="C228" s="541"/>
      <c r="D228" s="541"/>
      <c r="E228" s="541"/>
      <c r="F228" s="541"/>
      <c r="G228" s="541"/>
      <c r="H228" s="549"/>
      <c r="I228" s="553"/>
      <c r="J228" s="537"/>
      <c r="K228" s="537"/>
      <c r="L228" s="538"/>
    </row>
    <row r="229" spans="1:12" s="401" customFormat="1" ht="27" customHeight="1">
      <c r="A229" s="540"/>
      <c r="B229" s="542" t="s">
        <v>616</v>
      </c>
      <c r="C229" s="541"/>
      <c r="D229" s="541"/>
      <c r="E229" s="541" t="s">
        <v>425</v>
      </c>
      <c r="G229" s="541"/>
      <c r="H229" s="549"/>
      <c r="I229" s="541"/>
      <c r="J229" s="537"/>
      <c r="K229" s="537"/>
      <c r="L229" s="538"/>
    </row>
    <row r="230" spans="1:12" s="401" customFormat="1" ht="27" customHeight="1">
      <c r="A230" s="540"/>
      <c r="C230" s="541"/>
      <c r="D230" s="541"/>
      <c r="E230" s="541" t="s">
        <v>426</v>
      </c>
      <c r="G230" s="541"/>
      <c r="H230" s="549"/>
      <c r="I230" s="541"/>
      <c r="J230" s="537"/>
      <c r="K230" s="537"/>
      <c r="L230" s="538"/>
    </row>
    <row r="231" spans="1:12" s="401" customFormat="1" ht="27" customHeight="1">
      <c r="A231" s="540"/>
      <c r="B231" s="542" t="s">
        <v>617</v>
      </c>
      <c r="C231" s="541"/>
      <c r="D231" s="541"/>
      <c r="E231" s="541" t="s">
        <v>250</v>
      </c>
      <c r="G231" s="541"/>
      <c r="H231" s="549"/>
      <c r="I231" s="541"/>
      <c r="J231" s="537"/>
      <c r="K231" s="537"/>
      <c r="L231" s="538"/>
    </row>
    <row r="232" spans="1:12" s="401" customFormat="1" ht="27" customHeight="1">
      <c r="A232" s="540"/>
      <c r="B232" s="542" t="s">
        <v>750</v>
      </c>
      <c r="C232" s="541"/>
      <c r="D232" s="541"/>
      <c r="E232" s="541" t="s">
        <v>428</v>
      </c>
      <c r="G232" s="541"/>
      <c r="H232" s="549"/>
      <c r="I232" s="541"/>
      <c r="J232" s="537"/>
      <c r="K232" s="537"/>
      <c r="L232" s="538"/>
    </row>
    <row r="233" spans="1:12" s="401" customFormat="1" ht="27" customHeight="1">
      <c r="A233" s="540"/>
      <c r="C233" s="541"/>
      <c r="D233" s="541"/>
      <c r="E233" s="541" t="s">
        <v>429</v>
      </c>
      <c r="G233" s="541"/>
      <c r="H233" s="549"/>
      <c r="I233" s="541"/>
      <c r="J233" s="537"/>
      <c r="K233" s="537"/>
      <c r="L233" s="538"/>
    </row>
    <row r="234" spans="1:12" s="401" customFormat="1" ht="27" customHeight="1">
      <c r="A234" s="540"/>
      <c r="B234" s="542" t="s">
        <v>618</v>
      </c>
      <c r="C234" s="541"/>
      <c r="D234" s="541"/>
      <c r="E234" s="541" t="s">
        <v>430</v>
      </c>
      <c r="G234" s="541"/>
      <c r="H234" s="549"/>
      <c r="I234" s="541"/>
      <c r="J234" s="537"/>
      <c r="K234" s="537"/>
      <c r="L234" s="538"/>
    </row>
    <row r="235" spans="1:12" s="401" customFormat="1" ht="27" customHeight="1">
      <c r="A235" s="540"/>
      <c r="B235" s="542"/>
      <c r="C235" s="541"/>
      <c r="D235" s="541"/>
      <c r="E235" s="541" t="s">
        <v>431</v>
      </c>
      <c r="G235" s="541"/>
      <c r="H235" s="549"/>
      <c r="I235" s="541"/>
      <c r="J235" s="537"/>
      <c r="K235" s="537"/>
      <c r="L235" s="538"/>
    </row>
    <row r="236" spans="1:12" s="401" customFormat="1" ht="27" customHeight="1">
      <c r="A236" s="540"/>
      <c r="B236" s="542" t="s">
        <v>619</v>
      </c>
      <c r="C236" s="541"/>
      <c r="D236" s="541"/>
      <c r="E236" s="542" t="s">
        <v>158</v>
      </c>
      <c r="G236" s="541"/>
      <c r="H236" s="549"/>
      <c r="I236" s="541"/>
      <c r="J236" s="537"/>
      <c r="K236" s="537"/>
      <c r="L236" s="538"/>
    </row>
    <row r="237" spans="1:12" s="401" customFormat="1" ht="27" customHeight="1">
      <c r="A237" s="540"/>
      <c r="B237" s="542" t="s">
        <v>620</v>
      </c>
      <c r="C237" s="541"/>
      <c r="D237" s="541"/>
      <c r="E237" s="541" t="s">
        <v>135</v>
      </c>
      <c r="H237" s="541"/>
      <c r="I237" s="554"/>
      <c r="J237" s="554"/>
      <c r="K237" s="537"/>
      <c r="L237" s="538"/>
    </row>
    <row r="238" spans="1:12" s="401" customFormat="1" ht="27" customHeight="1">
      <c r="A238" s="540"/>
      <c r="B238" s="542" t="s">
        <v>621</v>
      </c>
      <c r="C238" s="541"/>
      <c r="D238" s="541"/>
      <c r="E238" s="541" t="s">
        <v>251</v>
      </c>
      <c r="H238" s="541"/>
      <c r="I238" s="554"/>
      <c r="J238" s="554"/>
      <c r="K238" s="537"/>
      <c r="L238" s="538"/>
    </row>
    <row r="239" spans="1:12" s="401" customFormat="1" ht="27" customHeight="1">
      <c r="A239" s="540"/>
      <c r="B239" s="542" t="s">
        <v>622</v>
      </c>
      <c r="C239" s="541"/>
      <c r="D239" s="541"/>
      <c r="E239" s="130" t="s">
        <v>432</v>
      </c>
      <c r="H239" s="541"/>
      <c r="I239" s="554"/>
      <c r="J239" s="554"/>
      <c r="K239" s="537"/>
      <c r="L239" s="538"/>
    </row>
    <row r="240" spans="1:12" s="401" customFormat="1" ht="27" customHeight="1">
      <c r="A240" s="540"/>
      <c r="B240" s="542"/>
      <c r="C240" s="541"/>
      <c r="D240" s="541"/>
      <c r="E240" s="130" t="s">
        <v>433</v>
      </c>
      <c r="H240" s="541"/>
      <c r="I240" s="554"/>
      <c r="J240" s="554"/>
      <c r="K240" s="537"/>
      <c r="L240" s="538"/>
    </row>
    <row r="241" spans="1:21" s="401" customFormat="1" ht="27" customHeight="1">
      <c r="A241" s="540"/>
      <c r="B241" s="542"/>
      <c r="C241" s="541"/>
      <c r="D241" s="541"/>
      <c r="E241" s="556" t="s">
        <v>434</v>
      </c>
      <c r="H241" s="541"/>
      <c r="I241" s="554"/>
      <c r="J241" s="554"/>
      <c r="K241" s="537"/>
      <c r="L241" s="538"/>
    </row>
    <row r="242" spans="1:21" s="401" customFormat="1" ht="27" customHeight="1">
      <c r="A242" s="540"/>
      <c r="B242" s="542" t="s">
        <v>623</v>
      </c>
      <c r="C242" s="541"/>
      <c r="D242" s="541"/>
      <c r="E242" s="130" t="s">
        <v>252</v>
      </c>
      <c r="H242" s="541"/>
      <c r="I242" s="554"/>
      <c r="J242" s="554"/>
      <c r="K242" s="537"/>
      <c r="L242" s="538"/>
    </row>
    <row r="243" spans="1:21" s="401" customFormat="1" ht="27" customHeight="1">
      <c r="A243" s="540"/>
      <c r="B243" s="542" t="s">
        <v>624</v>
      </c>
      <c r="C243" s="541"/>
      <c r="D243" s="541"/>
      <c r="E243" s="542" t="s">
        <v>435</v>
      </c>
      <c r="H243" s="541"/>
      <c r="I243" s="554"/>
      <c r="J243" s="554"/>
      <c r="K243" s="537"/>
      <c r="L243" s="538"/>
    </row>
    <row r="244" spans="1:21" s="401" customFormat="1" ht="27" customHeight="1">
      <c r="A244" s="540"/>
      <c r="B244" s="542"/>
      <c r="C244" s="541"/>
      <c r="D244" s="541"/>
      <c r="E244" s="541"/>
      <c r="F244" s="541"/>
      <c r="G244" s="541"/>
      <c r="H244" s="549"/>
      <c r="I244" s="541"/>
      <c r="J244" s="537"/>
      <c r="K244" s="537"/>
      <c r="L244" s="538"/>
    </row>
    <row r="245" spans="1:21" s="401" customFormat="1" ht="27" customHeight="1">
      <c r="A245" s="540"/>
      <c r="B245" s="542"/>
      <c r="C245" s="541"/>
      <c r="D245" s="541"/>
      <c r="E245" s="541"/>
      <c r="F245" s="541"/>
      <c r="G245" s="541"/>
      <c r="H245" s="549"/>
      <c r="I245" s="541"/>
      <c r="J245" s="537"/>
      <c r="K245" s="537"/>
      <c r="L245" s="538"/>
    </row>
    <row r="246" spans="1:21" s="401" customFormat="1" ht="27" customHeight="1">
      <c r="A246" s="544"/>
      <c r="B246" s="545"/>
      <c r="C246" s="471" t="s">
        <v>159</v>
      </c>
      <c r="D246" s="454"/>
      <c r="E246" s="546"/>
      <c r="F246" s="546"/>
      <c r="G246" s="546"/>
      <c r="H246" s="544"/>
      <c r="I246" s="544"/>
      <c r="J246" s="544"/>
      <c r="K246" s="544"/>
      <c r="L246" s="544"/>
      <c r="M246" s="544"/>
    </row>
    <row r="247" spans="1:21" s="401" customFormat="1" ht="27" customHeight="1">
      <c r="A247" s="547"/>
      <c r="B247" s="545"/>
      <c r="C247" s="471" t="s">
        <v>749</v>
      </c>
      <c r="D247" s="454"/>
      <c r="E247" s="546"/>
      <c r="F247" s="546"/>
      <c r="G247" s="546"/>
      <c r="H247" s="544"/>
      <c r="I247" s="544"/>
      <c r="J247" s="544"/>
      <c r="K247" s="544"/>
      <c r="L247" s="544"/>
      <c r="M247" s="544"/>
    </row>
    <row r="248" spans="1:21" s="401" customFormat="1" ht="27" customHeight="1">
      <c r="A248" s="836" t="s">
        <v>724</v>
      </c>
      <c r="B248" s="836"/>
      <c r="C248" s="836"/>
      <c r="D248" s="836"/>
      <c r="E248" s="836"/>
      <c r="F248" s="836"/>
      <c r="G248" s="836"/>
      <c r="H248" s="836"/>
      <c r="I248" s="836"/>
      <c r="J248" s="836"/>
      <c r="K248" s="611"/>
      <c r="L248" s="83"/>
      <c r="M248" s="83"/>
    </row>
    <row r="249" spans="1:21" s="401" customFormat="1" ht="27" customHeight="1">
      <c r="A249" s="749"/>
      <c r="B249" s="749"/>
      <c r="C249" s="749"/>
      <c r="D249" s="749"/>
      <c r="E249" s="749"/>
      <c r="F249" s="749"/>
      <c r="G249" s="749"/>
      <c r="H249" s="749"/>
      <c r="I249" s="749"/>
      <c r="J249" s="749"/>
      <c r="K249" s="749"/>
      <c r="L249" s="83"/>
      <c r="M249" s="83"/>
    </row>
    <row r="250" spans="1:21" s="401" customFormat="1" ht="30" customHeight="1">
      <c r="A250" s="823"/>
      <c r="B250" s="437" t="s">
        <v>249</v>
      </c>
      <c r="C250" s="823"/>
      <c r="D250" s="823"/>
      <c r="E250" s="823"/>
      <c r="F250" s="823"/>
      <c r="G250" s="823"/>
      <c r="H250" s="823"/>
      <c r="I250" s="823"/>
      <c r="J250" s="823"/>
      <c r="K250" s="749"/>
      <c r="L250" s="83"/>
      <c r="M250" s="83"/>
    </row>
    <row r="251" spans="1:21" s="401" customFormat="1" ht="30" customHeight="1">
      <c r="A251" s="823"/>
      <c r="B251" s="542" t="s">
        <v>625</v>
      </c>
      <c r="C251" s="541"/>
      <c r="D251" s="541"/>
      <c r="E251" s="542" t="s">
        <v>183</v>
      </c>
      <c r="F251" s="823"/>
      <c r="G251" s="823"/>
      <c r="H251" s="823"/>
      <c r="I251" s="823"/>
      <c r="J251" s="823"/>
      <c r="K251" s="749"/>
      <c r="L251" s="83"/>
      <c r="M251" s="83"/>
    </row>
    <row r="252" spans="1:21" s="401" customFormat="1" ht="30" customHeight="1">
      <c r="A252" s="823"/>
      <c r="B252" s="542" t="s">
        <v>626</v>
      </c>
      <c r="C252" s="541"/>
      <c r="D252" s="541"/>
      <c r="E252" s="130" t="s">
        <v>436</v>
      </c>
      <c r="F252" s="823"/>
      <c r="G252" s="823"/>
      <c r="H252" s="823"/>
      <c r="I252" s="823"/>
      <c r="J252" s="823"/>
      <c r="K252" s="749"/>
      <c r="L252" s="83"/>
      <c r="M252" s="83"/>
    </row>
    <row r="253" spans="1:21" s="401" customFormat="1" ht="30" customHeight="1">
      <c r="A253" s="823"/>
      <c r="B253" s="336" t="s">
        <v>627</v>
      </c>
      <c r="C253" s="68"/>
      <c r="D253" s="68"/>
      <c r="E253" s="170" t="s">
        <v>437</v>
      </c>
      <c r="F253" s="823"/>
      <c r="G253" s="823"/>
      <c r="H253" s="823"/>
      <c r="I253" s="823"/>
      <c r="J253" s="823"/>
      <c r="K253" s="548"/>
      <c r="L253" s="548"/>
      <c r="M253" s="548"/>
    </row>
    <row r="254" spans="1:21" s="336" customFormat="1" ht="30" customHeight="1">
      <c r="A254" s="336" t="s">
        <v>977</v>
      </c>
      <c r="C254" s="337"/>
      <c r="D254" s="337"/>
      <c r="E254" s="767"/>
      <c r="F254" s="767"/>
      <c r="G254" s="603"/>
      <c r="H254" s="603"/>
      <c r="I254" s="603"/>
      <c r="J254" s="603"/>
      <c r="K254" s="768"/>
      <c r="L254" s="769"/>
      <c r="M254" s="604"/>
      <c r="O254" s="604"/>
      <c r="P254" s="604"/>
      <c r="Q254" s="604"/>
      <c r="R254" s="604"/>
      <c r="S254" s="604"/>
      <c r="T254" s="604"/>
      <c r="U254" s="604"/>
    </row>
    <row r="255" spans="1:21" s="336" customFormat="1" ht="30" customHeight="1">
      <c r="A255" s="337" t="s">
        <v>978</v>
      </c>
      <c r="B255" s="337"/>
      <c r="C255" s="337"/>
      <c r="D255" s="337"/>
      <c r="E255" s="767"/>
      <c r="F255" s="767"/>
      <c r="G255" s="603"/>
      <c r="H255" s="603"/>
      <c r="I255" s="603"/>
      <c r="J255" s="603"/>
      <c r="K255" s="768"/>
      <c r="L255" s="769"/>
      <c r="M255" s="604"/>
      <c r="O255" s="604"/>
      <c r="P255" s="604"/>
      <c r="Q255" s="604"/>
      <c r="R255" s="604"/>
      <c r="S255" s="604"/>
      <c r="T255" s="604"/>
      <c r="U255" s="604"/>
    </row>
    <row r="256" spans="1:21" s="336" customFormat="1" ht="30" customHeight="1">
      <c r="A256" s="620" t="s">
        <v>466</v>
      </c>
      <c r="B256" s="621"/>
      <c r="C256" s="621"/>
      <c r="D256" s="621"/>
      <c r="E256" s="621"/>
      <c r="F256" s="621"/>
      <c r="G256" s="621"/>
      <c r="H256" s="621"/>
      <c r="I256" s="621"/>
      <c r="J256" s="621"/>
      <c r="K256" s="768"/>
      <c r="L256" s="769"/>
      <c r="M256" s="604"/>
      <c r="O256" s="604"/>
      <c r="P256" s="604"/>
      <c r="Q256" s="604"/>
      <c r="R256" s="604"/>
      <c r="S256" s="604"/>
      <c r="T256" s="604"/>
      <c r="U256" s="604"/>
    </row>
    <row r="257" spans="1:21" s="401" customFormat="1" ht="30" customHeight="1">
      <c r="A257" s="620" t="s">
        <v>979</v>
      </c>
      <c r="B257" s="621"/>
      <c r="C257" s="621"/>
      <c r="D257" s="621"/>
      <c r="E257" s="621"/>
      <c r="F257" s="621"/>
      <c r="G257" s="621"/>
      <c r="H257" s="621"/>
      <c r="I257" s="621"/>
      <c r="J257" s="621"/>
      <c r="K257" s="554"/>
      <c r="L257" s="555"/>
      <c r="M257" s="539"/>
      <c r="O257" s="539"/>
      <c r="P257" s="539"/>
      <c r="Q257" s="539"/>
      <c r="R257" s="539"/>
      <c r="S257" s="539"/>
      <c r="T257" s="539"/>
      <c r="U257" s="539"/>
    </row>
    <row r="258" spans="1:21" s="401" customFormat="1" ht="30" customHeight="1">
      <c r="A258" s="620" t="s">
        <v>849</v>
      </c>
      <c r="B258" s="621"/>
      <c r="C258" s="621"/>
      <c r="D258" s="621"/>
      <c r="E258" s="621"/>
      <c r="F258" s="621"/>
      <c r="G258" s="621"/>
      <c r="H258" s="621"/>
      <c r="I258" s="621"/>
      <c r="J258" s="621"/>
      <c r="K258" s="554"/>
      <c r="L258" s="555"/>
      <c r="M258" s="539"/>
      <c r="O258" s="539"/>
      <c r="P258" s="539"/>
      <c r="Q258" s="539"/>
      <c r="R258" s="539"/>
      <c r="S258" s="539"/>
      <c r="T258" s="539"/>
      <c r="U258" s="539"/>
    </row>
    <row r="259" spans="1:21" s="401" customFormat="1" ht="30" customHeight="1">
      <c r="A259" s="620" t="s">
        <v>980</v>
      </c>
      <c r="B259" s="621"/>
      <c r="C259" s="621"/>
      <c r="D259" s="621"/>
      <c r="E259" s="621"/>
      <c r="F259" s="621"/>
      <c r="G259" s="621"/>
      <c r="H259" s="621"/>
      <c r="I259" s="621"/>
      <c r="J259" s="621"/>
      <c r="K259" s="554"/>
      <c r="L259" s="555"/>
      <c r="M259" s="539"/>
      <c r="O259" s="539"/>
      <c r="P259" s="539"/>
      <c r="Q259" s="539"/>
      <c r="R259" s="539"/>
      <c r="S259" s="539"/>
      <c r="T259" s="539"/>
      <c r="U259" s="539"/>
    </row>
    <row r="260" spans="1:21" s="401" customFormat="1" ht="30" customHeight="1">
      <c r="A260" s="620" t="s">
        <v>981</v>
      </c>
      <c r="B260" s="621"/>
      <c r="C260" s="621"/>
      <c r="D260" s="621"/>
      <c r="E260" s="621"/>
      <c r="F260" s="621"/>
      <c r="G260" s="621"/>
      <c r="H260" s="621"/>
      <c r="I260" s="621"/>
      <c r="J260" s="621"/>
      <c r="K260" s="554"/>
      <c r="L260" s="555"/>
      <c r="M260" s="539"/>
      <c r="O260" s="539"/>
      <c r="P260" s="539"/>
      <c r="Q260" s="539"/>
      <c r="R260" s="539"/>
      <c r="S260" s="539"/>
      <c r="T260" s="539"/>
      <c r="U260" s="539"/>
    </row>
    <row r="261" spans="1:21" s="401" customFormat="1" ht="30" customHeight="1">
      <c r="A261" s="620" t="s">
        <v>982</v>
      </c>
      <c r="B261" s="621"/>
      <c r="C261" s="621"/>
      <c r="D261" s="621"/>
      <c r="E261" s="621"/>
      <c r="F261" s="621"/>
      <c r="G261" s="621"/>
      <c r="H261" s="621"/>
      <c r="I261" s="621"/>
      <c r="J261" s="621"/>
      <c r="K261" s="554"/>
      <c r="L261" s="555"/>
      <c r="M261" s="539"/>
      <c r="O261" s="539"/>
      <c r="P261" s="539"/>
      <c r="Q261" s="539"/>
      <c r="R261" s="539"/>
      <c r="S261" s="539"/>
      <c r="T261" s="539"/>
      <c r="U261" s="539"/>
    </row>
    <row r="262" spans="1:21" s="401" customFormat="1" ht="30" customHeight="1">
      <c r="A262" s="620" t="s">
        <v>983</v>
      </c>
      <c r="B262" s="621"/>
      <c r="C262" s="621"/>
      <c r="D262" s="621"/>
      <c r="E262" s="621"/>
      <c r="F262" s="621"/>
      <c r="G262" s="621"/>
      <c r="H262" s="621"/>
      <c r="I262" s="621"/>
      <c r="J262" s="621"/>
      <c r="K262" s="554"/>
      <c r="L262" s="555"/>
      <c r="M262" s="539"/>
      <c r="O262" s="539"/>
      <c r="P262" s="539"/>
      <c r="Q262" s="539"/>
      <c r="R262" s="539"/>
      <c r="S262" s="539"/>
      <c r="T262" s="539"/>
      <c r="U262" s="539"/>
    </row>
    <row r="263" spans="1:21" s="401" customFormat="1" ht="30" customHeight="1">
      <c r="A263" s="620" t="s">
        <v>984</v>
      </c>
      <c r="B263" s="621"/>
      <c r="C263" s="621"/>
      <c r="D263" s="621"/>
      <c r="E263" s="621"/>
      <c r="F263" s="621"/>
      <c r="G263" s="621"/>
      <c r="H263" s="621"/>
      <c r="I263" s="621"/>
      <c r="J263" s="621"/>
      <c r="K263" s="554"/>
      <c r="L263" s="555"/>
      <c r="M263" s="539"/>
      <c r="O263" s="539"/>
      <c r="P263" s="539"/>
      <c r="Q263" s="539"/>
      <c r="R263" s="539"/>
      <c r="S263" s="539"/>
      <c r="T263" s="539"/>
      <c r="U263" s="539"/>
    </row>
    <row r="264" spans="1:21" s="336" customFormat="1" ht="30" customHeight="1">
      <c r="A264" s="620" t="s">
        <v>985</v>
      </c>
      <c r="B264" s="621"/>
      <c r="C264" s="621"/>
      <c r="D264" s="621"/>
      <c r="E264" s="621"/>
      <c r="F264" s="621"/>
      <c r="G264" s="621"/>
      <c r="H264" s="621"/>
      <c r="I264" s="621"/>
      <c r="J264" s="621"/>
      <c r="K264" s="603"/>
      <c r="L264" s="603"/>
      <c r="M264" s="604"/>
      <c r="O264" s="604"/>
      <c r="P264" s="604"/>
      <c r="Q264" s="604"/>
      <c r="R264" s="604"/>
      <c r="S264" s="604"/>
      <c r="T264" s="604"/>
      <c r="U264" s="604"/>
    </row>
    <row r="265" spans="1:21" s="336" customFormat="1" ht="30" customHeight="1">
      <c r="A265" s="620" t="s">
        <v>751</v>
      </c>
      <c r="B265" s="621"/>
      <c r="C265" s="621"/>
      <c r="D265" s="621"/>
      <c r="E265" s="621"/>
      <c r="F265" s="621"/>
      <c r="G265" s="621"/>
      <c r="H265" s="621"/>
      <c r="I265" s="621"/>
      <c r="J265" s="621"/>
      <c r="K265" s="603"/>
      <c r="L265" s="603"/>
      <c r="M265" s="604"/>
      <c r="O265" s="604"/>
      <c r="P265" s="604"/>
      <c r="Q265" s="604"/>
      <c r="R265" s="604"/>
      <c r="S265" s="604"/>
      <c r="T265" s="604"/>
      <c r="U265" s="604"/>
    </row>
    <row r="266" spans="1:21" s="621" customFormat="1" ht="30" customHeight="1">
      <c r="A266" s="620" t="s">
        <v>850</v>
      </c>
    </row>
    <row r="267" spans="1:21" s="621" customFormat="1" ht="30" customHeight="1">
      <c r="A267" s="620" t="s">
        <v>986</v>
      </c>
    </row>
    <row r="268" spans="1:21" s="621" customFormat="1" ht="30" customHeight="1">
      <c r="A268" s="620" t="s">
        <v>987</v>
      </c>
    </row>
    <row r="269" spans="1:21" s="621" customFormat="1" ht="30" customHeight="1">
      <c r="A269" s="620" t="s">
        <v>988</v>
      </c>
    </row>
    <row r="270" spans="1:21" s="621" customFormat="1" ht="30" customHeight="1"/>
    <row r="271" spans="1:21" s="621" customFormat="1" ht="30" customHeight="1"/>
    <row r="272" spans="1:21" s="401" customFormat="1" ht="30" customHeight="1">
      <c r="A272" s="540"/>
      <c r="B272" s="542"/>
      <c r="C272" s="541"/>
      <c r="D272" s="541"/>
      <c r="E272" s="541"/>
      <c r="F272" s="541"/>
      <c r="G272" s="541"/>
      <c r="H272" s="549"/>
      <c r="I272" s="541"/>
      <c r="J272" s="537"/>
      <c r="K272" s="537"/>
      <c r="L272" s="538"/>
    </row>
    <row r="273" spans="1:13" s="401" customFormat="1" ht="30" customHeight="1">
      <c r="A273" s="540"/>
      <c r="B273" s="542"/>
      <c r="C273" s="541"/>
      <c r="D273" s="541"/>
      <c r="E273" s="541"/>
      <c r="F273" s="541"/>
      <c r="G273" s="541"/>
      <c r="H273" s="549"/>
      <c r="I273" s="541"/>
      <c r="J273" s="537"/>
      <c r="K273" s="537"/>
      <c r="L273" s="538"/>
    </row>
    <row r="274" spans="1:13" s="401" customFormat="1" ht="24.6" customHeight="1">
      <c r="A274" s="544"/>
      <c r="B274" s="545"/>
      <c r="C274" s="471" t="s">
        <v>159</v>
      </c>
      <c r="D274" s="454"/>
      <c r="E274" s="546"/>
      <c r="F274" s="546"/>
      <c r="G274" s="546"/>
      <c r="H274" s="544"/>
      <c r="I274" s="544"/>
      <c r="J274" s="544"/>
      <c r="K274" s="544"/>
      <c r="L274" s="544"/>
      <c r="M274" s="544"/>
    </row>
    <row r="275" spans="1:13" s="401" customFormat="1" ht="24.6" customHeight="1">
      <c r="A275" s="547"/>
      <c r="B275" s="545"/>
      <c r="C275" s="471" t="s">
        <v>749</v>
      </c>
      <c r="D275" s="454"/>
      <c r="E275" s="546"/>
      <c r="F275" s="546"/>
      <c r="G275" s="546"/>
      <c r="H275" s="544"/>
      <c r="I275" s="544"/>
      <c r="J275" s="544"/>
      <c r="K275" s="544"/>
      <c r="L275" s="544"/>
      <c r="M275" s="544"/>
    </row>
    <row r="276" spans="1:13" s="621" customFormat="1" ht="27" customHeight="1">
      <c r="A276" s="836" t="s">
        <v>725</v>
      </c>
      <c r="B276" s="836"/>
      <c r="C276" s="836"/>
      <c r="D276" s="836"/>
      <c r="E276" s="836"/>
      <c r="F276" s="836"/>
      <c r="G276" s="836"/>
      <c r="H276" s="836"/>
      <c r="I276" s="836"/>
      <c r="J276" s="836"/>
      <c r="K276" s="611"/>
    </row>
    <row r="277" spans="1:13" s="621" customFormat="1" ht="27" customHeight="1">
      <c r="A277" s="620"/>
    </row>
    <row r="278" spans="1:13" s="621" customFormat="1" ht="30" customHeight="1">
      <c r="A278" s="620"/>
      <c r="B278" s="620" t="s">
        <v>468</v>
      </c>
    </row>
    <row r="279" spans="1:13" s="621" customFormat="1" ht="30" customHeight="1">
      <c r="A279" s="620"/>
      <c r="B279" s="620" t="s">
        <v>470</v>
      </c>
    </row>
    <row r="280" spans="1:13" s="621" customFormat="1" ht="30" customHeight="1">
      <c r="A280" s="620"/>
      <c r="B280" s="620" t="s">
        <v>471</v>
      </c>
    </row>
    <row r="281" spans="1:13" s="621" customFormat="1" ht="30" customHeight="1">
      <c r="A281" s="620"/>
      <c r="B281" s="620" t="s">
        <v>469</v>
      </c>
    </row>
    <row r="282" spans="1:13" s="621" customFormat="1" ht="30" customHeight="1">
      <c r="A282" s="620" t="s">
        <v>989</v>
      </c>
    </row>
    <row r="283" spans="1:13" s="621" customFormat="1" ht="30" customHeight="1">
      <c r="A283" s="621" t="s">
        <v>990</v>
      </c>
    </row>
    <row r="284" spans="1:13" s="621" customFormat="1" ht="30" customHeight="1">
      <c r="A284" s="620" t="s">
        <v>752</v>
      </c>
    </row>
    <row r="285" spans="1:13" s="621" customFormat="1" ht="30" customHeight="1">
      <c r="A285" s="620" t="s">
        <v>991</v>
      </c>
    </row>
    <row r="286" spans="1:13" s="621" customFormat="1" ht="30" customHeight="1">
      <c r="A286" s="620" t="s">
        <v>887</v>
      </c>
    </row>
    <row r="287" spans="1:13" s="621" customFormat="1" ht="30" customHeight="1">
      <c r="A287" s="620" t="s">
        <v>822</v>
      </c>
    </row>
    <row r="288" spans="1:13" s="621" customFormat="1" ht="30" customHeight="1">
      <c r="A288" s="620"/>
      <c r="B288" s="620" t="s">
        <v>851</v>
      </c>
      <c r="E288" s="621" t="s">
        <v>731</v>
      </c>
    </row>
    <row r="289" spans="1:21" s="621" customFormat="1" ht="30" customHeight="1">
      <c r="A289" s="620"/>
      <c r="B289" s="620" t="s">
        <v>852</v>
      </c>
      <c r="E289" s="621" t="s">
        <v>730</v>
      </c>
    </row>
    <row r="290" spans="1:21" s="621" customFormat="1" ht="30" customHeight="1">
      <c r="A290" s="69" t="s">
        <v>89</v>
      </c>
      <c r="B290" s="70"/>
      <c r="C290" s="472"/>
      <c r="D290" s="472"/>
      <c r="E290" s="472"/>
      <c r="F290" s="472"/>
      <c r="G290" s="472"/>
      <c r="H290" s="472"/>
      <c r="I290" s="472"/>
      <c r="J290" s="472"/>
    </row>
    <row r="291" spans="1:21" s="621" customFormat="1" ht="30" customHeight="1">
      <c r="A291" s="69" t="s">
        <v>992</v>
      </c>
      <c r="B291" s="70"/>
      <c r="C291" s="472"/>
      <c r="D291" s="472"/>
      <c r="E291" s="472"/>
      <c r="F291" s="472"/>
      <c r="G291" s="472"/>
      <c r="H291" s="472"/>
      <c r="I291" s="472"/>
      <c r="J291" s="472"/>
    </row>
    <row r="292" spans="1:21" s="621" customFormat="1" ht="30" customHeight="1">
      <c r="A292" s="69" t="s">
        <v>993</v>
      </c>
      <c r="B292" s="70"/>
      <c r="C292" s="472"/>
      <c r="D292" s="472"/>
      <c r="E292" s="472"/>
      <c r="F292" s="472"/>
      <c r="G292" s="472"/>
      <c r="H292" s="472"/>
      <c r="I292" s="472"/>
      <c r="J292" s="472"/>
    </row>
    <row r="293" spans="1:21" s="621" customFormat="1" ht="30" customHeight="1">
      <c r="A293" s="69" t="s">
        <v>356</v>
      </c>
      <c r="B293" s="70"/>
      <c r="C293" s="472"/>
      <c r="D293" s="472"/>
      <c r="E293" s="472"/>
      <c r="F293" s="472"/>
      <c r="G293" s="472"/>
      <c r="H293" s="472"/>
      <c r="I293" s="472"/>
      <c r="J293" s="472"/>
    </row>
    <row r="294" spans="1:21" s="621" customFormat="1" ht="30" customHeight="1">
      <c r="A294" s="69" t="s">
        <v>118</v>
      </c>
      <c r="B294" s="70"/>
      <c r="C294" s="472"/>
      <c r="D294" s="472"/>
      <c r="E294" s="472"/>
      <c r="F294" s="472"/>
      <c r="G294" s="472"/>
      <c r="H294" s="472"/>
      <c r="I294" s="472"/>
      <c r="J294" s="472"/>
    </row>
    <row r="295" spans="1:21" s="621" customFormat="1" ht="30" customHeight="1">
      <c r="A295" s="69" t="s">
        <v>994</v>
      </c>
      <c r="B295" s="70"/>
      <c r="C295" s="472"/>
      <c r="D295" s="472"/>
      <c r="E295" s="472"/>
      <c r="F295" s="472"/>
      <c r="G295" s="472"/>
      <c r="H295" s="472"/>
      <c r="I295" s="472"/>
      <c r="J295" s="472"/>
    </row>
    <row r="296" spans="1:21" s="621" customFormat="1" ht="30" customHeight="1">
      <c r="A296" s="69" t="s">
        <v>995</v>
      </c>
      <c r="B296" s="70"/>
      <c r="C296" s="472"/>
      <c r="D296" s="472"/>
      <c r="E296" s="472"/>
      <c r="F296" s="472"/>
      <c r="G296" s="472"/>
      <c r="H296" s="472"/>
      <c r="I296" s="472"/>
      <c r="J296" s="472"/>
    </row>
    <row r="297" spans="1:21" s="621" customFormat="1" ht="30" customHeight="1">
      <c r="A297" s="69" t="s">
        <v>996</v>
      </c>
      <c r="B297" s="70"/>
      <c r="C297" s="472"/>
      <c r="D297" s="472"/>
      <c r="E297" s="472"/>
      <c r="F297" s="472"/>
      <c r="G297" s="472"/>
      <c r="H297" s="472"/>
      <c r="I297" s="472"/>
      <c r="J297" s="472"/>
    </row>
    <row r="298" spans="1:21" s="401" customFormat="1" ht="30" customHeight="1">
      <c r="A298" s="69" t="s">
        <v>119</v>
      </c>
      <c r="B298" s="70"/>
      <c r="C298" s="472"/>
      <c r="D298" s="472"/>
      <c r="E298" s="472"/>
      <c r="F298" s="472"/>
      <c r="G298" s="472"/>
      <c r="H298" s="472"/>
      <c r="I298" s="472"/>
      <c r="J298" s="472"/>
      <c r="K298" s="557"/>
      <c r="L298" s="557"/>
      <c r="M298" s="539"/>
      <c r="O298" s="539"/>
      <c r="P298" s="539"/>
      <c r="Q298" s="539"/>
      <c r="R298" s="539"/>
      <c r="S298" s="539"/>
      <c r="T298" s="539"/>
      <c r="U298" s="539"/>
    </row>
    <row r="299" spans="1:21" s="401" customFormat="1" ht="30" customHeight="1">
      <c r="A299" s="69"/>
      <c r="B299" s="70"/>
      <c r="C299" s="472"/>
      <c r="D299" s="472"/>
      <c r="E299" s="472"/>
      <c r="F299" s="472"/>
      <c r="G299" s="472"/>
      <c r="H299" s="472"/>
      <c r="I299" s="472"/>
      <c r="J299" s="472"/>
      <c r="K299" s="557"/>
      <c r="L299" s="557"/>
      <c r="M299" s="539"/>
      <c r="O299" s="539"/>
      <c r="P299" s="539"/>
      <c r="Q299" s="539"/>
      <c r="R299" s="539"/>
      <c r="S299" s="539"/>
      <c r="T299" s="539"/>
      <c r="U299" s="539"/>
    </row>
    <row r="300" spans="1:21" s="401" customFormat="1" ht="30" customHeight="1">
      <c r="A300" s="69"/>
      <c r="B300" s="70"/>
      <c r="C300" s="472"/>
      <c r="D300" s="472"/>
      <c r="E300" s="472"/>
      <c r="F300" s="472"/>
      <c r="G300" s="472"/>
      <c r="H300" s="472"/>
      <c r="I300" s="472"/>
      <c r="J300" s="472"/>
      <c r="K300" s="557"/>
      <c r="L300" s="557"/>
      <c r="M300" s="539"/>
      <c r="O300" s="539"/>
      <c r="P300" s="539"/>
      <c r="Q300" s="539"/>
      <c r="R300" s="539"/>
      <c r="S300" s="539"/>
      <c r="T300" s="539"/>
      <c r="U300" s="539"/>
    </row>
    <row r="301" spans="1:21" s="401" customFormat="1" ht="30" customHeight="1">
      <c r="A301" s="69"/>
      <c r="B301" s="70"/>
      <c r="C301" s="472"/>
      <c r="D301" s="472"/>
      <c r="E301" s="472"/>
      <c r="F301" s="472"/>
      <c r="G301" s="472"/>
      <c r="H301" s="472"/>
      <c r="I301" s="472"/>
      <c r="J301" s="472"/>
      <c r="K301" s="557"/>
      <c r="L301" s="557"/>
      <c r="M301" s="539"/>
      <c r="O301" s="539"/>
      <c r="P301" s="539"/>
      <c r="Q301" s="539"/>
      <c r="R301" s="539"/>
      <c r="S301" s="539"/>
      <c r="T301" s="539"/>
      <c r="U301" s="539"/>
    </row>
    <row r="302" spans="1:21" s="214" customFormat="1" ht="24.6" customHeight="1">
      <c r="A302" s="69"/>
      <c r="B302" s="55"/>
      <c r="C302" s="471" t="s">
        <v>159</v>
      </c>
      <c r="D302" s="65"/>
      <c r="E302" s="9"/>
      <c r="F302" s="8"/>
      <c r="G302" s="8"/>
      <c r="H302" s="8"/>
      <c r="I302" s="8"/>
      <c r="J302" s="54"/>
    </row>
    <row r="303" spans="1:21" s="214" customFormat="1" ht="24.6" customHeight="1">
      <c r="A303" s="69"/>
      <c r="B303" s="67"/>
      <c r="C303" s="471" t="s">
        <v>749</v>
      </c>
      <c r="D303" s="65"/>
      <c r="E303" s="9"/>
      <c r="F303" s="8"/>
      <c r="G303" s="8"/>
      <c r="H303" s="8"/>
      <c r="I303" s="8"/>
      <c r="J303" s="54"/>
    </row>
    <row r="304" spans="1:21" customFormat="1"/>
  </sheetData>
  <mergeCells count="12">
    <mergeCell ref="A276:J276"/>
    <mergeCell ref="A248:J248"/>
    <mergeCell ref="A217:J217"/>
    <mergeCell ref="A155:J155"/>
    <mergeCell ref="A1:J1"/>
    <mergeCell ref="A2:J2"/>
    <mergeCell ref="A3:J3"/>
    <mergeCell ref="A62:J62"/>
    <mergeCell ref="A31:J31"/>
    <mergeCell ref="A186:J186"/>
    <mergeCell ref="A93:J93"/>
    <mergeCell ref="A124:J124"/>
  </mergeCells>
  <phoneticPr fontId="0" type="noConversion"/>
  <pageMargins left="0.9" right="0.23622047244094491" top="0.72" bottom="0.51181102362204722" header="0.35433070866141736" footer="0.27559055118110237"/>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07"/>
  <sheetViews>
    <sheetView view="pageBreakPreview" topLeftCell="A147" zoomScale="85" zoomScaleNormal="100" zoomScaleSheetLayoutView="85" workbookViewId="0">
      <selection activeCell="E140" sqref="E140"/>
    </sheetView>
  </sheetViews>
  <sheetFormatPr defaultRowHeight="24" customHeight="1"/>
  <cols>
    <col min="1" max="1" width="9.140625" style="54" customWidth="1"/>
    <col min="2" max="2" width="11.7109375" style="54" customWidth="1"/>
    <col min="3" max="3" width="9" style="54" customWidth="1"/>
    <col min="4" max="4" width="1.85546875" style="54" customWidth="1"/>
    <col min="5" max="5" width="15.7109375" style="54" customWidth="1"/>
    <col min="6" max="6" width="1.7109375" style="54" customWidth="1"/>
    <col min="7" max="7" width="15.7109375" style="54" customWidth="1"/>
    <col min="8" max="8" width="1.7109375" style="54" customWidth="1"/>
    <col min="9" max="9" width="15.140625" style="54" customWidth="1"/>
    <col min="10" max="10" width="1.7109375" style="54" customWidth="1"/>
    <col min="11" max="11" width="15.140625" style="54" customWidth="1"/>
    <col min="12" max="12" width="2.7109375" style="54" customWidth="1"/>
    <col min="13" max="16384" width="9.140625" style="54"/>
  </cols>
  <sheetData>
    <row r="1" spans="1:18" ht="24" customHeight="1">
      <c r="A1" s="837" t="s">
        <v>313</v>
      </c>
      <c r="B1" s="838"/>
      <c r="C1" s="838"/>
      <c r="D1" s="838"/>
      <c r="E1" s="838"/>
      <c r="F1" s="838"/>
      <c r="G1" s="838"/>
      <c r="H1" s="838"/>
      <c r="I1" s="838"/>
      <c r="J1" s="838"/>
      <c r="K1" s="838"/>
      <c r="L1" s="8"/>
    </row>
    <row r="2" spans="1:18" ht="24" customHeight="1">
      <c r="A2" s="328"/>
      <c r="B2" s="327"/>
      <c r="C2" s="327"/>
      <c r="D2" s="327"/>
      <c r="E2" s="327"/>
      <c r="F2" s="327"/>
      <c r="G2" s="327"/>
      <c r="H2" s="327"/>
      <c r="I2" s="327"/>
      <c r="J2" s="327"/>
      <c r="K2" s="327"/>
      <c r="L2" s="8"/>
    </row>
    <row r="3" spans="1:18" s="55" customFormat="1" ht="24.95" customHeight="1">
      <c r="A3" s="69" t="s">
        <v>120</v>
      </c>
      <c r="B3" s="70"/>
      <c r="C3" s="8"/>
      <c r="D3" s="8"/>
      <c r="E3" s="8"/>
      <c r="F3" s="8"/>
      <c r="G3" s="8"/>
      <c r="H3" s="8"/>
      <c r="I3" s="8"/>
      <c r="J3" s="8"/>
      <c r="K3" s="54"/>
    </row>
    <row r="4" spans="1:18" s="55" customFormat="1" ht="24.95" customHeight="1">
      <c r="A4" s="69" t="s">
        <v>299</v>
      </c>
      <c r="B4" s="70"/>
      <c r="C4" s="8"/>
      <c r="D4" s="8"/>
      <c r="E4" s="8"/>
      <c r="F4" s="8"/>
      <c r="G4" s="8"/>
      <c r="H4" s="8"/>
      <c r="I4" s="8"/>
      <c r="J4" s="8"/>
      <c r="K4" s="54"/>
    </row>
    <row r="5" spans="1:18" s="71" customFormat="1" ht="24.95" customHeight="1">
      <c r="I5" s="842" t="s">
        <v>59</v>
      </c>
      <c r="J5" s="842"/>
      <c r="K5" s="842"/>
    </row>
    <row r="6" spans="1:18" s="71" customFormat="1" ht="24.95" customHeight="1">
      <c r="B6" s="843" t="s">
        <v>300</v>
      </c>
      <c r="C6" s="843"/>
      <c r="E6" s="329" t="s">
        <v>50</v>
      </c>
      <c r="G6" s="329" t="s">
        <v>58</v>
      </c>
      <c r="I6" s="843" t="s">
        <v>60</v>
      </c>
      <c r="J6" s="843"/>
      <c r="K6" s="843"/>
    </row>
    <row r="7" spans="1:18" s="71" customFormat="1" ht="24.95" customHeight="1">
      <c r="I7" s="570">
        <v>2016</v>
      </c>
      <c r="J7" s="100"/>
      <c r="K7" s="570">
        <v>2015</v>
      </c>
      <c r="R7" s="72"/>
    </row>
    <row r="8" spans="1:18" s="71" customFormat="1" ht="24.95" customHeight="1">
      <c r="A8" s="71" t="s">
        <v>138</v>
      </c>
      <c r="E8" s="326" t="s">
        <v>51</v>
      </c>
      <c r="G8" s="73" t="s">
        <v>61</v>
      </c>
      <c r="I8" s="326">
        <v>99.99</v>
      </c>
      <c r="J8" s="326"/>
      <c r="K8" s="326">
        <v>99.99</v>
      </c>
    </row>
    <row r="9" spans="1:18" s="71" customFormat="1" ht="24.95" customHeight="1">
      <c r="B9" s="71" t="s">
        <v>66</v>
      </c>
      <c r="G9" s="73" t="s">
        <v>65</v>
      </c>
    </row>
    <row r="10" spans="1:18" s="71" customFormat="1" ht="24.95" customHeight="1">
      <c r="A10" s="71" t="s">
        <v>184</v>
      </c>
      <c r="E10" s="326" t="s">
        <v>51</v>
      </c>
      <c r="G10" s="73" t="s">
        <v>63</v>
      </c>
      <c r="I10" s="326">
        <v>99.99</v>
      </c>
      <c r="J10" s="326"/>
      <c r="K10" s="326">
        <v>99.99</v>
      </c>
    </row>
    <row r="11" spans="1:18" s="71" customFormat="1" ht="24.95" customHeight="1">
      <c r="E11" s="326"/>
      <c r="G11" s="73" t="s">
        <v>64</v>
      </c>
    </row>
    <row r="12" spans="1:18" s="71" customFormat="1" ht="24.95" customHeight="1">
      <c r="A12" s="71" t="s">
        <v>139</v>
      </c>
      <c r="E12" s="326" t="s">
        <v>90</v>
      </c>
      <c r="G12" s="73" t="s">
        <v>94</v>
      </c>
      <c r="I12" s="326">
        <v>99.97</v>
      </c>
      <c r="J12" s="326"/>
      <c r="K12" s="326">
        <v>99.97</v>
      </c>
    </row>
    <row r="13" spans="1:18" s="71" customFormat="1" ht="24.95" customHeight="1">
      <c r="E13" s="326" t="s">
        <v>185</v>
      </c>
      <c r="G13" s="73" t="s">
        <v>91</v>
      </c>
      <c r="I13" s="326"/>
      <c r="J13" s="326"/>
      <c r="K13" s="326"/>
    </row>
    <row r="14" spans="1:18" s="71" customFormat="1" ht="24.95" customHeight="1">
      <c r="E14" s="630"/>
      <c r="G14" s="73"/>
      <c r="I14" s="630"/>
      <c r="J14" s="630"/>
      <c r="K14" s="630"/>
    </row>
    <row r="15" spans="1:18" s="71" customFormat="1" ht="24.95" customHeight="1">
      <c r="A15" s="71" t="s">
        <v>628</v>
      </c>
      <c r="E15" s="630"/>
      <c r="G15" s="73"/>
      <c r="I15" s="630"/>
      <c r="J15" s="630"/>
      <c r="K15" s="630"/>
    </row>
    <row r="16" spans="1:18" s="71" customFormat="1" ht="24.95" customHeight="1">
      <c r="A16" s="71" t="s">
        <v>629</v>
      </c>
      <c r="E16" s="630"/>
      <c r="G16" s="73"/>
      <c r="I16" s="630"/>
      <c r="J16" s="630"/>
      <c r="K16" s="630"/>
    </row>
    <row r="17" spans="1:12" s="71" customFormat="1" ht="24.95" customHeight="1">
      <c r="A17" s="71" t="s">
        <v>630</v>
      </c>
      <c r="E17" s="630"/>
      <c r="G17" s="73"/>
      <c r="I17" s="630"/>
      <c r="J17" s="630"/>
      <c r="K17" s="630"/>
    </row>
    <row r="18" spans="1:12" s="71" customFormat="1" ht="24.95" customHeight="1">
      <c r="A18" s="71" t="s">
        <v>631</v>
      </c>
      <c r="E18" s="630"/>
      <c r="G18" s="73"/>
      <c r="I18" s="630"/>
      <c r="J18" s="630"/>
      <c r="K18" s="630"/>
    </row>
    <row r="19" spans="1:12" s="71" customFormat="1" ht="24.95" customHeight="1">
      <c r="A19" s="71" t="s">
        <v>842</v>
      </c>
      <c r="E19" s="630"/>
      <c r="G19" s="73"/>
      <c r="I19" s="630"/>
      <c r="J19" s="630"/>
      <c r="K19" s="630"/>
    </row>
    <row r="20" spans="1:12" s="71" customFormat="1" ht="24.95" customHeight="1">
      <c r="A20" s="71" t="s">
        <v>632</v>
      </c>
      <c r="E20" s="630"/>
      <c r="G20" s="73"/>
      <c r="I20" s="630"/>
      <c r="J20" s="630"/>
      <c r="K20" s="630"/>
    </row>
    <row r="21" spans="1:12" s="71" customFormat="1" ht="24.95" customHeight="1">
      <c r="A21" s="71" t="s">
        <v>633</v>
      </c>
      <c r="E21" s="630"/>
      <c r="G21" s="73"/>
      <c r="I21" s="630"/>
      <c r="J21" s="630"/>
      <c r="K21" s="630"/>
    </row>
    <row r="22" spans="1:12" s="71" customFormat="1" ht="24.95" customHeight="1">
      <c r="A22" s="71" t="s">
        <v>634</v>
      </c>
      <c r="E22" s="630"/>
      <c r="G22" s="73"/>
      <c r="I22" s="630"/>
      <c r="J22" s="630"/>
      <c r="K22" s="630"/>
    </row>
    <row r="23" spans="1:12" s="74" customFormat="1" ht="24.95" customHeight="1">
      <c r="A23" s="27" t="s">
        <v>12</v>
      </c>
      <c r="B23" s="8"/>
      <c r="C23" s="8"/>
      <c r="D23" s="8"/>
      <c r="E23" s="8"/>
      <c r="F23" s="8"/>
      <c r="G23" s="8"/>
      <c r="H23" s="8"/>
      <c r="I23" s="8"/>
      <c r="J23" s="8"/>
      <c r="K23" s="8"/>
    </row>
    <row r="24" spans="1:12" s="74" customFormat="1" ht="24.95" customHeight="1">
      <c r="A24" s="27" t="s">
        <v>97</v>
      </c>
      <c r="B24" s="8"/>
      <c r="C24" s="8"/>
      <c r="D24" s="8"/>
      <c r="E24" s="8"/>
      <c r="F24" s="8"/>
      <c r="G24" s="8"/>
      <c r="H24" s="8"/>
      <c r="I24" s="8"/>
      <c r="J24" s="8"/>
      <c r="K24" s="54"/>
    </row>
    <row r="25" spans="1:12" s="74" customFormat="1" ht="24.95" customHeight="1">
      <c r="A25" s="27" t="s">
        <v>357</v>
      </c>
      <c r="B25" s="54"/>
      <c r="C25" s="8"/>
      <c r="D25" s="8"/>
      <c r="E25" s="8"/>
      <c r="F25" s="8"/>
      <c r="G25" s="8"/>
      <c r="H25" s="8"/>
      <c r="I25" s="8"/>
      <c r="J25" s="8"/>
      <c r="K25" s="8"/>
    </row>
    <row r="26" spans="1:12" s="74" customFormat="1" ht="24.95" customHeight="1">
      <c r="A26" s="27" t="s">
        <v>121</v>
      </c>
      <c r="B26" s="54"/>
      <c r="C26" s="8"/>
      <c r="D26" s="8"/>
      <c r="E26" s="8"/>
      <c r="F26" s="8"/>
      <c r="G26" s="8"/>
      <c r="H26" s="8"/>
      <c r="I26" s="8"/>
      <c r="J26" s="8"/>
      <c r="K26" s="54"/>
    </row>
    <row r="27" spans="1:12" s="74" customFormat="1" ht="24.95" customHeight="1">
      <c r="A27" s="27" t="s">
        <v>122</v>
      </c>
      <c r="B27" s="54"/>
      <c r="C27" s="8"/>
      <c r="D27" s="8"/>
      <c r="E27" s="8"/>
      <c r="F27" s="8"/>
      <c r="G27" s="8"/>
      <c r="H27" s="8"/>
      <c r="I27" s="8"/>
      <c r="J27" s="8"/>
      <c r="K27" s="8"/>
    </row>
    <row r="28" spans="1:12" ht="24.95" customHeight="1">
      <c r="A28" s="27" t="s">
        <v>140</v>
      </c>
      <c r="C28" s="8"/>
      <c r="D28" s="8"/>
      <c r="E28" s="8"/>
      <c r="F28" s="8"/>
      <c r="G28" s="8"/>
      <c r="H28" s="8"/>
      <c r="I28" s="8"/>
      <c r="J28" s="8"/>
      <c r="K28" s="8"/>
      <c r="L28" s="8"/>
    </row>
    <row r="29" spans="1:12" ht="24.95" customHeight="1">
      <c r="A29" s="27" t="s">
        <v>141</v>
      </c>
      <c r="C29" s="8"/>
      <c r="D29" s="8"/>
      <c r="E29" s="8"/>
      <c r="F29" s="8"/>
      <c r="G29" s="8"/>
      <c r="H29" s="8"/>
      <c r="I29" s="8"/>
      <c r="J29" s="8"/>
      <c r="K29" s="8"/>
      <c r="L29" s="8"/>
    </row>
    <row r="30" spans="1:12" ht="24.95" customHeight="1">
      <c r="A30" s="27" t="s">
        <v>358</v>
      </c>
      <c r="C30" s="8"/>
      <c r="D30" s="8"/>
      <c r="E30" s="8"/>
      <c r="F30" s="8"/>
      <c r="G30" s="8"/>
      <c r="H30" s="8"/>
      <c r="I30" s="8"/>
      <c r="J30" s="8"/>
      <c r="K30" s="8"/>
      <c r="L30" s="8"/>
    </row>
    <row r="31" spans="1:12" ht="24.95" customHeight="1">
      <c r="A31" s="27" t="s">
        <v>92</v>
      </c>
      <c r="C31" s="8"/>
      <c r="D31" s="8"/>
      <c r="E31" s="8"/>
      <c r="F31" s="8"/>
      <c r="G31" s="8"/>
      <c r="H31" s="8"/>
      <c r="I31" s="8"/>
      <c r="J31" s="8"/>
      <c r="K31" s="8"/>
      <c r="L31" s="8"/>
    </row>
    <row r="32" spans="1:12" ht="24.95" customHeight="1">
      <c r="A32" s="473"/>
      <c r="C32" s="472"/>
      <c r="D32" s="472"/>
      <c r="E32" s="472"/>
      <c r="F32" s="472"/>
      <c r="G32" s="472"/>
      <c r="H32" s="472"/>
      <c r="I32" s="472"/>
      <c r="J32" s="472"/>
      <c r="K32" s="472"/>
      <c r="L32" s="472"/>
    </row>
    <row r="33" spans="1:12" ht="24.95" customHeight="1">
      <c r="A33" s="473"/>
      <c r="C33" s="472"/>
      <c r="D33" s="472"/>
      <c r="E33" s="472"/>
      <c r="F33" s="472"/>
      <c r="G33" s="472"/>
      <c r="H33" s="472"/>
      <c r="I33" s="472"/>
      <c r="J33" s="472"/>
      <c r="K33" s="472"/>
      <c r="L33" s="472"/>
    </row>
    <row r="34" spans="1:12" ht="24" customHeight="1">
      <c r="A34" s="473"/>
      <c r="C34" s="471" t="s">
        <v>159</v>
      </c>
      <c r="D34" s="471"/>
      <c r="E34" s="9"/>
      <c r="F34" s="472"/>
      <c r="G34" s="472"/>
      <c r="H34" s="62"/>
      <c r="I34" s="63"/>
      <c r="J34" s="472"/>
      <c r="K34" s="472"/>
      <c r="L34" s="472"/>
    </row>
    <row r="35" spans="1:12" ht="24" customHeight="1">
      <c r="A35" s="473"/>
      <c r="C35" s="471" t="s">
        <v>749</v>
      </c>
      <c r="D35" s="471"/>
      <c r="E35" s="9"/>
      <c r="F35" s="472"/>
      <c r="G35" s="472"/>
      <c r="H35" s="62"/>
      <c r="I35" s="63"/>
      <c r="J35" s="472"/>
      <c r="K35" s="472"/>
      <c r="L35" s="472"/>
    </row>
    <row r="36" spans="1:12" ht="24" customHeight="1">
      <c r="A36" s="837" t="s">
        <v>314</v>
      </c>
      <c r="B36" s="838"/>
      <c r="C36" s="838"/>
      <c r="D36" s="838"/>
      <c r="E36" s="838"/>
      <c r="F36" s="838"/>
      <c r="G36" s="838"/>
      <c r="H36" s="838"/>
      <c r="I36" s="838"/>
      <c r="J36" s="838"/>
      <c r="K36" s="838"/>
      <c r="L36" s="472"/>
    </row>
    <row r="37" spans="1:12" ht="24" customHeight="1">
      <c r="A37" s="473"/>
      <c r="C37" s="472"/>
      <c r="D37" s="472"/>
      <c r="E37" s="472"/>
      <c r="F37" s="472"/>
      <c r="G37" s="472"/>
      <c r="H37" s="472"/>
      <c r="I37" s="472"/>
      <c r="J37" s="472"/>
      <c r="K37" s="472"/>
      <c r="L37" s="472"/>
    </row>
    <row r="38" spans="1:12" ht="24.95" customHeight="1">
      <c r="A38" s="473" t="s">
        <v>839</v>
      </c>
      <c r="C38" s="472"/>
      <c r="D38" s="472"/>
      <c r="E38" s="472"/>
      <c r="F38" s="472"/>
      <c r="G38" s="472"/>
      <c r="H38" s="472"/>
      <c r="I38" s="472"/>
      <c r="J38" s="472"/>
      <c r="K38" s="472"/>
      <c r="L38" s="472"/>
    </row>
    <row r="39" spans="1:12" ht="24.95" customHeight="1">
      <c r="A39" s="71" t="s">
        <v>997</v>
      </c>
      <c r="C39" s="472"/>
      <c r="D39" s="472"/>
      <c r="E39" s="472"/>
      <c r="F39" s="472"/>
      <c r="G39" s="472"/>
      <c r="H39" s="472"/>
      <c r="I39" s="472"/>
      <c r="J39" s="472"/>
      <c r="K39" s="472"/>
      <c r="L39" s="8"/>
    </row>
    <row r="40" spans="1:12" ht="24.95" customHeight="1">
      <c r="A40" s="473" t="s">
        <v>301</v>
      </c>
      <c r="C40" s="472"/>
      <c r="D40" s="472"/>
      <c r="E40" s="472"/>
      <c r="F40" s="472"/>
      <c r="G40" s="472"/>
      <c r="H40" s="472"/>
      <c r="I40" s="472"/>
      <c r="J40" s="472"/>
      <c r="K40" s="472"/>
      <c r="L40" s="8"/>
    </row>
    <row r="41" spans="1:12" ht="24.95" customHeight="1">
      <c r="A41" s="473" t="s">
        <v>998</v>
      </c>
      <c r="C41" s="472"/>
      <c r="D41" s="472"/>
      <c r="E41" s="472"/>
      <c r="F41" s="472"/>
      <c r="G41" s="472"/>
      <c r="H41" s="472"/>
      <c r="I41" s="472"/>
      <c r="J41" s="472"/>
      <c r="K41" s="472"/>
    </row>
    <row r="42" spans="1:12" ht="24.95" customHeight="1">
      <c r="A42" s="473" t="s">
        <v>62</v>
      </c>
      <c r="C42" s="472"/>
      <c r="D42" s="472"/>
      <c r="E42" s="472"/>
      <c r="F42" s="472"/>
      <c r="G42" s="472"/>
      <c r="H42" s="472"/>
      <c r="I42" s="472"/>
      <c r="J42" s="472"/>
      <c r="K42" s="472"/>
    </row>
    <row r="43" spans="1:12" s="253" customFormat="1" ht="24.95" customHeight="1">
      <c r="A43" s="395" t="s">
        <v>999</v>
      </c>
      <c r="C43" s="197"/>
      <c r="D43" s="197"/>
      <c r="E43" s="197"/>
      <c r="F43" s="197"/>
      <c r="G43" s="197"/>
      <c r="H43" s="197"/>
      <c r="I43" s="197"/>
      <c r="J43" s="197"/>
      <c r="K43" s="197"/>
    </row>
    <row r="44" spans="1:12" ht="24.95" customHeight="1">
      <c r="A44" s="473" t="s">
        <v>307</v>
      </c>
      <c r="C44" s="472"/>
      <c r="D44" s="472"/>
      <c r="E44" s="472"/>
      <c r="F44" s="472"/>
      <c r="G44" s="472"/>
      <c r="H44" s="472"/>
      <c r="I44" s="472"/>
      <c r="J44" s="472"/>
      <c r="K44" s="472"/>
    </row>
    <row r="45" spans="1:12" s="55" customFormat="1" ht="24.95" customHeight="1">
      <c r="A45" s="64" t="s">
        <v>1000</v>
      </c>
      <c r="B45" s="75"/>
      <c r="C45" s="76"/>
      <c r="D45" s="76"/>
      <c r="E45" s="76"/>
      <c r="F45" s="76"/>
      <c r="G45" s="76"/>
      <c r="H45" s="76"/>
      <c r="I45" s="76"/>
      <c r="J45" s="76"/>
      <c r="K45" s="76"/>
      <c r="L45" s="77"/>
    </row>
    <row r="46" spans="1:12" s="55" customFormat="1" ht="24.95" customHeight="1">
      <c r="A46" s="64" t="s">
        <v>635</v>
      </c>
      <c r="B46" s="75"/>
      <c r="C46" s="76"/>
      <c r="D46" s="76"/>
      <c r="E46" s="76"/>
      <c r="F46" s="76"/>
      <c r="G46" s="76"/>
      <c r="H46" s="76"/>
      <c r="I46" s="76"/>
      <c r="J46" s="76"/>
      <c r="K46" s="76"/>
      <c r="L46" s="77"/>
    </row>
    <row r="47" spans="1:12" s="253" customFormat="1" ht="24.95" customHeight="1">
      <c r="A47" s="395" t="s">
        <v>1001</v>
      </c>
      <c r="C47" s="197"/>
      <c r="D47" s="197"/>
      <c r="E47" s="197"/>
      <c r="F47" s="197"/>
      <c r="G47" s="197"/>
      <c r="H47" s="197"/>
      <c r="I47" s="197"/>
      <c r="J47" s="197"/>
      <c r="K47" s="436"/>
    </row>
    <row r="48" spans="1:12" s="253" customFormat="1" ht="24.95" customHeight="1">
      <c r="A48" s="395" t="s">
        <v>308</v>
      </c>
      <c r="C48" s="197"/>
      <c r="D48" s="197"/>
      <c r="E48" s="197"/>
      <c r="F48" s="197"/>
      <c r="G48" s="197"/>
      <c r="H48" s="197"/>
      <c r="I48" s="197"/>
      <c r="J48" s="197"/>
      <c r="K48" s="436"/>
    </row>
    <row r="49" spans="1:11" ht="24.95" customHeight="1">
      <c r="A49" s="473" t="s">
        <v>306</v>
      </c>
      <c r="C49" s="472"/>
      <c r="D49" s="472"/>
      <c r="E49" s="472"/>
      <c r="F49" s="472"/>
      <c r="G49" s="472"/>
      <c r="H49" s="472"/>
      <c r="I49" s="472"/>
      <c r="J49" s="472"/>
      <c r="K49" s="78"/>
    </row>
    <row r="50" spans="1:11" s="79" customFormat="1" ht="24.95" customHeight="1">
      <c r="A50" s="473" t="s">
        <v>98</v>
      </c>
      <c r="B50" s="54"/>
      <c r="C50" s="472"/>
      <c r="D50" s="472"/>
      <c r="E50" s="472"/>
      <c r="F50" s="472"/>
      <c r="G50" s="472"/>
      <c r="H50" s="472"/>
      <c r="I50" s="472"/>
      <c r="J50" s="472"/>
      <c r="K50" s="54"/>
    </row>
    <row r="51" spans="1:11" s="79" customFormat="1" ht="24.95" customHeight="1">
      <c r="A51" s="473" t="s">
        <v>1002</v>
      </c>
      <c r="B51" s="54"/>
      <c r="C51" s="472"/>
      <c r="D51" s="472"/>
      <c r="E51" s="472"/>
      <c r="F51" s="472"/>
      <c r="G51" s="472"/>
      <c r="H51" s="472"/>
      <c r="I51" s="472"/>
      <c r="J51" s="472"/>
      <c r="K51" s="472"/>
    </row>
    <row r="52" spans="1:11" s="80" customFormat="1" ht="24.95" customHeight="1">
      <c r="A52" s="473" t="s">
        <v>267</v>
      </c>
      <c r="B52" s="54"/>
      <c r="C52" s="472"/>
      <c r="D52" s="472"/>
      <c r="E52" s="472"/>
      <c r="F52" s="472"/>
      <c r="G52" s="472"/>
      <c r="H52" s="472"/>
      <c r="I52" s="472"/>
      <c r="J52" s="472"/>
      <c r="K52" s="472"/>
    </row>
    <row r="53" spans="1:11" s="80" customFormat="1" ht="24.95" customHeight="1">
      <c r="A53" s="73" t="s">
        <v>144</v>
      </c>
      <c r="B53" s="54"/>
      <c r="C53" s="71"/>
      <c r="D53" s="71"/>
      <c r="E53" s="472"/>
      <c r="F53" s="472"/>
      <c r="G53" s="472"/>
      <c r="H53" s="472"/>
      <c r="I53" s="472"/>
      <c r="J53" s="472"/>
      <c r="K53" s="54"/>
    </row>
    <row r="54" spans="1:11" s="80" customFormat="1" ht="24.95" customHeight="1">
      <c r="A54" s="81" t="s">
        <v>1003</v>
      </c>
      <c r="B54" s="54"/>
      <c r="C54" s="71"/>
      <c r="D54" s="71"/>
      <c r="E54" s="472"/>
      <c r="F54" s="472"/>
      <c r="G54" s="472"/>
      <c r="H54" s="472"/>
      <c r="I54" s="472"/>
      <c r="J54" s="472"/>
      <c r="K54" s="472"/>
    </row>
    <row r="55" spans="1:11" s="80" customFormat="1" ht="24.95" customHeight="1">
      <c r="A55" s="81" t="s">
        <v>1004</v>
      </c>
      <c r="B55" s="54"/>
      <c r="C55" s="71"/>
      <c r="D55" s="71"/>
      <c r="E55" s="472"/>
      <c r="F55" s="472"/>
      <c r="G55" s="472"/>
      <c r="H55" s="472"/>
      <c r="I55" s="472"/>
      <c r="J55" s="472"/>
      <c r="K55" s="472"/>
    </row>
    <row r="56" spans="1:11" s="80" customFormat="1" ht="24.95" customHeight="1">
      <c r="A56" s="473" t="s">
        <v>1005</v>
      </c>
      <c r="B56" s="54"/>
      <c r="C56" s="71"/>
      <c r="D56" s="71"/>
      <c r="E56" s="472"/>
      <c r="F56" s="472"/>
      <c r="G56" s="472"/>
      <c r="H56" s="472"/>
      <c r="I56" s="472"/>
      <c r="J56" s="472"/>
      <c r="K56" s="472"/>
    </row>
    <row r="57" spans="1:11" s="80" customFormat="1" ht="24.95" customHeight="1">
      <c r="A57" s="473" t="s">
        <v>853</v>
      </c>
      <c r="B57" s="54"/>
      <c r="C57" s="71"/>
      <c r="D57" s="71"/>
      <c r="E57" s="472"/>
      <c r="F57" s="472"/>
      <c r="G57" s="472"/>
      <c r="H57" s="472"/>
      <c r="I57" s="472"/>
      <c r="J57" s="472"/>
      <c r="K57" s="472"/>
    </row>
    <row r="58" spans="1:11" s="68" customFormat="1" ht="24.95" customHeight="1">
      <c r="A58" s="68" t="s">
        <v>253</v>
      </c>
    </row>
    <row r="59" spans="1:11" s="83" customFormat="1" ht="24.95" customHeight="1">
      <c r="A59" s="83" t="s">
        <v>1006</v>
      </c>
    </row>
    <row r="60" spans="1:11" s="83" customFormat="1" ht="24.95" customHeight="1">
      <c r="A60" s="84" t="s">
        <v>1007</v>
      </c>
      <c r="B60" s="84"/>
    </row>
    <row r="61" spans="1:11" s="83" customFormat="1" ht="24.95" customHeight="1">
      <c r="A61" s="84" t="s">
        <v>1008</v>
      </c>
      <c r="B61" s="85"/>
    </row>
    <row r="62" spans="1:11" s="83" customFormat="1" ht="24.95" customHeight="1">
      <c r="A62" s="86" t="s">
        <v>268</v>
      </c>
      <c r="B62" s="85"/>
    </row>
    <row r="63" spans="1:11" s="83" customFormat="1" ht="24.95" customHeight="1">
      <c r="A63" s="394" t="s">
        <v>285</v>
      </c>
      <c r="B63" s="85"/>
    </row>
    <row r="64" spans="1:11" s="83" customFormat="1" ht="24.95" customHeight="1">
      <c r="A64" s="83" t="s">
        <v>1009</v>
      </c>
      <c r="B64" s="85"/>
    </row>
    <row r="65" spans="1:13" s="83" customFormat="1" ht="24.95" customHeight="1">
      <c r="A65" s="84" t="s">
        <v>1010</v>
      </c>
      <c r="B65" s="85"/>
    </row>
    <row r="66" spans="1:13" s="83" customFormat="1" ht="24.95" customHeight="1">
      <c r="A66" s="84" t="s">
        <v>1011</v>
      </c>
      <c r="B66" s="85"/>
    </row>
    <row r="67" spans="1:13" s="83" customFormat="1" ht="24.95" customHeight="1">
      <c r="A67" s="86"/>
      <c r="B67" s="85"/>
    </row>
    <row r="68" spans="1:13" s="83" customFormat="1" ht="24.95" customHeight="1">
      <c r="A68" s="86"/>
      <c r="B68" s="85"/>
    </row>
    <row r="69" spans="1:13" s="83" customFormat="1" ht="24" customHeight="1">
      <c r="A69" s="27"/>
      <c r="B69" s="54"/>
      <c r="C69" s="471" t="s">
        <v>159</v>
      </c>
      <c r="D69" s="65"/>
      <c r="E69" s="9"/>
      <c r="F69" s="8"/>
      <c r="G69" s="8"/>
      <c r="H69" s="62"/>
      <c r="I69" s="63"/>
      <c r="J69" s="8"/>
      <c r="K69" s="8"/>
    </row>
    <row r="70" spans="1:13" s="83" customFormat="1" ht="24" customHeight="1">
      <c r="A70" s="27"/>
      <c r="B70" s="54"/>
      <c r="C70" s="471" t="s">
        <v>749</v>
      </c>
      <c r="D70" s="65"/>
      <c r="E70" s="9"/>
      <c r="F70" s="8"/>
      <c r="G70" s="8"/>
      <c r="H70" s="62"/>
      <c r="I70" s="63"/>
      <c r="J70" s="8"/>
      <c r="K70" s="8"/>
    </row>
    <row r="71" spans="1:13" s="83" customFormat="1" ht="24" customHeight="1">
      <c r="A71" s="837" t="s">
        <v>315</v>
      </c>
      <c r="B71" s="838"/>
      <c r="C71" s="838"/>
      <c r="D71" s="838"/>
      <c r="E71" s="838"/>
      <c r="F71" s="838"/>
      <c r="G71" s="838"/>
      <c r="H71" s="838"/>
      <c r="I71" s="838"/>
      <c r="J71" s="838"/>
      <c r="K71" s="838"/>
    </row>
    <row r="72" spans="1:13" s="83" customFormat="1" ht="24" customHeight="1">
      <c r="A72" s="86"/>
      <c r="B72" s="85"/>
    </row>
    <row r="73" spans="1:13" s="83" customFormat="1" ht="24" customHeight="1">
      <c r="A73" s="473" t="s">
        <v>839</v>
      </c>
      <c r="B73" s="85"/>
    </row>
    <row r="74" spans="1:13" s="80" customFormat="1" ht="24" customHeight="1">
      <c r="A74" s="86" t="s">
        <v>262</v>
      </c>
      <c r="C74" s="472"/>
      <c r="D74" s="472"/>
      <c r="E74" s="472"/>
      <c r="F74" s="472"/>
      <c r="G74" s="472"/>
      <c r="H74" s="472"/>
      <c r="I74" s="54" t="s">
        <v>392</v>
      </c>
      <c r="J74" s="54"/>
      <c r="K74" s="54"/>
    </row>
    <row r="75" spans="1:13" s="80" customFormat="1" ht="24" customHeight="1">
      <c r="A75" s="371" t="s">
        <v>302</v>
      </c>
      <c r="B75" s="371"/>
      <c r="C75" s="26"/>
      <c r="D75" s="26"/>
      <c r="E75" s="26"/>
      <c r="F75" s="26"/>
      <c r="G75" s="26"/>
      <c r="H75" s="26"/>
      <c r="I75" s="26"/>
      <c r="J75" s="26"/>
      <c r="K75" s="230"/>
      <c r="L75" s="372"/>
      <c r="M75" s="372"/>
    </row>
    <row r="76" spans="1:13" s="80" customFormat="1" ht="24" customHeight="1">
      <c r="A76" s="233" t="s">
        <v>263</v>
      </c>
      <c r="B76" s="230"/>
      <c r="C76" s="26"/>
      <c r="D76" s="26"/>
      <c r="E76" s="26"/>
      <c r="F76" s="26"/>
      <c r="G76" s="26"/>
      <c r="H76" s="26"/>
      <c r="I76" s="26"/>
      <c r="J76" s="26"/>
      <c r="K76" s="373"/>
      <c r="L76" s="372"/>
      <c r="M76" s="372"/>
    </row>
    <row r="77" spans="1:13" s="80" customFormat="1" ht="24" customHeight="1">
      <c r="A77" s="233" t="s">
        <v>1012</v>
      </c>
      <c r="B77" s="230"/>
      <c r="C77" s="26"/>
      <c r="D77" s="26"/>
      <c r="E77" s="26"/>
      <c r="F77" s="26"/>
      <c r="G77" s="26"/>
      <c r="H77" s="26"/>
      <c r="I77" s="26"/>
      <c r="J77" s="26"/>
      <c r="K77" s="373"/>
      <c r="L77" s="372"/>
      <c r="M77" s="372"/>
    </row>
    <row r="78" spans="1:13" s="80" customFormat="1" ht="24" customHeight="1">
      <c r="A78" s="233" t="s">
        <v>1013</v>
      </c>
      <c r="B78" s="230"/>
      <c r="C78" s="26"/>
      <c r="D78" s="26"/>
      <c r="E78" s="26"/>
      <c r="F78" s="26"/>
      <c r="G78" s="26"/>
      <c r="H78" s="26"/>
      <c r="I78" s="26"/>
      <c r="J78" s="26"/>
      <c r="K78" s="373"/>
      <c r="L78" s="372"/>
      <c r="M78" s="372"/>
    </row>
    <row r="79" spans="1:13" s="80" customFormat="1" ht="24" customHeight="1">
      <c r="A79" s="233" t="s">
        <v>393</v>
      </c>
      <c r="B79" s="230"/>
      <c r="C79" s="26"/>
      <c r="D79" s="26"/>
      <c r="E79" s="26"/>
      <c r="F79" s="26"/>
      <c r="G79" s="26"/>
      <c r="H79" s="26"/>
      <c r="I79" s="26"/>
      <c r="J79" s="26"/>
      <c r="K79" s="373"/>
      <c r="L79" s="372"/>
      <c r="M79" s="372"/>
    </row>
    <row r="80" spans="1:13" s="80" customFormat="1" ht="24" customHeight="1">
      <c r="A80" s="233" t="s">
        <v>1014</v>
      </c>
      <c r="B80" s="230"/>
      <c r="C80" s="26"/>
      <c r="D80" s="26"/>
      <c r="E80" s="26"/>
      <c r="F80" s="26"/>
      <c r="G80" s="26"/>
      <c r="H80" s="26"/>
      <c r="I80" s="26"/>
      <c r="J80" s="26"/>
      <c r="K80" s="373"/>
      <c r="L80" s="372"/>
      <c r="M80" s="372"/>
    </row>
    <row r="81" spans="1:13" s="80" customFormat="1" ht="24" customHeight="1">
      <c r="A81" s="233" t="s">
        <v>472</v>
      </c>
      <c r="B81" s="230"/>
      <c r="C81" s="26"/>
      <c r="D81" s="26"/>
      <c r="E81" s="26"/>
      <c r="F81" s="26"/>
      <c r="G81" s="26"/>
      <c r="H81" s="26"/>
      <c r="I81" s="26"/>
      <c r="J81" s="26"/>
      <c r="K81" s="373"/>
      <c r="L81" s="372"/>
      <c r="M81" s="372"/>
    </row>
    <row r="82" spans="1:13" s="80" customFormat="1" ht="24" customHeight="1">
      <c r="A82" s="233" t="s">
        <v>1015</v>
      </c>
      <c r="B82" s="230"/>
      <c r="C82" s="26"/>
      <c r="D82" s="26"/>
      <c r="E82" s="26"/>
      <c r="F82" s="26"/>
      <c r="G82" s="26"/>
      <c r="H82" s="26"/>
      <c r="I82" s="26"/>
      <c r="J82" s="26"/>
      <c r="K82" s="26"/>
      <c r="L82" s="372"/>
      <c r="M82" s="372"/>
    </row>
    <row r="83" spans="1:13" s="80" customFormat="1" ht="24" customHeight="1">
      <c r="A83" s="233" t="s">
        <v>303</v>
      </c>
      <c r="B83" s="230"/>
      <c r="C83" s="26"/>
      <c r="D83" s="26"/>
      <c r="E83" s="26"/>
      <c r="F83" s="26"/>
      <c r="G83" s="26"/>
      <c r="H83" s="26"/>
      <c r="I83" s="26"/>
      <c r="J83" s="26"/>
      <c r="K83" s="26"/>
      <c r="L83" s="372"/>
      <c r="M83" s="372"/>
    </row>
    <row r="84" spans="1:13" s="80" customFormat="1" ht="24" customHeight="1">
      <c r="A84" s="233" t="s">
        <v>1016</v>
      </c>
      <c r="B84" s="230"/>
      <c r="C84" s="26"/>
      <c r="D84" s="26"/>
      <c r="E84" s="26"/>
      <c r="F84" s="26"/>
      <c r="G84" s="26"/>
      <c r="H84" s="26"/>
      <c r="I84" s="26"/>
      <c r="J84" s="26"/>
      <c r="K84" s="26"/>
      <c r="L84" s="372"/>
      <c r="M84" s="372"/>
    </row>
    <row r="85" spans="1:13" ht="24" customHeight="1">
      <c r="A85" s="231" t="s">
        <v>304</v>
      </c>
      <c r="B85" s="230"/>
      <c r="C85" s="26"/>
      <c r="D85" s="26"/>
      <c r="E85" s="26"/>
      <c r="F85" s="26"/>
      <c r="G85" s="26"/>
      <c r="H85" s="26"/>
      <c r="I85" s="26"/>
      <c r="J85" s="26"/>
      <c r="K85" s="26"/>
      <c r="L85" s="26"/>
      <c r="M85" s="230"/>
    </row>
    <row r="86" spans="1:13" ht="24" customHeight="1">
      <c r="A86" s="716" t="s">
        <v>636</v>
      </c>
      <c r="B86" s="230"/>
      <c r="C86" s="26"/>
      <c r="D86" s="26"/>
      <c r="E86" s="26"/>
      <c r="F86" s="26"/>
      <c r="G86" s="26"/>
      <c r="H86" s="26"/>
      <c r="I86" s="26"/>
      <c r="J86" s="26"/>
      <c r="K86" s="26"/>
      <c r="L86" s="26"/>
      <c r="M86" s="230"/>
    </row>
    <row r="87" spans="1:13" ht="24" customHeight="1">
      <c r="A87" s="716" t="s">
        <v>1017</v>
      </c>
      <c r="B87" s="230"/>
      <c r="C87" s="26"/>
      <c r="D87" s="26"/>
      <c r="E87" s="26"/>
      <c r="F87" s="26"/>
      <c r="G87" s="26"/>
      <c r="H87" s="26"/>
      <c r="I87" s="26"/>
      <c r="J87" s="26"/>
      <c r="K87" s="26"/>
      <c r="L87" s="26"/>
      <c r="M87" s="230"/>
    </row>
    <row r="88" spans="1:13" ht="24" customHeight="1">
      <c r="A88" s="716" t="s">
        <v>1018</v>
      </c>
      <c r="B88" s="230"/>
      <c r="C88" s="26"/>
      <c r="D88" s="26"/>
      <c r="E88" s="26"/>
      <c r="F88" s="26"/>
      <c r="G88" s="26"/>
      <c r="H88" s="26"/>
      <c r="I88" s="26"/>
      <c r="J88" s="26"/>
      <c r="K88" s="26"/>
      <c r="L88" s="26"/>
      <c r="M88" s="230"/>
    </row>
    <row r="89" spans="1:13" ht="24" customHeight="1">
      <c r="A89" s="716" t="s">
        <v>1019</v>
      </c>
      <c r="B89" s="230"/>
      <c r="C89" s="26"/>
      <c r="D89" s="26"/>
      <c r="E89" s="26"/>
      <c r="F89" s="26"/>
      <c r="G89" s="26"/>
      <c r="H89" s="26"/>
      <c r="I89" s="26"/>
      <c r="J89" s="26"/>
      <c r="K89" s="26"/>
      <c r="L89" s="26"/>
      <c r="M89" s="230"/>
    </row>
    <row r="90" spans="1:13" ht="24" customHeight="1">
      <c r="A90" s="716" t="s">
        <v>637</v>
      </c>
      <c r="B90" s="230"/>
      <c r="C90" s="26"/>
      <c r="D90" s="26"/>
      <c r="E90" s="26"/>
      <c r="F90" s="26"/>
      <c r="G90" s="26"/>
      <c r="H90" s="26"/>
      <c r="I90" s="26"/>
      <c r="J90" s="26"/>
      <c r="K90" s="26"/>
      <c r="L90" s="26"/>
      <c r="M90" s="230"/>
    </row>
    <row r="91" spans="1:13" ht="24" customHeight="1">
      <c r="A91" s="473" t="s">
        <v>638</v>
      </c>
      <c r="B91" s="472"/>
      <c r="C91" s="472"/>
      <c r="D91" s="472"/>
      <c r="E91" s="472"/>
      <c r="F91" s="472"/>
      <c r="G91" s="472"/>
      <c r="H91" s="472"/>
      <c r="I91" s="472"/>
      <c r="J91" s="8"/>
      <c r="L91" s="8"/>
    </row>
    <row r="92" spans="1:13" ht="24" customHeight="1">
      <c r="A92" s="473" t="s">
        <v>1020</v>
      </c>
      <c r="B92" s="87"/>
      <c r="C92" s="87"/>
      <c r="D92" s="87"/>
      <c r="E92" s="87"/>
      <c r="F92" s="87"/>
      <c r="G92" s="87"/>
      <c r="H92" s="87"/>
      <c r="I92" s="87"/>
      <c r="J92" s="87"/>
      <c r="K92" s="74"/>
      <c r="L92" s="8"/>
    </row>
    <row r="93" spans="1:13" ht="24" customHeight="1">
      <c r="A93" s="81" t="s">
        <v>68</v>
      </c>
      <c r="B93" s="87"/>
      <c r="C93" s="87"/>
      <c r="D93" s="87"/>
      <c r="E93" s="87"/>
      <c r="F93" s="87"/>
      <c r="G93" s="87"/>
      <c r="H93" s="87"/>
      <c r="I93" s="87"/>
      <c r="J93" s="87"/>
      <c r="K93" s="74"/>
      <c r="L93" s="8"/>
    </row>
    <row r="94" spans="1:13" ht="24" customHeight="1">
      <c r="A94" s="473" t="s">
        <v>1021</v>
      </c>
      <c r="B94" s="87"/>
      <c r="C94" s="87"/>
      <c r="D94" s="87"/>
      <c r="E94" s="87"/>
      <c r="F94" s="87"/>
      <c r="G94" s="87"/>
      <c r="H94" s="87"/>
      <c r="I94" s="87"/>
      <c r="J94" s="87"/>
      <c r="K94" s="74"/>
      <c r="L94" s="8"/>
    </row>
    <row r="95" spans="1:13" ht="24" customHeight="1">
      <c r="A95" s="81" t="s">
        <v>1022</v>
      </c>
      <c r="B95" s="87"/>
      <c r="C95" s="87"/>
      <c r="D95" s="87"/>
      <c r="E95" s="87"/>
      <c r="F95" s="87"/>
      <c r="G95" s="87"/>
      <c r="H95" s="87"/>
      <c r="I95" s="87"/>
      <c r="J95" s="87"/>
      <c r="K95" s="74"/>
      <c r="L95" s="8"/>
    </row>
    <row r="96" spans="1:13" ht="24" customHeight="1">
      <c r="A96" s="81" t="s">
        <v>123</v>
      </c>
      <c r="B96" s="87"/>
      <c r="C96" s="87"/>
      <c r="D96" s="87"/>
      <c r="E96" s="87"/>
      <c r="F96" s="87"/>
      <c r="G96" s="87"/>
      <c r="H96" s="87"/>
      <c r="I96" s="87"/>
      <c r="J96" s="87"/>
      <c r="K96" s="74"/>
      <c r="L96" s="8"/>
    </row>
    <row r="97" spans="1:12" ht="24" customHeight="1">
      <c r="A97" s="473" t="s">
        <v>1023</v>
      </c>
      <c r="B97" s="87"/>
      <c r="C97" s="87"/>
      <c r="D97" s="87"/>
      <c r="E97" s="87"/>
      <c r="F97" s="87"/>
      <c r="G97" s="87"/>
      <c r="H97" s="87"/>
      <c r="I97" s="87"/>
      <c r="J97" s="87"/>
      <c r="K97" s="74"/>
      <c r="L97" s="472"/>
    </row>
    <row r="98" spans="1:12" ht="24" customHeight="1">
      <c r="A98" s="81" t="s">
        <v>888</v>
      </c>
      <c r="B98" s="87"/>
      <c r="C98" s="87"/>
      <c r="D98" s="87"/>
      <c r="E98" s="87"/>
      <c r="F98" s="87"/>
      <c r="G98" s="87"/>
      <c r="H98" s="87"/>
      <c r="I98" s="87"/>
      <c r="J98" s="87"/>
      <c r="K98" s="74"/>
      <c r="L98" s="472"/>
    </row>
    <row r="99" spans="1:12" ht="24" customHeight="1">
      <c r="A99" s="81"/>
      <c r="B99" s="31" t="s">
        <v>266</v>
      </c>
      <c r="C99" s="472"/>
      <c r="D99" s="472"/>
      <c r="E99" s="472"/>
      <c r="F99" s="472"/>
      <c r="H99" s="472"/>
      <c r="I99" s="88" t="s">
        <v>69</v>
      </c>
      <c r="J99" s="87"/>
      <c r="K99" s="74"/>
      <c r="L99" s="472"/>
    </row>
    <row r="100" spans="1:12" ht="24" customHeight="1">
      <c r="A100" s="81"/>
      <c r="B100" s="472" t="s">
        <v>71</v>
      </c>
      <c r="C100" s="472"/>
      <c r="D100" s="472"/>
      <c r="E100" s="472"/>
      <c r="F100" s="472"/>
      <c r="H100" s="472"/>
      <c r="I100" s="89" t="s">
        <v>72</v>
      </c>
      <c r="J100" s="87"/>
      <c r="K100" s="74"/>
      <c r="L100" s="472"/>
    </row>
    <row r="101" spans="1:12" ht="24" customHeight="1">
      <c r="A101" s="81"/>
      <c r="B101" s="472" t="s">
        <v>264</v>
      </c>
      <c r="C101" s="472"/>
      <c r="D101" s="472"/>
      <c r="E101" s="472"/>
      <c r="F101" s="472"/>
      <c r="H101" s="472"/>
      <c r="I101" s="89" t="s">
        <v>265</v>
      </c>
      <c r="J101" s="87"/>
      <c r="K101" s="74"/>
      <c r="L101" s="472"/>
    </row>
    <row r="102" spans="1:12" ht="24" customHeight="1">
      <c r="A102" s="81"/>
      <c r="B102" s="472" t="s">
        <v>95</v>
      </c>
      <c r="C102" s="472"/>
      <c r="D102" s="472"/>
      <c r="E102" s="472"/>
      <c r="F102" s="472"/>
      <c r="G102" s="472"/>
      <c r="H102" s="472"/>
      <c r="I102" s="89" t="s">
        <v>99</v>
      </c>
      <c r="J102" s="87"/>
      <c r="K102" s="74"/>
      <c r="L102" s="472"/>
    </row>
    <row r="103" spans="1:12" ht="24" customHeight="1">
      <c r="A103" s="81"/>
      <c r="B103" s="87"/>
      <c r="C103" s="87"/>
      <c r="D103" s="87"/>
      <c r="E103" s="87"/>
      <c r="F103" s="87"/>
      <c r="G103" s="87"/>
      <c r="H103" s="87"/>
      <c r="I103" s="87"/>
      <c r="J103" s="87"/>
      <c r="K103" s="74"/>
      <c r="L103" s="472"/>
    </row>
    <row r="104" spans="1:12" ht="24" customHeight="1">
      <c r="A104" s="81"/>
      <c r="B104" s="87"/>
      <c r="C104" s="87"/>
      <c r="D104" s="87"/>
      <c r="E104" s="87"/>
      <c r="F104" s="87"/>
      <c r="G104" s="87"/>
      <c r="H104" s="87"/>
      <c r="I104" s="87"/>
      <c r="J104" s="87"/>
      <c r="K104" s="74"/>
      <c r="L104" s="472"/>
    </row>
    <row r="105" spans="1:12" ht="24" customHeight="1">
      <c r="A105" s="27"/>
      <c r="C105" s="471" t="s">
        <v>159</v>
      </c>
      <c r="D105" s="65"/>
      <c r="E105" s="9"/>
      <c r="F105" s="8"/>
      <c r="G105" s="8"/>
      <c r="H105" s="62"/>
      <c r="I105" s="63"/>
      <c r="J105" s="8"/>
      <c r="K105" s="8"/>
      <c r="L105" s="472"/>
    </row>
    <row r="106" spans="1:12" ht="24" customHeight="1">
      <c r="A106" s="27"/>
      <c r="C106" s="471" t="s">
        <v>749</v>
      </c>
      <c r="D106" s="65"/>
      <c r="E106" s="9"/>
      <c r="F106" s="8"/>
      <c r="G106" s="8"/>
      <c r="H106" s="62"/>
      <c r="I106" s="63"/>
      <c r="J106" s="8"/>
      <c r="K106" s="8"/>
      <c r="L106" s="472"/>
    </row>
    <row r="107" spans="1:12" ht="24" customHeight="1">
      <c r="A107" s="837" t="s">
        <v>438</v>
      </c>
      <c r="B107" s="838"/>
      <c r="C107" s="838"/>
      <c r="D107" s="838"/>
      <c r="E107" s="838"/>
      <c r="F107" s="838"/>
      <c r="G107" s="838"/>
      <c r="H107" s="838"/>
      <c r="I107" s="838"/>
      <c r="J107" s="838"/>
      <c r="K107" s="838"/>
      <c r="L107" s="472"/>
    </row>
    <row r="108" spans="1:12" ht="24" customHeight="1">
      <c r="A108" s="81"/>
      <c r="B108" s="87"/>
      <c r="C108" s="87"/>
      <c r="D108" s="87"/>
      <c r="E108" s="87"/>
      <c r="F108" s="87"/>
      <c r="G108" s="87"/>
      <c r="H108" s="87"/>
      <c r="I108" s="87"/>
      <c r="J108" s="87"/>
      <c r="K108" s="74"/>
      <c r="L108" s="472"/>
    </row>
    <row r="109" spans="1:12" ht="24.95" customHeight="1">
      <c r="A109" s="473" t="s">
        <v>839</v>
      </c>
      <c r="B109" s="87"/>
      <c r="C109" s="87"/>
      <c r="D109" s="87"/>
      <c r="E109" s="87"/>
      <c r="F109" s="87"/>
      <c r="G109" s="87"/>
      <c r="H109" s="87"/>
      <c r="I109" s="87"/>
      <c r="J109" s="87"/>
      <c r="K109" s="74"/>
      <c r="L109" s="472"/>
    </row>
    <row r="110" spans="1:12" ht="24.95" customHeight="1">
      <c r="A110" s="473"/>
      <c r="I110" s="88" t="s">
        <v>69</v>
      </c>
      <c r="K110" s="472"/>
      <c r="L110" s="8"/>
    </row>
    <row r="111" spans="1:12" ht="24.95" customHeight="1">
      <c r="A111" s="473"/>
      <c r="B111" s="472" t="s">
        <v>75</v>
      </c>
      <c r="C111" s="472"/>
      <c r="D111" s="472"/>
      <c r="E111" s="472"/>
      <c r="F111" s="472"/>
      <c r="G111" s="472"/>
      <c r="H111" s="472"/>
      <c r="I111" s="89" t="s">
        <v>70</v>
      </c>
      <c r="K111" s="472"/>
      <c r="L111" s="472"/>
    </row>
    <row r="112" spans="1:12" ht="24.95" customHeight="1">
      <c r="A112" s="473"/>
      <c r="B112" s="472" t="s">
        <v>73</v>
      </c>
      <c r="C112" s="472"/>
      <c r="D112" s="472"/>
      <c r="E112" s="472"/>
      <c r="F112" s="472"/>
      <c r="H112" s="472"/>
      <c r="I112" s="89" t="s">
        <v>74</v>
      </c>
      <c r="K112" s="472"/>
      <c r="L112" s="8"/>
    </row>
    <row r="113" spans="1:12" ht="24.95" customHeight="1">
      <c r="A113" s="473"/>
      <c r="B113" s="472" t="s">
        <v>96</v>
      </c>
      <c r="C113" s="472"/>
      <c r="D113" s="472"/>
      <c r="E113" s="472"/>
      <c r="F113" s="472"/>
      <c r="G113" s="472"/>
      <c r="H113" s="472"/>
      <c r="I113" s="89" t="s">
        <v>70</v>
      </c>
      <c r="K113" s="472"/>
      <c r="L113" s="8"/>
    </row>
    <row r="114" spans="1:12" ht="24.95" customHeight="1">
      <c r="A114" s="473"/>
      <c r="B114" s="472" t="s">
        <v>76</v>
      </c>
      <c r="C114" s="472"/>
      <c r="D114" s="472"/>
      <c r="E114" s="472"/>
      <c r="F114" s="472"/>
      <c r="G114" s="472"/>
      <c r="H114" s="472"/>
      <c r="I114" s="89" t="s">
        <v>70</v>
      </c>
      <c r="K114" s="472"/>
      <c r="L114" s="8"/>
    </row>
    <row r="115" spans="1:12" ht="24.95" customHeight="1">
      <c r="A115" s="473"/>
      <c r="B115" s="132" t="s">
        <v>732</v>
      </c>
      <c r="C115" s="715"/>
      <c r="D115" s="715"/>
      <c r="E115" s="715"/>
      <c r="F115" s="715"/>
      <c r="G115" s="715"/>
      <c r="H115" s="715"/>
      <c r="I115" s="359">
        <v>5</v>
      </c>
      <c r="K115" s="472"/>
      <c r="L115" s="8"/>
    </row>
    <row r="116" spans="1:12" ht="24.95" customHeight="1">
      <c r="A116" s="473"/>
      <c r="B116" s="472" t="s">
        <v>305</v>
      </c>
      <c r="C116" s="472"/>
      <c r="D116" s="472"/>
      <c r="E116" s="472"/>
      <c r="F116" s="472"/>
      <c r="G116" s="472"/>
      <c r="H116" s="472"/>
      <c r="I116" s="89" t="s">
        <v>70</v>
      </c>
      <c r="K116" s="472"/>
      <c r="L116" s="8"/>
    </row>
    <row r="117" spans="1:12" ht="24.95" customHeight="1">
      <c r="A117" s="473" t="s">
        <v>1055</v>
      </c>
      <c r="B117" s="472"/>
      <c r="C117" s="472"/>
      <c r="D117" s="472"/>
      <c r="E117" s="472"/>
      <c r="F117" s="472"/>
      <c r="G117" s="472"/>
      <c r="H117" s="472"/>
      <c r="I117" s="89"/>
      <c r="J117" s="472"/>
      <c r="K117" s="472"/>
      <c r="L117" s="8"/>
    </row>
    <row r="118" spans="1:12" ht="24.95" customHeight="1">
      <c r="A118" s="473" t="s">
        <v>1056</v>
      </c>
      <c r="B118" s="472"/>
      <c r="C118" s="472"/>
      <c r="D118" s="472"/>
      <c r="E118" s="472"/>
      <c r="F118" s="472"/>
      <c r="G118" s="472"/>
      <c r="H118" s="472"/>
      <c r="I118" s="89"/>
      <c r="J118" s="472"/>
      <c r="K118" s="472"/>
      <c r="L118" s="8"/>
    </row>
    <row r="119" spans="1:12" ht="24.95" customHeight="1">
      <c r="A119" s="473" t="s">
        <v>1057</v>
      </c>
      <c r="B119" s="472"/>
      <c r="C119" s="472"/>
      <c r="D119" s="472"/>
      <c r="E119" s="472"/>
      <c r="F119" s="472"/>
      <c r="G119" s="472"/>
      <c r="H119" s="472"/>
      <c r="I119" s="89"/>
      <c r="J119" s="472"/>
      <c r="K119" s="472"/>
      <c r="L119" s="8"/>
    </row>
    <row r="120" spans="1:12" ht="24.95" customHeight="1">
      <c r="A120" s="473"/>
      <c r="B120" s="472"/>
      <c r="C120" s="472"/>
      <c r="D120" s="472"/>
      <c r="E120" s="472"/>
      <c r="F120" s="472"/>
      <c r="G120" s="472"/>
      <c r="H120" s="472"/>
      <c r="I120" s="88" t="s">
        <v>69</v>
      </c>
      <c r="J120" s="472"/>
      <c r="K120" s="472"/>
      <c r="L120" s="8"/>
    </row>
    <row r="121" spans="1:12" ht="24.95" customHeight="1">
      <c r="A121" s="473"/>
      <c r="B121" s="472" t="s">
        <v>71</v>
      </c>
      <c r="C121" s="472"/>
      <c r="D121" s="472"/>
      <c r="E121" s="472"/>
      <c r="F121" s="472"/>
      <c r="G121" s="472"/>
      <c r="H121" s="472"/>
      <c r="I121" s="89" t="s">
        <v>77</v>
      </c>
      <c r="J121" s="472"/>
      <c r="K121" s="472"/>
      <c r="L121" s="8"/>
    </row>
    <row r="122" spans="1:12" s="90" customFormat="1" ht="24.95" customHeight="1">
      <c r="A122" s="473"/>
      <c r="B122" s="472" t="s">
        <v>78</v>
      </c>
      <c r="C122" s="472"/>
      <c r="D122" s="472"/>
      <c r="E122" s="472"/>
      <c r="F122" s="472"/>
      <c r="G122" s="472"/>
      <c r="H122" s="472"/>
      <c r="I122" s="89" t="s">
        <v>79</v>
      </c>
      <c r="J122" s="472"/>
      <c r="K122" s="472"/>
    </row>
    <row r="123" spans="1:12" s="90" customFormat="1" ht="24.95" customHeight="1">
      <c r="A123" s="473" t="s">
        <v>1058</v>
      </c>
      <c r="B123" s="91"/>
      <c r="C123" s="472"/>
      <c r="D123" s="472"/>
      <c r="E123" s="472"/>
      <c r="F123" s="472"/>
      <c r="G123" s="472"/>
      <c r="H123" s="472"/>
      <c r="I123" s="89"/>
      <c r="J123" s="472"/>
      <c r="K123" s="472"/>
    </row>
    <row r="124" spans="1:12" s="90" customFormat="1" ht="24.95" customHeight="1">
      <c r="A124" s="473" t="s">
        <v>1059</v>
      </c>
      <c r="B124" s="91"/>
      <c r="C124" s="472"/>
      <c r="D124" s="472"/>
      <c r="E124" s="472"/>
      <c r="F124" s="472"/>
      <c r="G124" s="472"/>
      <c r="H124" s="472"/>
      <c r="I124" s="89"/>
      <c r="J124" s="472"/>
      <c r="K124" s="472"/>
    </row>
    <row r="125" spans="1:12" s="90" customFormat="1" ht="24.95" customHeight="1">
      <c r="A125" s="473" t="s">
        <v>1060</v>
      </c>
      <c r="B125" s="91"/>
      <c r="C125" s="472"/>
      <c r="D125" s="472"/>
      <c r="E125" s="472"/>
      <c r="F125" s="472"/>
      <c r="G125" s="472"/>
      <c r="H125" s="472"/>
      <c r="I125" s="89"/>
      <c r="J125" s="472"/>
      <c r="K125" s="472"/>
    </row>
    <row r="126" spans="1:12" s="90" customFormat="1" ht="24.95" customHeight="1">
      <c r="A126" s="473" t="s">
        <v>145</v>
      </c>
      <c r="B126" s="91"/>
      <c r="C126" s="472"/>
      <c r="D126" s="472"/>
      <c r="E126" s="472"/>
      <c r="F126" s="472"/>
      <c r="G126" s="472"/>
      <c r="H126" s="472"/>
      <c r="I126" s="89"/>
      <c r="J126" s="472"/>
      <c r="K126" s="472"/>
    </row>
    <row r="127" spans="1:12" s="90" customFormat="1" ht="24.95" customHeight="1">
      <c r="A127" s="92" t="s">
        <v>639</v>
      </c>
      <c r="B127" s="91"/>
      <c r="C127" s="472"/>
      <c r="D127" s="472"/>
      <c r="E127" s="472"/>
      <c r="F127" s="472"/>
      <c r="G127" s="472"/>
      <c r="H127" s="472"/>
      <c r="I127" s="89"/>
      <c r="J127" s="472"/>
      <c r="K127" s="472"/>
    </row>
    <row r="128" spans="1:12" s="90" customFormat="1" ht="24.95" customHeight="1">
      <c r="A128" s="79" t="s">
        <v>1061</v>
      </c>
      <c r="B128" s="91"/>
      <c r="C128" s="472"/>
      <c r="D128" s="472"/>
      <c r="E128" s="472"/>
      <c r="F128" s="472"/>
      <c r="G128" s="472"/>
      <c r="H128" s="472"/>
      <c r="I128" s="89"/>
      <c r="J128" s="472"/>
      <c r="K128" s="472"/>
    </row>
    <row r="129" spans="1:11" s="90" customFormat="1" ht="24.95" customHeight="1">
      <c r="A129" s="94" t="s">
        <v>1062</v>
      </c>
      <c r="B129" s="91"/>
      <c r="C129" s="472"/>
      <c r="D129" s="472"/>
      <c r="E129" s="472"/>
      <c r="F129" s="472"/>
      <c r="G129" s="472"/>
      <c r="H129" s="472"/>
      <c r="I129" s="89"/>
      <c r="J129" s="472"/>
      <c r="K129" s="472"/>
    </row>
    <row r="130" spans="1:11" s="90" customFormat="1" ht="24.95" customHeight="1">
      <c r="A130" s="94" t="s">
        <v>1063</v>
      </c>
      <c r="B130" s="91"/>
      <c r="C130" s="472"/>
      <c r="D130" s="472"/>
      <c r="E130" s="472"/>
      <c r="F130" s="472"/>
      <c r="G130" s="472"/>
      <c r="H130" s="472"/>
      <c r="I130" s="89"/>
      <c r="J130" s="472"/>
      <c r="K130" s="472"/>
    </row>
    <row r="131" spans="1:11" s="90" customFormat="1" ht="24.95" customHeight="1">
      <c r="A131" s="94" t="s">
        <v>1064</v>
      </c>
      <c r="B131" s="91"/>
      <c r="C131" s="472"/>
      <c r="D131" s="472"/>
      <c r="E131" s="472"/>
      <c r="F131" s="472"/>
      <c r="G131" s="472"/>
      <c r="H131" s="472"/>
      <c r="I131" s="89"/>
      <c r="J131" s="472"/>
      <c r="K131" s="472"/>
    </row>
    <row r="132" spans="1:11" s="90" customFormat="1" ht="24.95" customHeight="1">
      <c r="A132" s="94" t="s">
        <v>309</v>
      </c>
      <c r="B132" s="91"/>
      <c r="C132" s="472"/>
      <c r="D132" s="472"/>
      <c r="E132" s="472"/>
      <c r="F132" s="472"/>
      <c r="G132" s="472"/>
      <c r="H132" s="472"/>
      <c r="I132" s="89"/>
      <c r="J132" s="472"/>
      <c r="K132" s="472"/>
    </row>
    <row r="133" spans="1:11" s="90" customFormat="1" ht="24.95" customHeight="1">
      <c r="A133" s="95" t="s">
        <v>1065</v>
      </c>
      <c r="B133" s="91"/>
      <c r="C133" s="472"/>
      <c r="D133" s="472"/>
      <c r="E133" s="472"/>
      <c r="F133" s="472"/>
      <c r="G133" s="472"/>
      <c r="H133" s="472"/>
      <c r="I133" s="89"/>
      <c r="J133" s="472"/>
      <c r="K133" s="472"/>
    </row>
    <row r="134" spans="1:11" s="90" customFormat="1" ht="24.95" customHeight="1">
      <c r="A134" s="94" t="s">
        <v>1066</v>
      </c>
      <c r="B134" s="91"/>
      <c r="C134" s="472"/>
      <c r="D134" s="472"/>
      <c r="E134" s="472"/>
      <c r="F134" s="472"/>
      <c r="G134" s="472"/>
      <c r="H134" s="472"/>
      <c r="I134" s="89"/>
      <c r="J134" s="472"/>
      <c r="K134" s="472"/>
    </row>
    <row r="135" spans="1:11" s="90" customFormat="1" ht="24.95" customHeight="1">
      <c r="A135" s="92" t="s">
        <v>640</v>
      </c>
      <c r="B135" s="91"/>
      <c r="C135" s="472"/>
      <c r="D135" s="472"/>
      <c r="E135" s="472"/>
      <c r="F135" s="472"/>
      <c r="G135" s="472"/>
      <c r="H135" s="472"/>
      <c r="I135" s="89"/>
      <c r="J135" s="472"/>
      <c r="K135" s="472"/>
    </row>
    <row r="136" spans="1:11" s="90" customFormat="1" ht="24.95" customHeight="1">
      <c r="A136" s="95" t="s">
        <v>1067</v>
      </c>
      <c r="B136" s="91"/>
      <c r="C136" s="472"/>
      <c r="D136" s="472"/>
      <c r="E136" s="472"/>
      <c r="F136" s="472"/>
      <c r="G136" s="472"/>
      <c r="H136" s="472"/>
      <c r="I136" s="89"/>
      <c r="J136" s="472"/>
      <c r="K136" s="472"/>
    </row>
    <row r="137" spans="1:11" s="90" customFormat="1" ht="24.95" customHeight="1">
      <c r="A137" s="94" t="s">
        <v>1068</v>
      </c>
      <c r="B137" s="91"/>
      <c r="C137" s="472"/>
      <c r="D137" s="472"/>
      <c r="E137" s="472"/>
      <c r="F137" s="472"/>
      <c r="G137" s="472"/>
      <c r="H137" s="472"/>
      <c r="I137" s="89"/>
      <c r="J137" s="472"/>
      <c r="K137" s="472"/>
    </row>
    <row r="138" spans="1:11" s="90" customFormat="1" ht="24.95" customHeight="1">
      <c r="A138" s="473"/>
      <c r="B138" s="91"/>
      <c r="C138" s="472"/>
      <c r="D138" s="472"/>
      <c r="E138" s="472"/>
      <c r="F138" s="472"/>
      <c r="G138" s="472"/>
      <c r="H138" s="472"/>
      <c r="I138" s="89"/>
      <c r="J138" s="472"/>
      <c r="K138" s="472"/>
    </row>
    <row r="139" spans="1:11" s="90" customFormat="1" ht="24.95" customHeight="1">
      <c r="A139" s="473"/>
      <c r="B139" s="91"/>
      <c r="C139" s="472"/>
      <c r="D139" s="472"/>
      <c r="E139" s="472"/>
      <c r="F139" s="472"/>
      <c r="G139" s="472"/>
      <c r="H139" s="472"/>
      <c r="I139" s="89"/>
      <c r="J139" s="472"/>
      <c r="K139" s="472"/>
    </row>
    <row r="140" spans="1:11" s="90" customFormat="1" ht="24" customHeight="1">
      <c r="A140" s="152"/>
      <c r="B140" s="132"/>
      <c r="C140" s="471" t="s">
        <v>159</v>
      </c>
      <c r="D140" s="134"/>
      <c r="E140" s="384"/>
      <c r="F140" s="144"/>
      <c r="G140" s="144"/>
      <c r="H140" s="385"/>
      <c r="I140" s="386"/>
      <c r="J140" s="144"/>
      <c r="K140" s="144"/>
    </row>
    <row r="141" spans="1:11" s="90" customFormat="1" ht="24" customHeight="1">
      <c r="A141" s="152"/>
      <c r="B141" s="132"/>
      <c r="C141" s="471" t="s">
        <v>749</v>
      </c>
      <c r="D141" s="134"/>
      <c r="E141" s="384"/>
      <c r="F141" s="144"/>
      <c r="G141" s="144"/>
      <c r="H141" s="385"/>
      <c r="I141" s="386"/>
      <c r="J141" s="144"/>
      <c r="K141" s="144"/>
    </row>
    <row r="142" spans="1:11" s="90" customFormat="1" ht="24" customHeight="1">
      <c r="A142" s="840" t="s">
        <v>439</v>
      </c>
      <c r="B142" s="841"/>
      <c r="C142" s="841"/>
      <c r="D142" s="841"/>
      <c r="E142" s="841"/>
      <c r="F142" s="841"/>
      <c r="G142" s="841"/>
      <c r="H142" s="841"/>
      <c r="I142" s="841"/>
      <c r="J142" s="841"/>
      <c r="K142" s="841"/>
    </row>
    <row r="143" spans="1:11" s="90" customFormat="1" ht="24" customHeight="1">
      <c r="A143" s="689"/>
      <c r="B143" s="690"/>
      <c r="C143" s="690"/>
      <c r="D143" s="690"/>
      <c r="E143" s="690"/>
      <c r="F143" s="690"/>
      <c r="G143" s="690"/>
      <c r="H143" s="690"/>
      <c r="I143" s="690"/>
      <c r="J143" s="690"/>
      <c r="K143" s="690"/>
    </row>
    <row r="144" spans="1:11" s="90" customFormat="1" ht="27" customHeight="1">
      <c r="A144" s="473" t="s">
        <v>839</v>
      </c>
      <c r="B144" s="824"/>
      <c r="C144" s="824"/>
      <c r="D144" s="824"/>
      <c r="E144" s="824"/>
      <c r="F144" s="751"/>
      <c r="G144" s="751"/>
      <c r="H144" s="751"/>
      <c r="I144" s="751"/>
      <c r="J144" s="751"/>
      <c r="K144" s="751"/>
    </row>
    <row r="145" spans="1:255" s="383" customFormat="1" ht="27" customHeight="1">
      <c r="A145" s="379" t="s">
        <v>641</v>
      </c>
      <c r="B145" s="380"/>
      <c r="C145" s="380"/>
      <c r="D145" s="380"/>
      <c r="E145" s="380"/>
      <c r="F145" s="380"/>
      <c r="G145" s="380"/>
      <c r="H145" s="381"/>
      <c r="I145" s="382"/>
      <c r="J145" s="382"/>
      <c r="K145" s="382"/>
      <c r="L145" s="382"/>
      <c r="M145" s="382"/>
      <c r="N145" s="382"/>
      <c r="O145" s="382"/>
      <c r="P145" s="382"/>
      <c r="Q145" s="382"/>
      <c r="R145" s="382"/>
      <c r="S145" s="382"/>
      <c r="T145" s="382"/>
      <c r="U145" s="382"/>
      <c r="V145" s="382"/>
      <c r="W145" s="382"/>
      <c r="X145" s="382"/>
      <c r="Y145" s="382"/>
      <c r="Z145" s="382"/>
      <c r="AA145" s="382"/>
      <c r="AB145" s="382"/>
      <c r="AC145" s="382"/>
      <c r="AD145" s="382"/>
      <c r="AE145" s="382"/>
      <c r="AF145" s="382"/>
      <c r="AG145" s="382"/>
      <c r="AH145" s="382"/>
      <c r="AI145" s="382"/>
      <c r="AJ145" s="382"/>
      <c r="AK145" s="382"/>
      <c r="AL145" s="382"/>
      <c r="AM145" s="382"/>
      <c r="AN145" s="382"/>
      <c r="AO145" s="382"/>
      <c r="AP145" s="382"/>
      <c r="AQ145" s="382"/>
      <c r="AR145" s="382"/>
      <c r="AS145" s="382"/>
      <c r="AT145" s="382"/>
      <c r="AU145" s="382"/>
      <c r="AV145" s="382"/>
      <c r="AW145" s="382"/>
      <c r="AX145" s="382"/>
      <c r="AY145" s="382"/>
      <c r="AZ145" s="382"/>
      <c r="BA145" s="382"/>
      <c r="BB145" s="382"/>
      <c r="BC145" s="382"/>
      <c r="BD145" s="382"/>
      <c r="BE145" s="382"/>
      <c r="BF145" s="382"/>
      <c r="BG145" s="382"/>
      <c r="BH145" s="382"/>
      <c r="BI145" s="382"/>
      <c r="BJ145" s="382"/>
      <c r="BK145" s="382"/>
      <c r="BL145" s="382"/>
      <c r="BM145" s="382"/>
      <c r="BN145" s="382"/>
      <c r="BO145" s="382"/>
      <c r="BP145" s="382"/>
      <c r="BQ145" s="382"/>
      <c r="BR145" s="382"/>
      <c r="BS145" s="382"/>
      <c r="BT145" s="382"/>
      <c r="BU145" s="382"/>
      <c r="BV145" s="382"/>
      <c r="BW145" s="382"/>
      <c r="BX145" s="382"/>
      <c r="BY145" s="382"/>
      <c r="BZ145" s="382"/>
      <c r="CA145" s="382"/>
      <c r="CB145" s="382"/>
      <c r="CC145" s="382"/>
      <c r="CD145" s="382"/>
      <c r="CE145" s="382"/>
      <c r="CF145" s="382"/>
      <c r="CG145" s="382"/>
      <c r="CH145" s="382"/>
      <c r="CI145" s="382"/>
      <c r="CJ145" s="382"/>
      <c r="CK145" s="382"/>
      <c r="CL145" s="382"/>
      <c r="CM145" s="382"/>
      <c r="CN145" s="382"/>
      <c r="CO145" s="382"/>
      <c r="CP145" s="382"/>
      <c r="CQ145" s="382"/>
      <c r="CR145" s="382"/>
      <c r="CS145" s="382"/>
      <c r="CT145" s="382"/>
      <c r="CU145" s="382"/>
      <c r="CV145" s="382"/>
      <c r="CW145" s="382"/>
      <c r="CX145" s="382"/>
      <c r="CY145" s="382"/>
      <c r="CZ145" s="382"/>
      <c r="DA145" s="382"/>
      <c r="DB145" s="382"/>
      <c r="DC145" s="382"/>
      <c r="DD145" s="382"/>
      <c r="DE145" s="382"/>
      <c r="DF145" s="382"/>
      <c r="DG145" s="382"/>
      <c r="DH145" s="382"/>
      <c r="DI145" s="382"/>
      <c r="DJ145" s="382"/>
      <c r="DK145" s="382"/>
      <c r="DL145" s="382"/>
      <c r="DM145" s="382"/>
      <c r="DN145" s="382"/>
      <c r="DO145" s="382"/>
      <c r="DP145" s="382"/>
      <c r="DQ145" s="382"/>
      <c r="DR145" s="382"/>
      <c r="DS145" s="382"/>
      <c r="DT145" s="382"/>
      <c r="DU145" s="382"/>
      <c r="DV145" s="382"/>
      <c r="DW145" s="382"/>
      <c r="DX145" s="382"/>
      <c r="DY145" s="382"/>
      <c r="DZ145" s="382"/>
      <c r="EA145" s="382"/>
      <c r="EB145" s="382"/>
      <c r="EC145" s="382"/>
      <c r="ED145" s="382"/>
      <c r="EE145" s="382"/>
      <c r="EF145" s="382"/>
      <c r="EG145" s="382"/>
      <c r="EH145" s="382"/>
      <c r="EI145" s="382"/>
      <c r="EJ145" s="382"/>
      <c r="EK145" s="382"/>
      <c r="EL145" s="382"/>
      <c r="EM145" s="382"/>
      <c r="EN145" s="382"/>
      <c r="EO145" s="382"/>
      <c r="EP145" s="382"/>
      <c r="EQ145" s="382"/>
      <c r="ER145" s="382"/>
      <c r="ES145" s="382"/>
      <c r="ET145" s="382"/>
      <c r="EU145" s="382"/>
      <c r="EV145" s="382"/>
      <c r="EW145" s="382"/>
      <c r="EX145" s="382"/>
      <c r="EY145" s="382"/>
      <c r="EZ145" s="382"/>
      <c r="FA145" s="382"/>
      <c r="FB145" s="382"/>
      <c r="FC145" s="382"/>
      <c r="FD145" s="382"/>
      <c r="FE145" s="382"/>
      <c r="FF145" s="382"/>
      <c r="FG145" s="382"/>
      <c r="FH145" s="382"/>
      <c r="FI145" s="382"/>
      <c r="FJ145" s="382"/>
      <c r="FK145" s="382"/>
      <c r="FL145" s="382"/>
      <c r="FM145" s="382"/>
      <c r="FN145" s="382"/>
      <c r="FO145" s="382"/>
      <c r="FP145" s="382"/>
      <c r="FQ145" s="382"/>
      <c r="FR145" s="382"/>
      <c r="FS145" s="382"/>
      <c r="FT145" s="382"/>
      <c r="FU145" s="382"/>
      <c r="FV145" s="382"/>
      <c r="FW145" s="382"/>
      <c r="FX145" s="382"/>
      <c r="FY145" s="382"/>
      <c r="FZ145" s="382"/>
      <c r="GA145" s="382"/>
      <c r="GB145" s="382"/>
      <c r="GC145" s="382"/>
      <c r="GD145" s="382"/>
      <c r="GE145" s="382"/>
      <c r="GF145" s="382"/>
      <c r="GG145" s="382"/>
      <c r="GH145" s="382"/>
      <c r="GI145" s="382"/>
      <c r="GJ145" s="382"/>
      <c r="GK145" s="382"/>
      <c r="GL145" s="382"/>
      <c r="GM145" s="382"/>
      <c r="GN145" s="382"/>
      <c r="GO145" s="382"/>
      <c r="GP145" s="382"/>
      <c r="GQ145" s="382"/>
      <c r="GR145" s="382"/>
      <c r="GS145" s="382"/>
      <c r="GT145" s="382"/>
      <c r="GU145" s="382"/>
      <c r="GV145" s="382"/>
      <c r="GW145" s="382"/>
      <c r="GX145" s="382"/>
      <c r="GY145" s="382"/>
      <c r="GZ145" s="382"/>
      <c r="HA145" s="382"/>
      <c r="HB145" s="382"/>
      <c r="HC145" s="382"/>
      <c r="HD145" s="382"/>
      <c r="HE145" s="382"/>
      <c r="HF145" s="382"/>
      <c r="HG145" s="382"/>
      <c r="HH145" s="382"/>
      <c r="HI145" s="382"/>
      <c r="HJ145" s="382"/>
      <c r="HK145" s="382"/>
      <c r="HL145" s="382"/>
      <c r="HM145" s="382"/>
      <c r="HN145" s="382"/>
      <c r="HO145" s="382"/>
      <c r="HP145" s="382"/>
      <c r="HQ145" s="382"/>
      <c r="HR145" s="382"/>
      <c r="HS145" s="382"/>
      <c r="HT145" s="382"/>
      <c r="HU145" s="382"/>
      <c r="HV145" s="382"/>
      <c r="HW145" s="382"/>
      <c r="HX145" s="382"/>
      <c r="HY145" s="382"/>
      <c r="HZ145" s="382"/>
      <c r="IA145" s="382"/>
      <c r="IB145" s="382"/>
      <c r="IC145" s="382"/>
      <c r="ID145" s="382"/>
      <c r="IE145" s="382"/>
      <c r="IF145" s="382"/>
      <c r="IG145" s="382"/>
      <c r="IH145" s="382"/>
      <c r="II145" s="382"/>
      <c r="IJ145" s="382"/>
      <c r="IK145" s="382"/>
      <c r="IL145" s="382"/>
      <c r="IM145" s="382"/>
      <c r="IN145" s="382"/>
      <c r="IO145" s="382"/>
      <c r="IP145" s="382"/>
      <c r="IQ145" s="382"/>
      <c r="IR145" s="382"/>
      <c r="IS145" s="382"/>
      <c r="IT145" s="382"/>
      <c r="IU145" s="382"/>
    </row>
    <row r="146" spans="1:255" s="383" customFormat="1" ht="27" customHeight="1">
      <c r="A146" s="379" t="s">
        <v>271</v>
      </c>
      <c r="B146" s="380"/>
      <c r="C146" s="380"/>
      <c r="D146" s="380"/>
      <c r="E146" s="380"/>
      <c r="F146" s="380"/>
      <c r="G146" s="380"/>
      <c r="H146" s="380"/>
      <c r="I146" s="382"/>
      <c r="J146" s="382"/>
      <c r="K146" s="382"/>
      <c r="L146" s="382"/>
      <c r="M146" s="382"/>
      <c r="N146" s="382"/>
      <c r="O146" s="382"/>
      <c r="P146" s="382"/>
      <c r="Q146" s="382"/>
      <c r="R146" s="382"/>
      <c r="S146" s="382"/>
      <c r="T146" s="382"/>
      <c r="U146" s="382"/>
      <c r="V146" s="382"/>
      <c r="W146" s="382"/>
      <c r="X146" s="382"/>
      <c r="Y146" s="382"/>
      <c r="Z146" s="382"/>
      <c r="AA146" s="382"/>
      <c r="AB146" s="382"/>
      <c r="AC146" s="382"/>
      <c r="AD146" s="382"/>
      <c r="AE146" s="382"/>
      <c r="AF146" s="382"/>
      <c r="AG146" s="382"/>
      <c r="AH146" s="382"/>
      <c r="AI146" s="382"/>
      <c r="AJ146" s="382"/>
      <c r="AK146" s="382"/>
      <c r="AL146" s="382"/>
      <c r="AM146" s="382"/>
      <c r="AN146" s="382"/>
      <c r="AO146" s="382"/>
      <c r="AP146" s="382"/>
      <c r="AQ146" s="382"/>
      <c r="AR146" s="382"/>
      <c r="AS146" s="382"/>
      <c r="AT146" s="382"/>
      <c r="AU146" s="382"/>
      <c r="AV146" s="382"/>
      <c r="AW146" s="382"/>
      <c r="AX146" s="382"/>
      <c r="AY146" s="382"/>
      <c r="AZ146" s="382"/>
      <c r="BA146" s="382"/>
      <c r="BB146" s="382"/>
      <c r="BC146" s="382"/>
      <c r="BD146" s="382"/>
      <c r="BE146" s="382"/>
      <c r="BF146" s="382"/>
      <c r="BG146" s="382"/>
      <c r="BH146" s="382"/>
      <c r="BI146" s="382"/>
      <c r="BJ146" s="382"/>
      <c r="BK146" s="382"/>
      <c r="BL146" s="382"/>
      <c r="BM146" s="382"/>
      <c r="BN146" s="382"/>
      <c r="BO146" s="382"/>
      <c r="BP146" s="382"/>
      <c r="BQ146" s="382"/>
      <c r="BR146" s="382"/>
      <c r="BS146" s="382"/>
      <c r="BT146" s="382"/>
      <c r="BU146" s="382"/>
      <c r="BV146" s="382"/>
      <c r="BW146" s="382"/>
      <c r="BX146" s="382"/>
      <c r="BY146" s="382"/>
      <c r="BZ146" s="382"/>
      <c r="CA146" s="382"/>
      <c r="CB146" s="382"/>
      <c r="CC146" s="382"/>
      <c r="CD146" s="382"/>
      <c r="CE146" s="382"/>
      <c r="CF146" s="382"/>
      <c r="CG146" s="382"/>
      <c r="CH146" s="382"/>
      <c r="CI146" s="382"/>
      <c r="CJ146" s="382"/>
      <c r="CK146" s="382"/>
      <c r="CL146" s="382"/>
      <c r="CM146" s="382"/>
      <c r="CN146" s="382"/>
      <c r="CO146" s="382"/>
      <c r="CP146" s="382"/>
      <c r="CQ146" s="382"/>
      <c r="CR146" s="382"/>
      <c r="CS146" s="382"/>
      <c r="CT146" s="382"/>
      <c r="CU146" s="382"/>
      <c r="CV146" s="382"/>
      <c r="CW146" s="382"/>
      <c r="CX146" s="382"/>
      <c r="CY146" s="382"/>
      <c r="CZ146" s="382"/>
      <c r="DA146" s="382"/>
      <c r="DB146" s="382"/>
      <c r="DC146" s="382"/>
      <c r="DD146" s="382"/>
      <c r="DE146" s="382"/>
      <c r="DF146" s="382"/>
      <c r="DG146" s="382"/>
      <c r="DH146" s="382"/>
      <c r="DI146" s="382"/>
      <c r="DJ146" s="382"/>
      <c r="DK146" s="382"/>
      <c r="DL146" s="382"/>
      <c r="DM146" s="382"/>
      <c r="DN146" s="382"/>
      <c r="DO146" s="382"/>
      <c r="DP146" s="382"/>
      <c r="DQ146" s="382"/>
      <c r="DR146" s="382"/>
      <c r="DS146" s="382"/>
      <c r="DT146" s="382"/>
      <c r="DU146" s="382"/>
      <c r="DV146" s="382"/>
      <c r="DW146" s="382"/>
      <c r="DX146" s="382"/>
      <c r="DY146" s="382"/>
      <c r="DZ146" s="382"/>
      <c r="EA146" s="382"/>
      <c r="EB146" s="382"/>
      <c r="EC146" s="382"/>
      <c r="ED146" s="382"/>
      <c r="EE146" s="382"/>
      <c r="EF146" s="382"/>
      <c r="EG146" s="382"/>
      <c r="EH146" s="382"/>
      <c r="EI146" s="382"/>
      <c r="EJ146" s="382"/>
      <c r="EK146" s="382"/>
      <c r="EL146" s="382"/>
      <c r="EM146" s="382"/>
      <c r="EN146" s="382"/>
      <c r="EO146" s="382"/>
      <c r="EP146" s="382"/>
      <c r="EQ146" s="382"/>
      <c r="ER146" s="382"/>
      <c r="ES146" s="382"/>
      <c r="ET146" s="382"/>
      <c r="EU146" s="382"/>
      <c r="EV146" s="382"/>
      <c r="EW146" s="382"/>
      <c r="EX146" s="382"/>
      <c r="EY146" s="382"/>
      <c r="EZ146" s="382"/>
      <c r="FA146" s="382"/>
      <c r="FB146" s="382"/>
      <c r="FC146" s="382"/>
      <c r="FD146" s="382"/>
      <c r="FE146" s="382"/>
      <c r="FF146" s="382"/>
      <c r="FG146" s="382"/>
      <c r="FH146" s="382"/>
      <c r="FI146" s="382"/>
      <c r="FJ146" s="382"/>
      <c r="FK146" s="382"/>
      <c r="FL146" s="382"/>
      <c r="FM146" s="382"/>
      <c r="FN146" s="382"/>
      <c r="FO146" s="382"/>
      <c r="FP146" s="382"/>
      <c r="FQ146" s="382"/>
      <c r="FR146" s="382"/>
      <c r="FS146" s="382"/>
      <c r="FT146" s="382"/>
      <c r="FU146" s="382"/>
      <c r="FV146" s="382"/>
      <c r="FW146" s="382"/>
      <c r="FX146" s="382"/>
      <c r="FY146" s="382"/>
      <c r="FZ146" s="382"/>
      <c r="GA146" s="382"/>
      <c r="GB146" s="382"/>
      <c r="GC146" s="382"/>
      <c r="GD146" s="382"/>
      <c r="GE146" s="382"/>
      <c r="GF146" s="382"/>
      <c r="GG146" s="382"/>
      <c r="GH146" s="382"/>
      <c r="GI146" s="382"/>
      <c r="GJ146" s="382"/>
      <c r="GK146" s="382"/>
      <c r="GL146" s="382"/>
      <c r="GM146" s="382"/>
      <c r="GN146" s="382"/>
      <c r="GO146" s="382"/>
      <c r="GP146" s="382"/>
      <c r="GQ146" s="382"/>
      <c r="GR146" s="382"/>
      <c r="GS146" s="382"/>
      <c r="GT146" s="382"/>
      <c r="GU146" s="382"/>
      <c r="GV146" s="382"/>
      <c r="GW146" s="382"/>
      <c r="GX146" s="382"/>
      <c r="GY146" s="382"/>
      <c r="GZ146" s="382"/>
      <c r="HA146" s="382"/>
      <c r="HB146" s="382"/>
      <c r="HC146" s="382"/>
      <c r="HD146" s="382"/>
      <c r="HE146" s="382"/>
      <c r="HF146" s="382"/>
      <c r="HG146" s="382"/>
      <c r="HH146" s="382"/>
      <c r="HI146" s="382"/>
      <c r="HJ146" s="382"/>
      <c r="HK146" s="382"/>
      <c r="HL146" s="382"/>
      <c r="HM146" s="382"/>
      <c r="HN146" s="382"/>
      <c r="HO146" s="382"/>
      <c r="HP146" s="382"/>
      <c r="HQ146" s="382"/>
      <c r="HR146" s="382"/>
      <c r="HS146" s="382"/>
      <c r="HT146" s="382"/>
      <c r="HU146" s="382"/>
      <c r="HV146" s="382"/>
      <c r="HW146" s="382"/>
      <c r="HX146" s="382"/>
      <c r="HY146" s="382"/>
      <c r="HZ146" s="382"/>
      <c r="IA146" s="382"/>
      <c r="IB146" s="382"/>
      <c r="IC146" s="382"/>
      <c r="ID146" s="382"/>
      <c r="IE146" s="382"/>
      <c r="IF146" s="382"/>
      <c r="IG146" s="382"/>
      <c r="IH146" s="382"/>
      <c r="II146" s="382"/>
      <c r="IJ146" s="382"/>
      <c r="IK146" s="382"/>
      <c r="IL146" s="382"/>
      <c r="IM146" s="382"/>
      <c r="IN146" s="382"/>
      <c r="IO146" s="382"/>
      <c r="IP146" s="382"/>
      <c r="IQ146" s="382"/>
      <c r="IR146" s="382"/>
      <c r="IS146" s="382"/>
      <c r="IT146" s="382"/>
      <c r="IU146" s="382"/>
    </row>
    <row r="147" spans="1:255" s="383" customFormat="1" ht="27" customHeight="1">
      <c r="A147" s="379" t="s">
        <v>841</v>
      </c>
      <c r="B147" s="380"/>
      <c r="C147" s="380"/>
      <c r="D147" s="380"/>
      <c r="E147" s="380"/>
      <c r="F147" s="380"/>
      <c r="G147" s="380"/>
      <c r="H147" s="380"/>
      <c r="I147" s="382"/>
      <c r="J147" s="382"/>
      <c r="K147" s="382"/>
      <c r="L147" s="382"/>
      <c r="M147" s="382"/>
      <c r="N147" s="382"/>
      <c r="O147" s="382"/>
      <c r="P147" s="382"/>
      <c r="Q147" s="382"/>
      <c r="R147" s="382"/>
      <c r="S147" s="382"/>
      <c r="T147" s="382"/>
      <c r="U147" s="382"/>
      <c r="V147" s="382"/>
      <c r="W147" s="382"/>
      <c r="X147" s="382"/>
      <c r="Y147" s="382"/>
      <c r="Z147" s="382"/>
      <c r="AA147" s="382"/>
      <c r="AB147" s="382"/>
      <c r="AC147" s="382"/>
      <c r="AD147" s="382"/>
      <c r="AE147" s="382"/>
      <c r="AF147" s="382"/>
      <c r="AG147" s="382"/>
      <c r="AH147" s="382"/>
      <c r="AI147" s="382"/>
      <c r="AJ147" s="382"/>
      <c r="AK147" s="382"/>
      <c r="AL147" s="382"/>
      <c r="AM147" s="382"/>
      <c r="AN147" s="382"/>
      <c r="AO147" s="382"/>
      <c r="AP147" s="382"/>
      <c r="AQ147" s="382"/>
      <c r="AR147" s="382"/>
      <c r="AS147" s="382"/>
      <c r="AT147" s="382"/>
      <c r="AU147" s="382"/>
      <c r="AV147" s="382"/>
      <c r="AW147" s="382"/>
      <c r="AX147" s="382"/>
      <c r="AY147" s="382"/>
      <c r="AZ147" s="382"/>
      <c r="BA147" s="382"/>
      <c r="BB147" s="382"/>
      <c r="BC147" s="382"/>
      <c r="BD147" s="382"/>
      <c r="BE147" s="382"/>
      <c r="BF147" s="382"/>
      <c r="BG147" s="382"/>
      <c r="BH147" s="382"/>
      <c r="BI147" s="382"/>
      <c r="BJ147" s="382"/>
      <c r="BK147" s="382"/>
      <c r="BL147" s="382"/>
      <c r="BM147" s="382"/>
      <c r="BN147" s="382"/>
      <c r="BO147" s="382"/>
      <c r="BP147" s="382"/>
      <c r="BQ147" s="382"/>
      <c r="BR147" s="382"/>
      <c r="BS147" s="382"/>
      <c r="BT147" s="382"/>
      <c r="BU147" s="382"/>
      <c r="BV147" s="382"/>
      <c r="BW147" s="382"/>
      <c r="BX147" s="382"/>
      <c r="BY147" s="382"/>
      <c r="BZ147" s="382"/>
      <c r="CA147" s="382"/>
      <c r="CB147" s="382"/>
      <c r="CC147" s="382"/>
      <c r="CD147" s="382"/>
      <c r="CE147" s="382"/>
      <c r="CF147" s="382"/>
      <c r="CG147" s="382"/>
      <c r="CH147" s="382"/>
      <c r="CI147" s="382"/>
      <c r="CJ147" s="382"/>
      <c r="CK147" s="382"/>
      <c r="CL147" s="382"/>
      <c r="CM147" s="382"/>
      <c r="CN147" s="382"/>
      <c r="CO147" s="382"/>
      <c r="CP147" s="382"/>
      <c r="CQ147" s="382"/>
      <c r="CR147" s="382"/>
      <c r="CS147" s="382"/>
      <c r="CT147" s="382"/>
      <c r="CU147" s="382"/>
      <c r="CV147" s="382"/>
      <c r="CW147" s="382"/>
      <c r="CX147" s="382"/>
      <c r="CY147" s="382"/>
      <c r="CZ147" s="382"/>
      <c r="DA147" s="382"/>
      <c r="DB147" s="382"/>
      <c r="DC147" s="382"/>
      <c r="DD147" s="382"/>
      <c r="DE147" s="382"/>
      <c r="DF147" s="382"/>
      <c r="DG147" s="382"/>
      <c r="DH147" s="382"/>
      <c r="DI147" s="382"/>
      <c r="DJ147" s="382"/>
      <c r="DK147" s="382"/>
      <c r="DL147" s="382"/>
      <c r="DM147" s="382"/>
      <c r="DN147" s="382"/>
      <c r="DO147" s="382"/>
      <c r="DP147" s="382"/>
      <c r="DQ147" s="382"/>
      <c r="DR147" s="382"/>
      <c r="DS147" s="382"/>
      <c r="DT147" s="382"/>
      <c r="DU147" s="382"/>
      <c r="DV147" s="382"/>
      <c r="DW147" s="382"/>
      <c r="DX147" s="382"/>
      <c r="DY147" s="382"/>
      <c r="DZ147" s="382"/>
      <c r="EA147" s="382"/>
      <c r="EB147" s="382"/>
      <c r="EC147" s="382"/>
      <c r="ED147" s="382"/>
      <c r="EE147" s="382"/>
      <c r="EF147" s="382"/>
      <c r="EG147" s="382"/>
      <c r="EH147" s="382"/>
      <c r="EI147" s="382"/>
      <c r="EJ147" s="382"/>
      <c r="EK147" s="382"/>
      <c r="EL147" s="382"/>
      <c r="EM147" s="382"/>
      <c r="EN147" s="382"/>
      <c r="EO147" s="382"/>
      <c r="EP147" s="382"/>
      <c r="EQ147" s="382"/>
      <c r="ER147" s="382"/>
      <c r="ES147" s="382"/>
      <c r="ET147" s="382"/>
      <c r="EU147" s="382"/>
      <c r="EV147" s="382"/>
      <c r="EW147" s="382"/>
      <c r="EX147" s="382"/>
      <c r="EY147" s="382"/>
      <c r="EZ147" s="382"/>
      <c r="FA147" s="382"/>
      <c r="FB147" s="382"/>
      <c r="FC147" s="382"/>
      <c r="FD147" s="382"/>
      <c r="FE147" s="382"/>
      <c r="FF147" s="382"/>
      <c r="FG147" s="382"/>
      <c r="FH147" s="382"/>
      <c r="FI147" s="382"/>
      <c r="FJ147" s="382"/>
      <c r="FK147" s="382"/>
      <c r="FL147" s="382"/>
      <c r="FM147" s="382"/>
      <c r="FN147" s="382"/>
      <c r="FO147" s="382"/>
      <c r="FP147" s="382"/>
      <c r="FQ147" s="382"/>
      <c r="FR147" s="382"/>
      <c r="FS147" s="382"/>
      <c r="FT147" s="382"/>
      <c r="FU147" s="382"/>
      <c r="FV147" s="382"/>
      <c r="FW147" s="382"/>
      <c r="FX147" s="382"/>
      <c r="FY147" s="382"/>
      <c r="FZ147" s="382"/>
      <c r="GA147" s="382"/>
      <c r="GB147" s="382"/>
      <c r="GC147" s="382"/>
      <c r="GD147" s="382"/>
      <c r="GE147" s="382"/>
      <c r="GF147" s="382"/>
      <c r="GG147" s="382"/>
      <c r="GH147" s="382"/>
      <c r="GI147" s="382"/>
      <c r="GJ147" s="382"/>
      <c r="GK147" s="382"/>
      <c r="GL147" s="382"/>
      <c r="GM147" s="382"/>
      <c r="GN147" s="382"/>
      <c r="GO147" s="382"/>
      <c r="GP147" s="382"/>
      <c r="GQ147" s="382"/>
      <c r="GR147" s="382"/>
      <c r="GS147" s="382"/>
      <c r="GT147" s="382"/>
      <c r="GU147" s="382"/>
      <c r="GV147" s="382"/>
      <c r="GW147" s="382"/>
      <c r="GX147" s="382"/>
      <c r="GY147" s="382"/>
      <c r="GZ147" s="382"/>
      <c r="HA147" s="382"/>
      <c r="HB147" s="382"/>
      <c r="HC147" s="382"/>
      <c r="HD147" s="382"/>
      <c r="HE147" s="382"/>
      <c r="HF147" s="382"/>
      <c r="HG147" s="382"/>
      <c r="HH147" s="382"/>
      <c r="HI147" s="382"/>
      <c r="HJ147" s="382"/>
      <c r="HK147" s="382"/>
      <c r="HL147" s="382"/>
      <c r="HM147" s="382"/>
      <c r="HN147" s="382"/>
      <c r="HO147" s="382"/>
      <c r="HP147" s="382"/>
      <c r="HQ147" s="382"/>
      <c r="HR147" s="382"/>
      <c r="HS147" s="382"/>
      <c r="HT147" s="382"/>
      <c r="HU147" s="382"/>
      <c r="HV147" s="382"/>
      <c r="HW147" s="382"/>
      <c r="HX147" s="382"/>
      <c r="HY147" s="382"/>
      <c r="HZ147" s="382"/>
      <c r="IA147" s="382"/>
      <c r="IB147" s="382"/>
      <c r="IC147" s="382"/>
      <c r="ID147" s="382"/>
      <c r="IE147" s="382"/>
      <c r="IF147" s="382"/>
      <c r="IG147" s="382"/>
      <c r="IH147" s="382"/>
      <c r="II147" s="382"/>
      <c r="IJ147" s="382"/>
      <c r="IK147" s="382"/>
      <c r="IL147" s="382"/>
      <c r="IM147" s="382"/>
      <c r="IN147" s="382"/>
      <c r="IO147" s="382"/>
      <c r="IP147" s="382"/>
      <c r="IQ147" s="382"/>
      <c r="IR147" s="382"/>
      <c r="IS147" s="382"/>
      <c r="IT147" s="382"/>
      <c r="IU147" s="382"/>
    </row>
    <row r="148" spans="1:255" s="383" customFormat="1" ht="27" customHeight="1">
      <c r="A148" s="379" t="s">
        <v>890</v>
      </c>
      <c r="B148" s="380"/>
      <c r="C148" s="380"/>
      <c r="D148" s="380"/>
      <c r="E148" s="380"/>
      <c r="F148" s="380"/>
      <c r="G148" s="380"/>
      <c r="H148" s="380"/>
      <c r="I148" s="382"/>
      <c r="J148" s="382"/>
      <c r="K148" s="382"/>
      <c r="L148" s="382"/>
      <c r="M148" s="382"/>
      <c r="N148" s="382"/>
      <c r="O148" s="382"/>
      <c r="P148" s="382"/>
      <c r="Q148" s="382"/>
      <c r="R148" s="382"/>
      <c r="S148" s="382"/>
      <c r="T148" s="382"/>
      <c r="U148" s="382"/>
      <c r="V148" s="382"/>
      <c r="W148" s="382"/>
      <c r="X148" s="382"/>
      <c r="Y148" s="382"/>
      <c r="Z148" s="382"/>
      <c r="AA148" s="382"/>
      <c r="AB148" s="382"/>
      <c r="AC148" s="382"/>
      <c r="AD148" s="382"/>
      <c r="AE148" s="382"/>
      <c r="AF148" s="382"/>
      <c r="AG148" s="382"/>
      <c r="AH148" s="382"/>
      <c r="AI148" s="382"/>
      <c r="AJ148" s="382"/>
      <c r="AK148" s="382"/>
      <c r="AL148" s="382"/>
      <c r="AM148" s="382"/>
      <c r="AN148" s="382"/>
      <c r="AO148" s="382"/>
      <c r="AP148" s="382"/>
      <c r="AQ148" s="382"/>
      <c r="AR148" s="382"/>
      <c r="AS148" s="382"/>
      <c r="AT148" s="382"/>
      <c r="AU148" s="382"/>
      <c r="AV148" s="382"/>
      <c r="AW148" s="382"/>
      <c r="AX148" s="382"/>
      <c r="AY148" s="382"/>
      <c r="AZ148" s="382"/>
      <c r="BA148" s="382"/>
      <c r="BB148" s="382"/>
      <c r="BC148" s="382"/>
      <c r="BD148" s="382"/>
      <c r="BE148" s="382"/>
      <c r="BF148" s="382"/>
      <c r="BG148" s="382"/>
      <c r="BH148" s="382"/>
      <c r="BI148" s="382"/>
      <c r="BJ148" s="382"/>
      <c r="BK148" s="382"/>
      <c r="BL148" s="382"/>
      <c r="BM148" s="382"/>
      <c r="BN148" s="382"/>
      <c r="BO148" s="382"/>
      <c r="BP148" s="382"/>
      <c r="BQ148" s="382"/>
      <c r="BR148" s="382"/>
      <c r="BS148" s="382"/>
      <c r="BT148" s="382"/>
      <c r="BU148" s="382"/>
      <c r="BV148" s="382"/>
      <c r="BW148" s="382"/>
      <c r="BX148" s="382"/>
      <c r="BY148" s="382"/>
      <c r="BZ148" s="382"/>
      <c r="CA148" s="382"/>
      <c r="CB148" s="382"/>
      <c r="CC148" s="382"/>
      <c r="CD148" s="382"/>
      <c r="CE148" s="382"/>
      <c r="CF148" s="382"/>
      <c r="CG148" s="382"/>
      <c r="CH148" s="382"/>
      <c r="CI148" s="382"/>
      <c r="CJ148" s="382"/>
      <c r="CK148" s="382"/>
      <c r="CL148" s="382"/>
      <c r="CM148" s="382"/>
      <c r="CN148" s="382"/>
      <c r="CO148" s="382"/>
      <c r="CP148" s="382"/>
      <c r="CQ148" s="382"/>
      <c r="CR148" s="382"/>
      <c r="CS148" s="382"/>
      <c r="CT148" s="382"/>
      <c r="CU148" s="382"/>
      <c r="CV148" s="382"/>
      <c r="CW148" s="382"/>
      <c r="CX148" s="382"/>
      <c r="CY148" s="382"/>
      <c r="CZ148" s="382"/>
      <c r="DA148" s="382"/>
      <c r="DB148" s="382"/>
      <c r="DC148" s="382"/>
      <c r="DD148" s="382"/>
      <c r="DE148" s="382"/>
      <c r="DF148" s="382"/>
      <c r="DG148" s="382"/>
      <c r="DH148" s="382"/>
      <c r="DI148" s="382"/>
      <c r="DJ148" s="382"/>
      <c r="DK148" s="382"/>
      <c r="DL148" s="382"/>
      <c r="DM148" s="382"/>
      <c r="DN148" s="382"/>
      <c r="DO148" s="382"/>
      <c r="DP148" s="382"/>
      <c r="DQ148" s="382"/>
      <c r="DR148" s="382"/>
      <c r="DS148" s="382"/>
      <c r="DT148" s="382"/>
      <c r="DU148" s="382"/>
      <c r="DV148" s="382"/>
      <c r="DW148" s="382"/>
      <c r="DX148" s="382"/>
      <c r="DY148" s="382"/>
      <c r="DZ148" s="382"/>
      <c r="EA148" s="382"/>
      <c r="EB148" s="382"/>
      <c r="EC148" s="382"/>
      <c r="ED148" s="382"/>
      <c r="EE148" s="382"/>
      <c r="EF148" s="382"/>
      <c r="EG148" s="382"/>
      <c r="EH148" s="382"/>
      <c r="EI148" s="382"/>
      <c r="EJ148" s="382"/>
      <c r="EK148" s="382"/>
      <c r="EL148" s="382"/>
      <c r="EM148" s="382"/>
      <c r="EN148" s="382"/>
      <c r="EO148" s="382"/>
      <c r="EP148" s="382"/>
      <c r="EQ148" s="382"/>
      <c r="ER148" s="382"/>
      <c r="ES148" s="382"/>
      <c r="ET148" s="382"/>
      <c r="EU148" s="382"/>
      <c r="EV148" s="382"/>
      <c r="EW148" s="382"/>
      <c r="EX148" s="382"/>
      <c r="EY148" s="382"/>
      <c r="EZ148" s="382"/>
      <c r="FA148" s="382"/>
      <c r="FB148" s="382"/>
      <c r="FC148" s="382"/>
      <c r="FD148" s="382"/>
      <c r="FE148" s="382"/>
      <c r="FF148" s="382"/>
      <c r="FG148" s="382"/>
      <c r="FH148" s="382"/>
      <c r="FI148" s="382"/>
      <c r="FJ148" s="382"/>
      <c r="FK148" s="382"/>
      <c r="FL148" s="382"/>
      <c r="FM148" s="382"/>
      <c r="FN148" s="382"/>
      <c r="FO148" s="382"/>
      <c r="FP148" s="382"/>
      <c r="FQ148" s="382"/>
      <c r="FR148" s="382"/>
      <c r="FS148" s="382"/>
      <c r="FT148" s="382"/>
      <c r="FU148" s="382"/>
      <c r="FV148" s="382"/>
      <c r="FW148" s="382"/>
      <c r="FX148" s="382"/>
      <c r="FY148" s="382"/>
      <c r="FZ148" s="382"/>
      <c r="GA148" s="382"/>
      <c r="GB148" s="382"/>
      <c r="GC148" s="382"/>
      <c r="GD148" s="382"/>
      <c r="GE148" s="382"/>
      <c r="GF148" s="382"/>
      <c r="GG148" s="382"/>
      <c r="GH148" s="382"/>
      <c r="GI148" s="382"/>
      <c r="GJ148" s="382"/>
      <c r="GK148" s="382"/>
      <c r="GL148" s="382"/>
      <c r="GM148" s="382"/>
      <c r="GN148" s="382"/>
      <c r="GO148" s="382"/>
      <c r="GP148" s="382"/>
      <c r="GQ148" s="382"/>
      <c r="GR148" s="382"/>
      <c r="GS148" s="382"/>
      <c r="GT148" s="382"/>
      <c r="GU148" s="382"/>
      <c r="GV148" s="382"/>
      <c r="GW148" s="382"/>
      <c r="GX148" s="382"/>
      <c r="GY148" s="382"/>
      <c r="GZ148" s="382"/>
      <c r="HA148" s="382"/>
      <c r="HB148" s="382"/>
      <c r="HC148" s="382"/>
      <c r="HD148" s="382"/>
      <c r="HE148" s="382"/>
      <c r="HF148" s="382"/>
      <c r="HG148" s="382"/>
      <c r="HH148" s="382"/>
      <c r="HI148" s="382"/>
      <c r="HJ148" s="382"/>
      <c r="HK148" s="382"/>
      <c r="HL148" s="382"/>
      <c r="HM148" s="382"/>
      <c r="HN148" s="382"/>
      <c r="HO148" s="382"/>
      <c r="HP148" s="382"/>
      <c r="HQ148" s="382"/>
      <c r="HR148" s="382"/>
      <c r="HS148" s="382"/>
      <c r="HT148" s="382"/>
      <c r="HU148" s="382"/>
      <c r="HV148" s="382"/>
      <c r="HW148" s="382"/>
      <c r="HX148" s="382"/>
      <c r="HY148" s="382"/>
      <c r="HZ148" s="382"/>
      <c r="IA148" s="382"/>
      <c r="IB148" s="382"/>
      <c r="IC148" s="382"/>
      <c r="ID148" s="382"/>
      <c r="IE148" s="382"/>
      <c r="IF148" s="382"/>
      <c r="IG148" s="382"/>
      <c r="IH148" s="382"/>
      <c r="II148" s="382"/>
      <c r="IJ148" s="382"/>
      <c r="IK148" s="382"/>
      <c r="IL148" s="382"/>
      <c r="IM148" s="382"/>
      <c r="IN148" s="382"/>
      <c r="IO148" s="382"/>
      <c r="IP148" s="382"/>
      <c r="IQ148" s="382"/>
      <c r="IR148" s="382"/>
      <c r="IS148" s="382"/>
      <c r="IT148" s="382"/>
      <c r="IU148" s="382"/>
    </row>
    <row r="149" spans="1:255" s="383" customFormat="1" ht="27" customHeight="1">
      <c r="A149" s="379" t="s">
        <v>889</v>
      </c>
      <c r="B149" s="380"/>
      <c r="C149" s="380"/>
      <c r="D149" s="380"/>
      <c r="E149" s="380"/>
      <c r="F149" s="380"/>
      <c r="G149" s="380"/>
      <c r="H149" s="380"/>
      <c r="I149" s="382"/>
      <c r="J149" s="382"/>
      <c r="K149" s="382"/>
      <c r="L149" s="382"/>
      <c r="M149" s="382"/>
      <c r="N149" s="382"/>
      <c r="O149" s="382"/>
      <c r="P149" s="382"/>
      <c r="Q149" s="382"/>
      <c r="R149" s="382"/>
      <c r="S149" s="382"/>
      <c r="T149" s="382"/>
      <c r="U149" s="382"/>
      <c r="V149" s="382"/>
      <c r="W149" s="382"/>
      <c r="X149" s="382"/>
      <c r="Y149" s="382"/>
      <c r="Z149" s="382"/>
      <c r="AA149" s="382"/>
      <c r="AB149" s="382"/>
      <c r="AC149" s="382"/>
      <c r="AD149" s="382"/>
      <c r="AE149" s="382"/>
      <c r="AF149" s="382"/>
      <c r="AG149" s="382"/>
      <c r="AH149" s="382"/>
      <c r="AI149" s="382"/>
      <c r="AJ149" s="382"/>
      <c r="AK149" s="382"/>
      <c r="AL149" s="382"/>
      <c r="AM149" s="382"/>
      <c r="AN149" s="382"/>
      <c r="AO149" s="382"/>
      <c r="AP149" s="382"/>
      <c r="AQ149" s="382"/>
      <c r="AR149" s="382"/>
      <c r="AS149" s="382"/>
      <c r="AT149" s="382"/>
      <c r="AU149" s="382"/>
      <c r="AV149" s="382"/>
      <c r="AW149" s="382"/>
      <c r="AX149" s="382"/>
      <c r="AY149" s="382"/>
      <c r="AZ149" s="382"/>
      <c r="BA149" s="382"/>
      <c r="BB149" s="382"/>
      <c r="BC149" s="382"/>
      <c r="BD149" s="382"/>
      <c r="BE149" s="382"/>
      <c r="BF149" s="382"/>
      <c r="BG149" s="382"/>
      <c r="BH149" s="382"/>
      <c r="BI149" s="382"/>
      <c r="BJ149" s="382"/>
      <c r="BK149" s="382"/>
      <c r="BL149" s="382"/>
      <c r="BM149" s="382"/>
      <c r="BN149" s="382"/>
      <c r="BO149" s="382"/>
      <c r="BP149" s="382"/>
      <c r="BQ149" s="382"/>
      <c r="BR149" s="382"/>
      <c r="BS149" s="382"/>
      <c r="BT149" s="382"/>
      <c r="BU149" s="382"/>
      <c r="BV149" s="382"/>
      <c r="BW149" s="382"/>
      <c r="BX149" s="382"/>
      <c r="BY149" s="382"/>
      <c r="BZ149" s="382"/>
      <c r="CA149" s="382"/>
      <c r="CB149" s="382"/>
      <c r="CC149" s="382"/>
      <c r="CD149" s="382"/>
      <c r="CE149" s="382"/>
      <c r="CF149" s="382"/>
      <c r="CG149" s="382"/>
      <c r="CH149" s="382"/>
      <c r="CI149" s="382"/>
      <c r="CJ149" s="382"/>
      <c r="CK149" s="382"/>
      <c r="CL149" s="382"/>
      <c r="CM149" s="382"/>
      <c r="CN149" s="382"/>
      <c r="CO149" s="382"/>
      <c r="CP149" s="382"/>
      <c r="CQ149" s="382"/>
      <c r="CR149" s="382"/>
      <c r="CS149" s="382"/>
      <c r="CT149" s="382"/>
      <c r="CU149" s="382"/>
      <c r="CV149" s="382"/>
      <c r="CW149" s="382"/>
      <c r="CX149" s="382"/>
      <c r="CY149" s="382"/>
      <c r="CZ149" s="382"/>
      <c r="DA149" s="382"/>
      <c r="DB149" s="382"/>
      <c r="DC149" s="382"/>
      <c r="DD149" s="382"/>
      <c r="DE149" s="382"/>
      <c r="DF149" s="382"/>
      <c r="DG149" s="382"/>
      <c r="DH149" s="382"/>
      <c r="DI149" s="382"/>
      <c r="DJ149" s="382"/>
      <c r="DK149" s="382"/>
      <c r="DL149" s="382"/>
      <c r="DM149" s="382"/>
      <c r="DN149" s="382"/>
      <c r="DO149" s="382"/>
      <c r="DP149" s="382"/>
      <c r="DQ149" s="382"/>
      <c r="DR149" s="382"/>
      <c r="DS149" s="382"/>
      <c r="DT149" s="382"/>
      <c r="DU149" s="382"/>
      <c r="DV149" s="382"/>
      <c r="DW149" s="382"/>
      <c r="DX149" s="382"/>
      <c r="DY149" s="382"/>
      <c r="DZ149" s="382"/>
      <c r="EA149" s="382"/>
      <c r="EB149" s="382"/>
      <c r="EC149" s="382"/>
      <c r="ED149" s="382"/>
      <c r="EE149" s="382"/>
      <c r="EF149" s="382"/>
      <c r="EG149" s="382"/>
      <c r="EH149" s="382"/>
      <c r="EI149" s="382"/>
      <c r="EJ149" s="382"/>
      <c r="EK149" s="382"/>
      <c r="EL149" s="382"/>
      <c r="EM149" s="382"/>
      <c r="EN149" s="382"/>
      <c r="EO149" s="382"/>
      <c r="EP149" s="382"/>
      <c r="EQ149" s="382"/>
      <c r="ER149" s="382"/>
      <c r="ES149" s="382"/>
      <c r="ET149" s="382"/>
      <c r="EU149" s="382"/>
      <c r="EV149" s="382"/>
      <c r="EW149" s="382"/>
      <c r="EX149" s="382"/>
      <c r="EY149" s="382"/>
      <c r="EZ149" s="382"/>
      <c r="FA149" s="382"/>
      <c r="FB149" s="382"/>
      <c r="FC149" s="382"/>
      <c r="FD149" s="382"/>
      <c r="FE149" s="382"/>
      <c r="FF149" s="382"/>
      <c r="FG149" s="382"/>
      <c r="FH149" s="382"/>
      <c r="FI149" s="382"/>
      <c r="FJ149" s="382"/>
      <c r="FK149" s="382"/>
      <c r="FL149" s="382"/>
      <c r="FM149" s="382"/>
      <c r="FN149" s="382"/>
      <c r="FO149" s="382"/>
      <c r="FP149" s="382"/>
      <c r="FQ149" s="382"/>
      <c r="FR149" s="382"/>
      <c r="FS149" s="382"/>
      <c r="FT149" s="382"/>
      <c r="FU149" s="382"/>
      <c r="FV149" s="382"/>
      <c r="FW149" s="382"/>
      <c r="FX149" s="382"/>
      <c r="FY149" s="382"/>
      <c r="FZ149" s="382"/>
      <c r="GA149" s="382"/>
      <c r="GB149" s="382"/>
      <c r="GC149" s="382"/>
      <c r="GD149" s="382"/>
      <c r="GE149" s="382"/>
      <c r="GF149" s="382"/>
      <c r="GG149" s="382"/>
      <c r="GH149" s="382"/>
      <c r="GI149" s="382"/>
      <c r="GJ149" s="382"/>
      <c r="GK149" s="382"/>
      <c r="GL149" s="382"/>
      <c r="GM149" s="382"/>
      <c r="GN149" s="382"/>
      <c r="GO149" s="382"/>
      <c r="GP149" s="382"/>
      <c r="GQ149" s="382"/>
      <c r="GR149" s="382"/>
      <c r="GS149" s="382"/>
      <c r="GT149" s="382"/>
      <c r="GU149" s="382"/>
      <c r="GV149" s="382"/>
      <c r="GW149" s="382"/>
      <c r="GX149" s="382"/>
      <c r="GY149" s="382"/>
      <c r="GZ149" s="382"/>
      <c r="HA149" s="382"/>
      <c r="HB149" s="382"/>
      <c r="HC149" s="382"/>
      <c r="HD149" s="382"/>
      <c r="HE149" s="382"/>
      <c r="HF149" s="382"/>
      <c r="HG149" s="382"/>
      <c r="HH149" s="382"/>
      <c r="HI149" s="382"/>
      <c r="HJ149" s="382"/>
      <c r="HK149" s="382"/>
      <c r="HL149" s="382"/>
      <c r="HM149" s="382"/>
      <c r="HN149" s="382"/>
      <c r="HO149" s="382"/>
      <c r="HP149" s="382"/>
      <c r="HQ149" s="382"/>
      <c r="HR149" s="382"/>
      <c r="HS149" s="382"/>
      <c r="HT149" s="382"/>
      <c r="HU149" s="382"/>
      <c r="HV149" s="382"/>
      <c r="HW149" s="382"/>
      <c r="HX149" s="382"/>
      <c r="HY149" s="382"/>
      <c r="HZ149" s="382"/>
      <c r="IA149" s="382"/>
      <c r="IB149" s="382"/>
      <c r="IC149" s="382"/>
      <c r="ID149" s="382"/>
      <c r="IE149" s="382"/>
      <c r="IF149" s="382"/>
      <c r="IG149" s="382"/>
      <c r="IH149" s="382"/>
      <c r="II149" s="382"/>
      <c r="IJ149" s="382"/>
      <c r="IK149" s="382"/>
      <c r="IL149" s="382"/>
      <c r="IM149" s="382"/>
      <c r="IN149" s="382"/>
      <c r="IO149" s="382"/>
      <c r="IP149" s="382"/>
      <c r="IQ149" s="382"/>
      <c r="IR149" s="382"/>
      <c r="IS149" s="382"/>
      <c r="IT149" s="382"/>
      <c r="IU149" s="382"/>
    </row>
    <row r="150" spans="1:255" s="383" customFormat="1" ht="27" customHeight="1">
      <c r="A150" s="379" t="s">
        <v>840</v>
      </c>
      <c r="B150" s="380"/>
      <c r="C150" s="380"/>
      <c r="D150" s="380"/>
      <c r="E150" s="380"/>
      <c r="F150" s="380"/>
      <c r="G150" s="380"/>
      <c r="H150" s="380"/>
      <c r="I150" s="387"/>
      <c r="J150" s="387"/>
      <c r="K150" s="387"/>
      <c r="L150" s="387"/>
      <c r="M150" s="387"/>
      <c r="N150" s="387"/>
      <c r="O150" s="387"/>
      <c r="P150" s="387"/>
      <c r="Q150" s="387"/>
      <c r="R150" s="387"/>
      <c r="S150" s="387"/>
      <c r="T150" s="387"/>
      <c r="U150" s="387"/>
      <c r="V150" s="387"/>
      <c r="W150" s="387"/>
      <c r="X150" s="387"/>
      <c r="Y150" s="387"/>
      <c r="Z150" s="387"/>
      <c r="AA150" s="387"/>
      <c r="AB150" s="387"/>
      <c r="AC150" s="387"/>
      <c r="AD150" s="387"/>
      <c r="AE150" s="387"/>
      <c r="AF150" s="387"/>
      <c r="AG150" s="387"/>
      <c r="AH150" s="387"/>
      <c r="AI150" s="387"/>
      <c r="AJ150" s="387"/>
      <c r="AK150" s="387"/>
      <c r="AL150" s="387"/>
      <c r="AM150" s="387"/>
      <c r="AN150" s="387"/>
      <c r="AO150" s="387"/>
      <c r="AP150" s="387"/>
      <c r="AQ150" s="387"/>
      <c r="AR150" s="387"/>
      <c r="AS150" s="387"/>
      <c r="AT150" s="387"/>
      <c r="AU150" s="387"/>
      <c r="AV150" s="387"/>
      <c r="AW150" s="387"/>
      <c r="AX150" s="387"/>
      <c r="AY150" s="387"/>
      <c r="AZ150" s="387"/>
      <c r="BA150" s="387"/>
      <c r="BB150" s="387"/>
      <c r="BC150" s="387"/>
      <c r="BD150" s="387"/>
      <c r="BE150" s="387"/>
      <c r="BF150" s="387"/>
      <c r="BG150" s="387"/>
      <c r="BH150" s="387"/>
      <c r="BI150" s="387"/>
      <c r="BJ150" s="387"/>
      <c r="BK150" s="387"/>
      <c r="BL150" s="387"/>
      <c r="BM150" s="387"/>
      <c r="BN150" s="387"/>
      <c r="BO150" s="387"/>
      <c r="BP150" s="387"/>
      <c r="BQ150" s="387"/>
      <c r="BR150" s="387"/>
      <c r="BS150" s="387"/>
      <c r="BT150" s="387"/>
      <c r="BU150" s="387"/>
      <c r="BV150" s="387"/>
      <c r="BW150" s="387"/>
      <c r="BX150" s="387"/>
      <c r="BY150" s="387"/>
      <c r="BZ150" s="387"/>
      <c r="CA150" s="387"/>
      <c r="CB150" s="387"/>
      <c r="CC150" s="387"/>
      <c r="CD150" s="387"/>
      <c r="CE150" s="387"/>
      <c r="CF150" s="387"/>
      <c r="CG150" s="387"/>
      <c r="CH150" s="387"/>
      <c r="CI150" s="387"/>
      <c r="CJ150" s="387"/>
      <c r="CK150" s="387"/>
      <c r="CL150" s="387"/>
      <c r="CM150" s="387"/>
      <c r="CN150" s="387"/>
      <c r="CO150" s="387"/>
      <c r="CP150" s="387"/>
      <c r="CQ150" s="387"/>
      <c r="CR150" s="387"/>
      <c r="CS150" s="387"/>
      <c r="CT150" s="387"/>
      <c r="CU150" s="387"/>
      <c r="CV150" s="387"/>
      <c r="CW150" s="387"/>
      <c r="CX150" s="387"/>
      <c r="CY150" s="387"/>
      <c r="CZ150" s="387"/>
      <c r="DA150" s="387"/>
      <c r="DB150" s="387"/>
      <c r="DC150" s="387"/>
      <c r="DD150" s="387"/>
      <c r="DE150" s="387"/>
      <c r="DF150" s="387"/>
      <c r="DG150" s="387"/>
      <c r="DH150" s="387"/>
      <c r="DI150" s="387"/>
      <c r="DJ150" s="387"/>
      <c r="DK150" s="387"/>
      <c r="DL150" s="387"/>
      <c r="DM150" s="387"/>
      <c r="DN150" s="387"/>
      <c r="DO150" s="387"/>
      <c r="DP150" s="387"/>
      <c r="DQ150" s="387"/>
      <c r="DR150" s="387"/>
      <c r="DS150" s="387"/>
      <c r="DT150" s="387"/>
      <c r="DU150" s="387"/>
      <c r="DV150" s="387"/>
      <c r="DW150" s="387"/>
      <c r="DX150" s="387"/>
      <c r="DY150" s="387"/>
      <c r="DZ150" s="387"/>
      <c r="EA150" s="387"/>
      <c r="EB150" s="387"/>
      <c r="EC150" s="387"/>
      <c r="ED150" s="387"/>
      <c r="EE150" s="387"/>
      <c r="EF150" s="387"/>
      <c r="EG150" s="387"/>
      <c r="EH150" s="387"/>
      <c r="EI150" s="387"/>
      <c r="EJ150" s="387"/>
      <c r="EK150" s="387"/>
      <c r="EL150" s="387"/>
      <c r="EM150" s="387"/>
      <c r="EN150" s="387"/>
      <c r="EO150" s="387"/>
      <c r="EP150" s="387"/>
      <c r="EQ150" s="387"/>
      <c r="ER150" s="387"/>
      <c r="ES150" s="387"/>
      <c r="ET150" s="387"/>
      <c r="EU150" s="387"/>
      <c r="EV150" s="387"/>
      <c r="EW150" s="387"/>
      <c r="EX150" s="387"/>
      <c r="EY150" s="387"/>
      <c r="EZ150" s="387"/>
      <c r="FA150" s="387"/>
      <c r="FB150" s="387"/>
      <c r="FC150" s="387"/>
      <c r="FD150" s="387"/>
      <c r="FE150" s="387"/>
      <c r="FF150" s="387"/>
      <c r="FG150" s="387"/>
      <c r="FH150" s="387"/>
      <c r="FI150" s="387"/>
      <c r="FJ150" s="387"/>
      <c r="FK150" s="387"/>
      <c r="FL150" s="387"/>
      <c r="FM150" s="387"/>
      <c r="FN150" s="387"/>
      <c r="FO150" s="387"/>
      <c r="FP150" s="387"/>
      <c r="FQ150" s="387"/>
      <c r="FR150" s="387"/>
      <c r="FS150" s="387"/>
      <c r="FT150" s="387"/>
      <c r="FU150" s="387"/>
      <c r="FV150" s="387"/>
      <c r="FW150" s="387"/>
      <c r="FX150" s="387"/>
      <c r="FY150" s="387"/>
      <c r="FZ150" s="387"/>
      <c r="GA150" s="387"/>
      <c r="GB150" s="387"/>
      <c r="GC150" s="387"/>
      <c r="GD150" s="387"/>
      <c r="GE150" s="387"/>
      <c r="GF150" s="387"/>
      <c r="GG150" s="387"/>
      <c r="GH150" s="387"/>
      <c r="GI150" s="387"/>
      <c r="GJ150" s="387"/>
      <c r="GK150" s="387"/>
      <c r="GL150" s="387"/>
      <c r="GM150" s="387"/>
      <c r="GN150" s="387"/>
      <c r="GO150" s="387"/>
      <c r="GP150" s="387"/>
      <c r="GQ150" s="387"/>
      <c r="GR150" s="387"/>
      <c r="GS150" s="387"/>
      <c r="GT150" s="387"/>
      <c r="GU150" s="387"/>
      <c r="GV150" s="387"/>
      <c r="GW150" s="387"/>
      <c r="GX150" s="387"/>
      <c r="GY150" s="387"/>
      <c r="GZ150" s="387"/>
      <c r="HA150" s="387"/>
      <c r="HB150" s="387"/>
      <c r="HC150" s="387"/>
      <c r="HD150" s="387"/>
      <c r="HE150" s="387"/>
      <c r="HF150" s="387"/>
      <c r="HG150" s="387"/>
      <c r="HH150" s="387"/>
      <c r="HI150" s="387"/>
      <c r="HJ150" s="387"/>
      <c r="HK150" s="387"/>
      <c r="HL150" s="387"/>
      <c r="HM150" s="387"/>
      <c r="HN150" s="387"/>
      <c r="HO150" s="387"/>
      <c r="HP150" s="387"/>
      <c r="HQ150" s="387"/>
      <c r="HR150" s="387"/>
      <c r="HS150" s="387"/>
      <c r="HT150" s="387"/>
      <c r="HU150" s="387"/>
      <c r="HV150" s="387"/>
      <c r="HW150" s="387"/>
      <c r="HX150" s="387"/>
      <c r="HY150" s="387"/>
      <c r="HZ150" s="387"/>
      <c r="IA150" s="387"/>
      <c r="IB150" s="387"/>
      <c r="IC150" s="387"/>
      <c r="ID150" s="387"/>
      <c r="IE150" s="387"/>
      <c r="IF150" s="387"/>
      <c r="IG150" s="387"/>
      <c r="IH150" s="387"/>
      <c r="II150" s="387"/>
      <c r="IJ150" s="387"/>
      <c r="IK150" s="387"/>
      <c r="IL150" s="387"/>
      <c r="IM150" s="387"/>
      <c r="IN150" s="387"/>
      <c r="IO150" s="387"/>
      <c r="IP150" s="387"/>
      <c r="IQ150" s="387"/>
      <c r="IR150" s="387"/>
      <c r="IS150" s="387"/>
      <c r="IT150" s="387"/>
      <c r="IU150" s="387"/>
    </row>
    <row r="151" spans="1:255" s="383" customFormat="1" ht="27" customHeight="1">
      <c r="A151" s="379" t="s">
        <v>359</v>
      </c>
      <c r="B151" s="380"/>
      <c r="C151" s="380"/>
      <c r="D151" s="380"/>
      <c r="E151" s="380"/>
      <c r="F151" s="380"/>
      <c r="G151" s="380"/>
      <c r="H151" s="380"/>
      <c r="I151" s="387"/>
      <c r="J151" s="387"/>
      <c r="K151" s="387"/>
      <c r="L151" s="387"/>
      <c r="M151" s="387"/>
      <c r="N151" s="387"/>
      <c r="O151" s="387"/>
      <c r="P151" s="387"/>
      <c r="Q151" s="387"/>
      <c r="R151" s="387"/>
      <c r="S151" s="387"/>
      <c r="T151" s="387"/>
      <c r="U151" s="387"/>
      <c r="V151" s="387"/>
      <c r="W151" s="387"/>
      <c r="X151" s="387"/>
      <c r="Y151" s="387"/>
      <c r="Z151" s="387"/>
      <c r="AA151" s="387"/>
      <c r="AB151" s="387"/>
      <c r="AC151" s="387"/>
      <c r="AD151" s="387"/>
      <c r="AE151" s="387"/>
      <c r="AF151" s="387"/>
      <c r="AG151" s="387"/>
      <c r="AH151" s="387"/>
      <c r="AI151" s="387"/>
      <c r="AJ151" s="387"/>
      <c r="AK151" s="387"/>
      <c r="AL151" s="387"/>
      <c r="AM151" s="387"/>
      <c r="AN151" s="387"/>
      <c r="AO151" s="387"/>
      <c r="AP151" s="387"/>
      <c r="AQ151" s="387"/>
      <c r="AR151" s="387"/>
      <c r="AS151" s="387"/>
      <c r="AT151" s="387"/>
      <c r="AU151" s="387"/>
      <c r="AV151" s="387"/>
      <c r="AW151" s="387"/>
      <c r="AX151" s="387"/>
      <c r="AY151" s="387"/>
      <c r="AZ151" s="387"/>
      <c r="BA151" s="387"/>
      <c r="BB151" s="387"/>
      <c r="BC151" s="387"/>
      <c r="BD151" s="387"/>
      <c r="BE151" s="387"/>
      <c r="BF151" s="387"/>
      <c r="BG151" s="387"/>
      <c r="BH151" s="387"/>
      <c r="BI151" s="387"/>
      <c r="BJ151" s="387"/>
      <c r="BK151" s="387"/>
      <c r="BL151" s="387"/>
      <c r="BM151" s="387"/>
      <c r="BN151" s="387"/>
      <c r="BO151" s="387"/>
      <c r="BP151" s="387"/>
      <c r="BQ151" s="387"/>
      <c r="BR151" s="387"/>
      <c r="BS151" s="387"/>
      <c r="BT151" s="387"/>
      <c r="BU151" s="387"/>
      <c r="BV151" s="387"/>
      <c r="BW151" s="387"/>
      <c r="BX151" s="387"/>
      <c r="BY151" s="387"/>
      <c r="BZ151" s="387"/>
      <c r="CA151" s="387"/>
      <c r="CB151" s="387"/>
      <c r="CC151" s="387"/>
      <c r="CD151" s="387"/>
      <c r="CE151" s="387"/>
      <c r="CF151" s="387"/>
      <c r="CG151" s="387"/>
      <c r="CH151" s="387"/>
      <c r="CI151" s="387"/>
      <c r="CJ151" s="387"/>
      <c r="CK151" s="387"/>
      <c r="CL151" s="387"/>
      <c r="CM151" s="387"/>
      <c r="CN151" s="387"/>
      <c r="CO151" s="387"/>
      <c r="CP151" s="387"/>
      <c r="CQ151" s="387"/>
      <c r="CR151" s="387"/>
      <c r="CS151" s="387"/>
      <c r="CT151" s="387"/>
      <c r="CU151" s="387"/>
      <c r="CV151" s="387"/>
      <c r="CW151" s="387"/>
      <c r="CX151" s="387"/>
      <c r="CY151" s="387"/>
      <c r="CZ151" s="387"/>
      <c r="DA151" s="387"/>
      <c r="DB151" s="387"/>
      <c r="DC151" s="387"/>
      <c r="DD151" s="387"/>
      <c r="DE151" s="387"/>
      <c r="DF151" s="387"/>
      <c r="DG151" s="387"/>
      <c r="DH151" s="387"/>
      <c r="DI151" s="387"/>
      <c r="DJ151" s="387"/>
      <c r="DK151" s="387"/>
      <c r="DL151" s="387"/>
      <c r="DM151" s="387"/>
      <c r="DN151" s="387"/>
      <c r="DO151" s="387"/>
      <c r="DP151" s="387"/>
      <c r="DQ151" s="387"/>
      <c r="DR151" s="387"/>
      <c r="DS151" s="387"/>
      <c r="DT151" s="387"/>
      <c r="DU151" s="387"/>
      <c r="DV151" s="387"/>
      <c r="DW151" s="387"/>
      <c r="DX151" s="387"/>
      <c r="DY151" s="387"/>
      <c r="DZ151" s="387"/>
      <c r="EA151" s="387"/>
      <c r="EB151" s="387"/>
      <c r="EC151" s="387"/>
      <c r="ED151" s="387"/>
      <c r="EE151" s="387"/>
      <c r="EF151" s="387"/>
      <c r="EG151" s="387"/>
      <c r="EH151" s="387"/>
      <c r="EI151" s="387"/>
      <c r="EJ151" s="387"/>
      <c r="EK151" s="387"/>
      <c r="EL151" s="387"/>
      <c r="EM151" s="387"/>
      <c r="EN151" s="387"/>
      <c r="EO151" s="387"/>
      <c r="EP151" s="387"/>
      <c r="EQ151" s="387"/>
      <c r="ER151" s="387"/>
      <c r="ES151" s="387"/>
      <c r="ET151" s="387"/>
      <c r="EU151" s="387"/>
      <c r="EV151" s="387"/>
      <c r="EW151" s="387"/>
      <c r="EX151" s="387"/>
      <c r="EY151" s="387"/>
      <c r="EZ151" s="387"/>
      <c r="FA151" s="387"/>
      <c r="FB151" s="387"/>
      <c r="FC151" s="387"/>
      <c r="FD151" s="387"/>
      <c r="FE151" s="387"/>
      <c r="FF151" s="387"/>
      <c r="FG151" s="387"/>
      <c r="FH151" s="387"/>
      <c r="FI151" s="387"/>
      <c r="FJ151" s="387"/>
      <c r="FK151" s="387"/>
      <c r="FL151" s="387"/>
      <c r="FM151" s="387"/>
      <c r="FN151" s="387"/>
      <c r="FO151" s="387"/>
      <c r="FP151" s="387"/>
      <c r="FQ151" s="387"/>
      <c r="FR151" s="387"/>
      <c r="FS151" s="387"/>
      <c r="FT151" s="387"/>
      <c r="FU151" s="387"/>
      <c r="FV151" s="387"/>
      <c r="FW151" s="387"/>
      <c r="FX151" s="387"/>
      <c r="FY151" s="387"/>
      <c r="FZ151" s="387"/>
      <c r="GA151" s="387"/>
      <c r="GB151" s="387"/>
      <c r="GC151" s="387"/>
      <c r="GD151" s="387"/>
      <c r="GE151" s="387"/>
      <c r="GF151" s="387"/>
      <c r="GG151" s="387"/>
      <c r="GH151" s="387"/>
      <c r="GI151" s="387"/>
      <c r="GJ151" s="387"/>
      <c r="GK151" s="387"/>
      <c r="GL151" s="387"/>
      <c r="GM151" s="387"/>
      <c r="GN151" s="387"/>
      <c r="GO151" s="387"/>
      <c r="GP151" s="387"/>
      <c r="GQ151" s="387"/>
      <c r="GR151" s="387"/>
      <c r="GS151" s="387"/>
      <c r="GT151" s="387"/>
      <c r="GU151" s="387"/>
      <c r="GV151" s="387"/>
      <c r="GW151" s="387"/>
      <c r="GX151" s="387"/>
      <c r="GY151" s="387"/>
      <c r="GZ151" s="387"/>
      <c r="HA151" s="387"/>
      <c r="HB151" s="387"/>
      <c r="HC151" s="387"/>
      <c r="HD151" s="387"/>
      <c r="HE151" s="387"/>
      <c r="HF151" s="387"/>
      <c r="HG151" s="387"/>
      <c r="HH151" s="387"/>
      <c r="HI151" s="387"/>
      <c r="HJ151" s="387"/>
      <c r="HK151" s="387"/>
      <c r="HL151" s="387"/>
      <c r="HM151" s="387"/>
      <c r="HN151" s="387"/>
      <c r="HO151" s="387"/>
      <c r="HP151" s="387"/>
      <c r="HQ151" s="387"/>
      <c r="HR151" s="387"/>
      <c r="HS151" s="387"/>
      <c r="HT151" s="387"/>
      <c r="HU151" s="387"/>
      <c r="HV151" s="387"/>
      <c r="HW151" s="387"/>
      <c r="HX151" s="387"/>
      <c r="HY151" s="387"/>
      <c r="HZ151" s="387"/>
      <c r="IA151" s="387"/>
      <c r="IB151" s="387"/>
      <c r="IC151" s="387"/>
      <c r="ID151" s="387"/>
      <c r="IE151" s="387"/>
      <c r="IF151" s="387"/>
      <c r="IG151" s="387"/>
      <c r="IH151" s="387"/>
      <c r="II151" s="387"/>
      <c r="IJ151" s="387"/>
      <c r="IK151" s="387"/>
      <c r="IL151" s="387"/>
      <c r="IM151" s="387"/>
      <c r="IN151" s="387"/>
      <c r="IO151" s="387"/>
      <c r="IP151" s="387"/>
      <c r="IQ151" s="387"/>
      <c r="IR151" s="387"/>
      <c r="IS151" s="387"/>
      <c r="IT151" s="387"/>
      <c r="IU151" s="387"/>
    </row>
    <row r="152" spans="1:255" s="383" customFormat="1" ht="27" customHeight="1">
      <c r="A152" s="379" t="s">
        <v>272</v>
      </c>
      <c r="B152" s="380"/>
      <c r="C152" s="380"/>
      <c r="D152" s="380"/>
      <c r="E152" s="380"/>
      <c r="F152" s="380"/>
      <c r="G152" s="380"/>
      <c r="H152" s="380"/>
      <c r="I152" s="387"/>
      <c r="J152" s="387"/>
      <c r="K152" s="387"/>
      <c r="L152" s="387"/>
      <c r="M152" s="387"/>
      <c r="N152" s="387"/>
      <c r="O152" s="387"/>
      <c r="P152" s="387"/>
      <c r="Q152" s="387"/>
      <c r="R152" s="387"/>
      <c r="S152" s="387"/>
      <c r="T152" s="387"/>
      <c r="U152" s="387"/>
      <c r="V152" s="387"/>
      <c r="W152" s="387"/>
      <c r="X152" s="387"/>
      <c r="Y152" s="387"/>
      <c r="Z152" s="387"/>
      <c r="AA152" s="387"/>
      <c r="AB152" s="387"/>
      <c r="AC152" s="387"/>
      <c r="AD152" s="387"/>
      <c r="AE152" s="387"/>
      <c r="AF152" s="387"/>
      <c r="AG152" s="387"/>
      <c r="AH152" s="387"/>
      <c r="AI152" s="387"/>
      <c r="AJ152" s="387"/>
      <c r="AK152" s="387"/>
      <c r="AL152" s="387"/>
      <c r="AM152" s="387"/>
      <c r="AN152" s="387"/>
      <c r="AO152" s="387"/>
      <c r="AP152" s="387"/>
      <c r="AQ152" s="387"/>
      <c r="AR152" s="387"/>
      <c r="AS152" s="387"/>
      <c r="AT152" s="387"/>
      <c r="AU152" s="387"/>
      <c r="AV152" s="387"/>
      <c r="AW152" s="387"/>
      <c r="AX152" s="387"/>
      <c r="AY152" s="387"/>
      <c r="AZ152" s="387"/>
      <c r="BA152" s="387"/>
      <c r="BB152" s="387"/>
      <c r="BC152" s="387"/>
      <c r="BD152" s="387"/>
      <c r="BE152" s="387"/>
      <c r="BF152" s="387"/>
      <c r="BG152" s="387"/>
      <c r="BH152" s="387"/>
      <c r="BI152" s="387"/>
      <c r="BJ152" s="387"/>
      <c r="BK152" s="387"/>
      <c r="BL152" s="387"/>
      <c r="BM152" s="387"/>
      <c r="BN152" s="387"/>
      <c r="BO152" s="387"/>
      <c r="BP152" s="387"/>
      <c r="BQ152" s="387"/>
      <c r="BR152" s="387"/>
      <c r="BS152" s="387"/>
      <c r="BT152" s="387"/>
      <c r="BU152" s="387"/>
      <c r="BV152" s="387"/>
      <c r="BW152" s="387"/>
      <c r="BX152" s="387"/>
      <c r="BY152" s="387"/>
      <c r="BZ152" s="387"/>
      <c r="CA152" s="387"/>
      <c r="CB152" s="387"/>
      <c r="CC152" s="387"/>
      <c r="CD152" s="387"/>
      <c r="CE152" s="387"/>
      <c r="CF152" s="387"/>
      <c r="CG152" s="387"/>
      <c r="CH152" s="387"/>
      <c r="CI152" s="387"/>
      <c r="CJ152" s="387"/>
      <c r="CK152" s="387"/>
      <c r="CL152" s="387"/>
      <c r="CM152" s="387"/>
      <c r="CN152" s="387"/>
      <c r="CO152" s="387"/>
      <c r="CP152" s="387"/>
      <c r="CQ152" s="387"/>
      <c r="CR152" s="387"/>
      <c r="CS152" s="387"/>
      <c r="CT152" s="387"/>
      <c r="CU152" s="387"/>
      <c r="CV152" s="387"/>
      <c r="CW152" s="387"/>
      <c r="CX152" s="387"/>
      <c r="CY152" s="387"/>
      <c r="CZ152" s="387"/>
      <c r="DA152" s="387"/>
      <c r="DB152" s="387"/>
      <c r="DC152" s="387"/>
      <c r="DD152" s="387"/>
      <c r="DE152" s="387"/>
      <c r="DF152" s="387"/>
      <c r="DG152" s="387"/>
      <c r="DH152" s="387"/>
      <c r="DI152" s="387"/>
      <c r="DJ152" s="387"/>
      <c r="DK152" s="387"/>
      <c r="DL152" s="387"/>
      <c r="DM152" s="387"/>
      <c r="DN152" s="387"/>
      <c r="DO152" s="387"/>
      <c r="DP152" s="387"/>
      <c r="DQ152" s="387"/>
      <c r="DR152" s="387"/>
      <c r="DS152" s="387"/>
      <c r="DT152" s="387"/>
      <c r="DU152" s="387"/>
      <c r="DV152" s="387"/>
      <c r="DW152" s="387"/>
      <c r="DX152" s="387"/>
      <c r="DY152" s="387"/>
      <c r="DZ152" s="387"/>
      <c r="EA152" s="387"/>
      <c r="EB152" s="387"/>
      <c r="EC152" s="387"/>
      <c r="ED152" s="387"/>
      <c r="EE152" s="387"/>
      <c r="EF152" s="387"/>
      <c r="EG152" s="387"/>
      <c r="EH152" s="387"/>
      <c r="EI152" s="387"/>
      <c r="EJ152" s="387"/>
      <c r="EK152" s="387"/>
      <c r="EL152" s="387"/>
      <c r="EM152" s="387"/>
      <c r="EN152" s="387"/>
      <c r="EO152" s="387"/>
      <c r="EP152" s="387"/>
      <c r="EQ152" s="387"/>
      <c r="ER152" s="387"/>
      <c r="ES152" s="387"/>
      <c r="ET152" s="387"/>
      <c r="EU152" s="387"/>
      <c r="EV152" s="387"/>
      <c r="EW152" s="387"/>
      <c r="EX152" s="387"/>
      <c r="EY152" s="387"/>
      <c r="EZ152" s="387"/>
      <c r="FA152" s="387"/>
      <c r="FB152" s="387"/>
      <c r="FC152" s="387"/>
      <c r="FD152" s="387"/>
      <c r="FE152" s="387"/>
      <c r="FF152" s="387"/>
      <c r="FG152" s="387"/>
      <c r="FH152" s="387"/>
      <c r="FI152" s="387"/>
      <c r="FJ152" s="387"/>
      <c r="FK152" s="387"/>
      <c r="FL152" s="387"/>
      <c r="FM152" s="387"/>
      <c r="FN152" s="387"/>
      <c r="FO152" s="387"/>
      <c r="FP152" s="387"/>
      <c r="FQ152" s="387"/>
      <c r="FR152" s="387"/>
      <c r="FS152" s="387"/>
      <c r="FT152" s="387"/>
      <c r="FU152" s="387"/>
      <c r="FV152" s="387"/>
      <c r="FW152" s="387"/>
      <c r="FX152" s="387"/>
      <c r="FY152" s="387"/>
      <c r="FZ152" s="387"/>
      <c r="GA152" s="387"/>
      <c r="GB152" s="387"/>
      <c r="GC152" s="387"/>
      <c r="GD152" s="387"/>
      <c r="GE152" s="387"/>
      <c r="GF152" s="387"/>
      <c r="GG152" s="387"/>
      <c r="GH152" s="387"/>
      <c r="GI152" s="387"/>
      <c r="GJ152" s="387"/>
      <c r="GK152" s="387"/>
      <c r="GL152" s="387"/>
      <c r="GM152" s="387"/>
      <c r="GN152" s="387"/>
      <c r="GO152" s="387"/>
      <c r="GP152" s="387"/>
      <c r="GQ152" s="387"/>
      <c r="GR152" s="387"/>
      <c r="GS152" s="387"/>
      <c r="GT152" s="387"/>
      <c r="GU152" s="387"/>
      <c r="GV152" s="387"/>
      <c r="GW152" s="387"/>
      <c r="GX152" s="387"/>
      <c r="GY152" s="387"/>
      <c r="GZ152" s="387"/>
      <c r="HA152" s="387"/>
      <c r="HB152" s="387"/>
      <c r="HC152" s="387"/>
      <c r="HD152" s="387"/>
      <c r="HE152" s="387"/>
      <c r="HF152" s="387"/>
      <c r="HG152" s="387"/>
      <c r="HH152" s="387"/>
      <c r="HI152" s="387"/>
      <c r="HJ152" s="387"/>
      <c r="HK152" s="387"/>
      <c r="HL152" s="387"/>
      <c r="HM152" s="387"/>
      <c r="HN152" s="387"/>
      <c r="HO152" s="387"/>
      <c r="HP152" s="387"/>
      <c r="HQ152" s="387"/>
      <c r="HR152" s="387"/>
      <c r="HS152" s="387"/>
      <c r="HT152" s="387"/>
      <c r="HU152" s="387"/>
      <c r="HV152" s="387"/>
      <c r="HW152" s="387"/>
      <c r="HX152" s="387"/>
      <c r="HY152" s="387"/>
      <c r="HZ152" s="387"/>
      <c r="IA152" s="387"/>
      <c r="IB152" s="387"/>
      <c r="IC152" s="387"/>
      <c r="ID152" s="387"/>
      <c r="IE152" s="387"/>
      <c r="IF152" s="387"/>
      <c r="IG152" s="387"/>
      <c r="IH152" s="387"/>
      <c r="II152" s="387"/>
      <c r="IJ152" s="387"/>
      <c r="IK152" s="387"/>
      <c r="IL152" s="387"/>
      <c r="IM152" s="387"/>
      <c r="IN152" s="387"/>
      <c r="IO152" s="387"/>
      <c r="IP152" s="387"/>
      <c r="IQ152" s="387"/>
      <c r="IR152" s="387"/>
      <c r="IS152" s="387"/>
      <c r="IT152" s="387"/>
      <c r="IU152" s="387"/>
    </row>
    <row r="153" spans="1:255" s="383" customFormat="1" ht="27" customHeight="1">
      <c r="A153" s="379" t="s">
        <v>273</v>
      </c>
      <c r="B153" s="380"/>
      <c r="C153" s="380"/>
      <c r="D153" s="380"/>
      <c r="E153" s="380"/>
      <c r="F153" s="380"/>
      <c r="G153" s="380"/>
      <c r="H153" s="380"/>
      <c r="I153" s="387"/>
      <c r="J153" s="387"/>
      <c r="K153" s="387"/>
      <c r="L153" s="387"/>
      <c r="M153" s="387"/>
      <c r="N153" s="387"/>
      <c r="O153" s="387"/>
      <c r="P153" s="387"/>
      <c r="Q153" s="387"/>
      <c r="R153" s="387"/>
      <c r="S153" s="387"/>
      <c r="T153" s="387"/>
      <c r="U153" s="387"/>
      <c r="V153" s="387"/>
      <c r="W153" s="387"/>
      <c r="X153" s="387"/>
      <c r="Y153" s="387"/>
      <c r="Z153" s="387"/>
      <c r="AA153" s="387"/>
      <c r="AB153" s="387"/>
      <c r="AC153" s="387"/>
      <c r="AD153" s="387"/>
      <c r="AE153" s="387"/>
      <c r="AF153" s="387"/>
      <c r="AG153" s="387"/>
      <c r="AH153" s="387"/>
      <c r="AI153" s="387"/>
      <c r="AJ153" s="387"/>
      <c r="AK153" s="387"/>
      <c r="AL153" s="387"/>
      <c r="AM153" s="387"/>
      <c r="AN153" s="387"/>
      <c r="AO153" s="387"/>
      <c r="AP153" s="387"/>
      <c r="AQ153" s="387"/>
      <c r="AR153" s="387"/>
      <c r="AS153" s="387"/>
      <c r="AT153" s="387"/>
      <c r="AU153" s="387"/>
      <c r="AV153" s="387"/>
      <c r="AW153" s="387"/>
      <c r="AX153" s="387"/>
      <c r="AY153" s="387"/>
      <c r="AZ153" s="387"/>
      <c r="BA153" s="387"/>
      <c r="BB153" s="387"/>
      <c r="BC153" s="387"/>
      <c r="BD153" s="387"/>
      <c r="BE153" s="387"/>
      <c r="BF153" s="387"/>
      <c r="BG153" s="387"/>
      <c r="BH153" s="387"/>
      <c r="BI153" s="387"/>
      <c r="BJ153" s="387"/>
      <c r="BK153" s="387"/>
      <c r="BL153" s="387"/>
      <c r="BM153" s="387"/>
      <c r="BN153" s="387"/>
      <c r="BO153" s="387"/>
      <c r="BP153" s="387"/>
      <c r="BQ153" s="387"/>
      <c r="BR153" s="387"/>
      <c r="BS153" s="387"/>
      <c r="BT153" s="387"/>
      <c r="BU153" s="387"/>
      <c r="BV153" s="387"/>
      <c r="BW153" s="387"/>
      <c r="BX153" s="387"/>
      <c r="BY153" s="387"/>
      <c r="BZ153" s="387"/>
      <c r="CA153" s="387"/>
      <c r="CB153" s="387"/>
      <c r="CC153" s="387"/>
      <c r="CD153" s="387"/>
      <c r="CE153" s="387"/>
      <c r="CF153" s="387"/>
      <c r="CG153" s="387"/>
      <c r="CH153" s="387"/>
      <c r="CI153" s="387"/>
      <c r="CJ153" s="387"/>
      <c r="CK153" s="387"/>
      <c r="CL153" s="387"/>
      <c r="CM153" s="387"/>
      <c r="CN153" s="387"/>
      <c r="CO153" s="387"/>
      <c r="CP153" s="387"/>
      <c r="CQ153" s="387"/>
      <c r="CR153" s="387"/>
      <c r="CS153" s="387"/>
      <c r="CT153" s="387"/>
      <c r="CU153" s="387"/>
      <c r="CV153" s="387"/>
      <c r="CW153" s="387"/>
      <c r="CX153" s="387"/>
      <c r="CY153" s="387"/>
      <c r="CZ153" s="387"/>
      <c r="DA153" s="387"/>
      <c r="DB153" s="387"/>
      <c r="DC153" s="387"/>
      <c r="DD153" s="387"/>
      <c r="DE153" s="387"/>
      <c r="DF153" s="387"/>
      <c r="DG153" s="387"/>
      <c r="DH153" s="387"/>
      <c r="DI153" s="387"/>
      <c r="DJ153" s="387"/>
      <c r="DK153" s="387"/>
      <c r="DL153" s="387"/>
      <c r="DM153" s="387"/>
      <c r="DN153" s="387"/>
      <c r="DO153" s="387"/>
      <c r="DP153" s="387"/>
      <c r="DQ153" s="387"/>
      <c r="DR153" s="387"/>
      <c r="DS153" s="387"/>
      <c r="DT153" s="387"/>
      <c r="DU153" s="387"/>
      <c r="DV153" s="387"/>
      <c r="DW153" s="387"/>
      <c r="DX153" s="387"/>
      <c r="DY153" s="387"/>
      <c r="DZ153" s="387"/>
      <c r="EA153" s="387"/>
      <c r="EB153" s="387"/>
      <c r="EC153" s="387"/>
      <c r="ED153" s="387"/>
      <c r="EE153" s="387"/>
      <c r="EF153" s="387"/>
      <c r="EG153" s="387"/>
      <c r="EH153" s="387"/>
      <c r="EI153" s="387"/>
      <c r="EJ153" s="387"/>
      <c r="EK153" s="387"/>
      <c r="EL153" s="387"/>
      <c r="EM153" s="387"/>
      <c r="EN153" s="387"/>
      <c r="EO153" s="387"/>
      <c r="EP153" s="387"/>
      <c r="EQ153" s="387"/>
      <c r="ER153" s="387"/>
      <c r="ES153" s="387"/>
      <c r="ET153" s="387"/>
      <c r="EU153" s="387"/>
      <c r="EV153" s="387"/>
      <c r="EW153" s="387"/>
      <c r="EX153" s="387"/>
      <c r="EY153" s="387"/>
      <c r="EZ153" s="387"/>
      <c r="FA153" s="387"/>
      <c r="FB153" s="387"/>
      <c r="FC153" s="387"/>
      <c r="FD153" s="387"/>
      <c r="FE153" s="387"/>
      <c r="FF153" s="387"/>
      <c r="FG153" s="387"/>
      <c r="FH153" s="387"/>
      <c r="FI153" s="387"/>
      <c r="FJ153" s="387"/>
      <c r="FK153" s="387"/>
      <c r="FL153" s="387"/>
      <c r="FM153" s="387"/>
      <c r="FN153" s="387"/>
      <c r="FO153" s="387"/>
      <c r="FP153" s="387"/>
      <c r="FQ153" s="387"/>
      <c r="FR153" s="387"/>
      <c r="FS153" s="387"/>
      <c r="FT153" s="387"/>
      <c r="FU153" s="387"/>
      <c r="FV153" s="387"/>
      <c r="FW153" s="387"/>
      <c r="FX153" s="387"/>
      <c r="FY153" s="387"/>
      <c r="FZ153" s="387"/>
      <c r="GA153" s="387"/>
      <c r="GB153" s="387"/>
      <c r="GC153" s="387"/>
      <c r="GD153" s="387"/>
      <c r="GE153" s="387"/>
      <c r="GF153" s="387"/>
      <c r="GG153" s="387"/>
      <c r="GH153" s="387"/>
      <c r="GI153" s="387"/>
      <c r="GJ153" s="387"/>
      <c r="GK153" s="387"/>
      <c r="GL153" s="387"/>
      <c r="GM153" s="387"/>
      <c r="GN153" s="387"/>
      <c r="GO153" s="387"/>
      <c r="GP153" s="387"/>
      <c r="GQ153" s="387"/>
      <c r="GR153" s="387"/>
      <c r="GS153" s="387"/>
      <c r="GT153" s="387"/>
      <c r="GU153" s="387"/>
      <c r="GV153" s="387"/>
      <c r="GW153" s="387"/>
      <c r="GX153" s="387"/>
      <c r="GY153" s="387"/>
      <c r="GZ153" s="387"/>
      <c r="HA153" s="387"/>
      <c r="HB153" s="387"/>
      <c r="HC153" s="387"/>
      <c r="HD153" s="387"/>
      <c r="HE153" s="387"/>
      <c r="HF153" s="387"/>
      <c r="HG153" s="387"/>
      <c r="HH153" s="387"/>
      <c r="HI153" s="387"/>
      <c r="HJ153" s="387"/>
      <c r="HK153" s="387"/>
      <c r="HL153" s="387"/>
      <c r="HM153" s="387"/>
      <c r="HN153" s="387"/>
      <c r="HO153" s="387"/>
      <c r="HP153" s="387"/>
      <c r="HQ153" s="387"/>
      <c r="HR153" s="387"/>
      <c r="HS153" s="387"/>
      <c r="HT153" s="387"/>
      <c r="HU153" s="387"/>
      <c r="HV153" s="387"/>
      <c r="HW153" s="387"/>
      <c r="HX153" s="387"/>
      <c r="HY153" s="387"/>
      <c r="HZ153" s="387"/>
      <c r="IA153" s="387"/>
      <c r="IB153" s="387"/>
      <c r="IC153" s="387"/>
      <c r="ID153" s="387"/>
      <c r="IE153" s="387"/>
      <c r="IF153" s="387"/>
      <c r="IG153" s="387"/>
      <c r="IH153" s="387"/>
      <c r="II153" s="387"/>
      <c r="IJ153" s="387"/>
      <c r="IK153" s="387"/>
      <c r="IL153" s="387"/>
      <c r="IM153" s="387"/>
      <c r="IN153" s="387"/>
      <c r="IO153" s="387"/>
      <c r="IP153" s="387"/>
      <c r="IQ153" s="387"/>
      <c r="IR153" s="387"/>
      <c r="IS153" s="387"/>
      <c r="IT153" s="387"/>
      <c r="IU153" s="387"/>
    </row>
    <row r="154" spans="1:255" s="383" customFormat="1" ht="27" customHeight="1">
      <c r="A154" s="379" t="s">
        <v>360</v>
      </c>
      <c r="B154" s="380"/>
      <c r="C154" s="380"/>
      <c r="D154" s="380"/>
      <c r="E154" s="380"/>
      <c r="F154" s="380"/>
      <c r="G154" s="380"/>
      <c r="H154" s="380"/>
      <c r="I154" s="387"/>
      <c r="J154" s="387"/>
      <c r="K154" s="387"/>
      <c r="L154" s="387"/>
      <c r="M154" s="387"/>
      <c r="N154" s="387"/>
      <c r="O154" s="387"/>
      <c r="P154" s="387"/>
      <c r="Q154" s="387"/>
      <c r="R154" s="387"/>
      <c r="S154" s="387"/>
      <c r="T154" s="387"/>
      <c r="U154" s="387"/>
      <c r="V154" s="387"/>
      <c r="W154" s="387"/>
      <c r="X154" s="387"/>
      <c r="Y154" s="387"/>
      <c r="Z154" s="387"/>
      <c r="AA154" s="387"/>
      <c r="AB154" s="387"/>
      <c r="AC154" s="387"/>
      <c r="AD154" s="387"/>
      <c r="AE154" s="387"/>
      <c r="AF154" s="387"/>
      <c r="AG154" s="387"/>
      <c r="AH154" s="387"/>
      <c r="AI154" s="387"/>
      <c r="AJ154" s="387"/>
      <c r="AK154" s="387"/>
      <c r="AL154" s="387"/>
      <c r="AM154" s="387"/>
      <c r="AN154" s="387"/>
      <c r="AO154" s="387"/>
      <c r="AP154" s="387"/>
      <c r="AQ154" s="387"/>
      <c r="AR154" s="387"/>
      <c r="AS154" s="387"/>
      <c r="AT154" s="387"/>
      <c r="AU154" s="387"/>
      <c r="AV154" s="387"/>
      <c r="AW154" s="387"/>
      <c r="AX154" s="387"/>
      <c r="AY154" s="387"/>
      <c r="AZ154" s="387"/>
      <c r="BA154" s="387"/>
      <c r="BB154" s="387"/>
      <c r="BC154" s="387"/>
      <c r="BD154" s="387"/>
      <c r="BE154" s="387"/>
      <c r="BF154" s="387"/>
      <c r="BG154" s="387"/>
      <c r="BH154" s="387"/>
      <c r="BI154" s="387"/>
      <c r="BJ154" s="387"/>
      <c r="BK154" s="387"/>
      <c r="BL154" s="387"/>
      <c r="BM154" s="387"/>
      <c r="BN154" s="387"/>
      <c r="BO154" s="387"/>
      <c r="BP154" s="387"/>
      <c r="BQ154" s="387"/>
      <c r="BR154" s="387"/>
      <c r="BS154" s="387"/>
      <c r="BT154" s="387"/>
      <c r="BU154" s="387"/>
      <c r="BV154" s="387"/>
      <c r="BW154" s="387"/>
      <c r="BX154" s="387"/>
      <c r="BY154" s="387"/>
      <c r="BZ154" s="387"/>
      <c r="CA154" s="387"/>
      <c r="CB154" s="387"/>
      <c r="CC154" s="387"/>
      <c r="CD154" s="387"/>
      <c r="CE154" s="387"/>
      <c r="CF154" s="387"/>
      <c r="CG154" s="387"/>
      <c r="CH154" s="387"/>
      <c r="CI154" s="387"/>
      <c r="CJ154" s="387"/>
      <c r="CK154" s="387"/>
      <c r="CL154" s="387"/>
      <c r="CM154" s="387"/>
      <c r="CN154" s="387"/>
      <c r="CO154" s="387"/>
      <c r="CP154" s="387"/>
      <c r="CQ154" s="387"/>
      <c r="CR154" s="387"/>
      <c r="CS154" s="387"/>
      <c r="CT154" s="387"/>
      <c r="CU154" s="387"/>
      <c r="CV154" s="387"/>
      <c r="CW154" s="387"/>
      <c r="CX154" s="387"/>
      <c r="CY154" s="387"/>
      <c r="CZ154" s="387"/>
      <c r="DA154" s="387"/>
      <c r="DB154" s="387"/>
      <c r="DC154" s="387"/>
      <c r="DD154" s="387"/>
      <c r="DE154" s="387"/>
      <c r="DF154" s="387"/>
      <c r="DG154" s="387"/>
      <c r="DH154" s="387"/>
      <c r="DI154" s="387"/>
      <c r="DJ154" s="387"/>
      <c r="DK154" s="387"/>
      <c r="DL154" s="387"/>
      <c r="DM154" s="387"/>
      <c r="DN154" s="387"/>
      <c r="DO154" s="387"/>
      <c r="DP154" s="387"/>
      <c r="DQ154" s="387"/>
      <c r="DR154" s="387"/>
      <c r="DS154" s="387"/>
      <c r="DT154" s="387"/>
      <c r="DU154" s="387"/>
      <c r="DV154" s="387"/>
      <c r="DW154" s="387"/>
      <c r="DX154" s="387"/>
      <c r="DY154" s="387"/>
      <c r="DZ154" s="387"/>
      <c r="EA154" s="387"/>
      <c r="EB154" s="387"/>
      <c r="EC154" s="387"/>
      <c r="ED154" s="387"/>
      <c r="EE154" s="387"/>
      <c r="EF154" s="387"/>
      <c r="EG154" s="387"/>
      <c r="EH154" s="387"/>
      <c r="EI154" s="387"/>
      <c r="EJ154" s="387"/>
      <c r="EK154" s="387"/>
      <c r="EL154" s="387"/>
      <c r="EM154" s="387"/>
      <c r="EN154" s="387"/>
      <c r="EO154" s="387"/>
      <c r="EP154" s="387"/>
      <c r="EQ154" s="387"/>
      <c r="ER154" s="387"/>
      <c r="ES154" s="387"/>
      <c r="ET154" s="387"/>
      <c r="EU154" s="387"/>
      <c r="EV154" s="387"/>
      <c r="EW154" s="387"/>
      <c r="EX154" s="387"/>
      <c r="EY154" s="387"/>
      <c r="EZ154" s="387"/>
      <c r="FA154" s="387"/>
      <c r="FB154" s="387"/>
      <c r="FC154" s="387"/>
      <c r="FD154" s="387"/>
      <c r="FE154" s="387"/>
      <c r="FF154" s="387"/>
      <c r="FG154" s="387"/>
      <c r="FH154" s="387"/>
      <c r="FI154" s="387"/>
      <c r="FJ154" s="387"/>
      <c r="FK154" s="387"/>
      <c r="FL154" s="387"/>
      <c r="FM154" s="387"/>
      <c r="FN154" s="387"/>
      <c r="FO154" s="387"/>
      <c r="FP154" s="387"/>
      <c r="FQ154" s="387"/>
      <c r="FR154" s="387"/>
      <c r="FS154" s="387"/>
      <c r="FT154" s="387"/>
      <c r="FU154" s="387"/>
      <c r="FV154" s="387"/>
      <c r="FW154" s="387"/>
      <c r="FX154" s="387"/>
      <c r="FY154" s="387"/>
      <c r="FZ154" s="387"/>
      <c r="GA154" s="387"/>
      <c r="GB154" s="387"/>
      <c r="GC154" s="387"/>
      <c r="GD154" s="387"/>
      <c r="GE154" s="387"/>
      <c r="GF154" s="387"/>
      <c r="GG154" s="387"/>
      <c r="GH154" s="387"/>
      <c r="GI154" s="387"/>
      <c r="GJ154" s="387"/>
      <c r="GK154" s="387"/>
      <c r="GL154" s="387"/>
      <c r="GM154" s="387"/>
      <c r="GN154" s="387"/>
      <c r="GO154" s="387"/>
      <c r="GP154" s="387"/>
      <c r="GQ154" s="387"/>
      <c r="GR154" s="387"/>
      <c r="GS154" s="387"/>
      <c r="GT154" s="387"/>
      <c r="GU154" s="387"/>
      <c r="GV154" s="387"/>
      <c r="GW154" s="387"/>
      <c r="GX154" s="387"/>
      <c r="GY154" s="387"/>
      <c r="GZ154" s="387"/>
      <c r="HA154" s="387"/>
      <c r="HB154" s="387"/>
      <c r="HC154" s="387"/>
      <c r="HD154" s="387"/>
      <c r="HE154" s="387"/>
      <c r="HF154" s="387"/>
      <c r="HG154" s="387"/>
      <c r="HH154" s="387"/>
      <c r="HI154" s="387"/>
      <c r="HJ154" s="387"/>
      <c r="HK154" s="387"/>
      <c r="HL154" s="387"/>
      <c r="HM154" s="387"/>
      <c r="HN154" s="387"/>
      <c r="HO154" s="387"/>
      <c r="HP154" s="387"/>
      <c r="HQ154" s="387"/>
      <c r="HR154" s="387"/>
      <c r="HS154" s="387"/>
      <c r="HT154" s="387"/>
      <c r="HU154" s="387"/>
      <c r="HV154" s="387"/>
      <c r="HW154" s="387"/>
      <c r="HX154" s="387"/>
      <c r="HY154" s="387"/>
      <c r="HZ154" s="387"/>
      <c r="IA154" s="387"/>
      <c r="IB154" s="387"/>
      <c r="IC154" s="387"/>
      <c r="ID154" s="387"/>
      <c r="IE154" s="387"/>
      <c r="IF154" s="387"/>
      <c r="IG154" s="387"/>
      <c r="IH154" s="387"/>
      <c r="II154" s="387"/>
      <c r="IJ154" s="387"/>
      <c r="IK154" s="387"/>
      <c r="IL154" s="387"/>
      <c r="IM154" s="387"/>
      <c r="IN154" s="387"/>
      <c r="IO154" s="387"/>
      <c r="IP154" s="387"/>
      <c r="IQ154" s="387"/>
      <c r="IR154" s="387"/>
      <c r="IS154" s="387"/>
      <c r="IT154" s="387"/>
      <c r="IU154" s="387"/>
    </row>
    <row r="155" spans="1:255" s="383" customFormat="1" ht="27" customHeight="1">
      <c r="A155" s="379" t="s">
        <v>361</v>
      </c>
      <c r="B155" s="380"/>
      <c r="C155" s="380"/>
      <c r="D155" s="380"/>
      <c r="E155" s="380"/>
      <c r="F155" s="380"/>
      <c r="G155" s="380"/>
      <c r="H155" s="380"/>
      <c r="I155" s="387"/>
      <c r="J155" s="387"/>
      <c r="K155" s="387"/>
      <c r="L155" s="387"/>
      <c r="M155" s="387"/>
      <c r="N155" s="387"/>
      <c r="O155" s="387"/>
      <c r="P155" s="387"/>
      <c r="Q155" s="387"/>
      <c r="R155" s="387"/>
      <c r="S155" s="387"/>
      <c r="T155" s="387"/>
      <c r="U155" s="387"/>
      <c r="V155" s="387"/>
      <c r="W155" s="387"/>
      <c r="X155" s="387"/>
      <c r="Y155" s="387"/>
      <c r="Z155" s="387"/>
      <c r="AA155" s="387"/>
      <c r="AB155" s="387"/>
      <c r="AC155" s="387"/>
      <c r="AD155" s="387"/>
      <c r="AE155" s="387"/>
      <c r="AF155" s="387"/>
      <c r="AG155" s="387"/>
      <c r="AH155" s="387"/>
      <c r="AI155" s="387"/>
      <c r="AJ155" s="387"/>
      <c r="AK155" s="387"/>
      <c r="AL155" s="387"/>
      <c r="AM155" s="387"/>
      <c r="AN155" s="387"/>
      <c r="AO155" s="387"/>
      <c r="AP155" s="387"/>
      <c r="AQ155" s="387"/>
      <c r="AR155" s="387"/>
      <c r="AS155" s="387"/>
      <c r="AT155" s="387"/>
      <c r="AU155" s="387"/>
      <c r="AV155" s="387"/>
      <c r="AW155" s="387"/>
      <c r="AX155" s="387"/>
      <c r="AY155" s="387"/>
      <c r="AZ155" s="387"/>
      <c r="BA155" s="387"/>
      <c r="BB155" s="387"/>
      <c r="BC155" s="387"/>
      <c r="BD155" s="387"/>
      <c r="BE155" s="387"/>
      <c r="BF155" s="387"/>
      <c r="BG155" s="387"/>
      <c r="BH155" s="387"/>
      <c r="BI155" s="387"/>
      <c r="BJ155" s="387"/>
      <c r="BK155" s="387"/>
      <c r="BL155" s="387"/>
      <c r="BM155" s="387"/>
      <c r="BN155" s="387"/>
      <c r="BO155" s="387"/>
      <c r="BP155" s="387"/>
      <c r="BQ155" s="387"/>
      <c r="BR155" s="387"/>
      <c r="BS155" s="387"/>
      <c r="BT155" s="387"/>
      <c r="BU155" s="387"/>
      <c r="BV155" s="387"/>
      <c r="BW155" s="387"/>
      <c r="BX155" s="387"/>
      <c r="BY155" s="387"/>
      <c r="BZ155" s="387"/>
      <c r="CA155" s="387"/>
      <c r="CB155" s="387"/>
      <c r="CC155" s="387"/>
      <c r="CD155" s="387"/>
      <c r="CE155" s="387"/>
      <c r="CF155" s="387"/>
      <c r="CG155" s="387"/>
      <c r="CH155" s="387"/>
      <c r="CI155" s="387"/>
      <c r="CJ155" s="387"/>
      <c r="CK155" s="387"/>
      <c r="CL155" s="387"/>
      <c r="CM155" s="387"/>
      <c r="CN155" s="387"/>
      <c r="CO155" s="387"/>
      <c r="CP155" s="387"/>
      <c r="CQ155" s="387"/>
      <c r="CR155" s="387"/>
      <c r="CS155" s="387"/>
      <c r="CT155" s="387"/>
      <c r="CU155" s="387"/>
      <c r="CV155" s="387"/>
      <c r="CW155" s="387"/>
      <c r="CX155" s="387"/>
      <c r="CY155" s="387"/>
      <c r="CZ155" s="387"/>
      <c r="DA155" s="387"/>
      <c r="DB155" s="387"/>
      <c r="DC155" s="387"/>
      <c r="DD155" s="387"/>
      <c r="DE155" s="387"/>
      <c r="DF155" s="387"/>
      <c r="DG155" s="387"/>
      <c r="DH155" s="387"/>
      <c r="DI155" s="387"/>
      <c r="DJ155" s="387"/>
      <c r="DK155" s="387"/>
      <c r="DL155" s="387"/>
      <c r="DM155" s="387"/>
      <c r="DN155" s="387"/>
      <c r="DO155" s="387"/>
      <c r="DP155" s="387"/>
      <c r="DQ155" s="387"/>
      <c r="DR155" s="387"/>
      <c r="DS155" s="387"/>
      <c r="DT155" s="387"/>
      <c r="DU155" s="387"/>
      <c r="DV155" s="387"/>
      <c r="DW155" s="387"/>
      <c r="DX155" s="387"/>
      <c r="DY155" s="387"/>
      <c r="DZ155" s="387"/>
      <c r="EA155" s="387"/>
      <c r="EB155" s="387"/>
      <c r="EC155" s="387"/>
      <c r="ED155" s="387"/>
      <c r="EE155" s="387"/>
      <c r="EF155" s="387"/>
      <c r="EG155" s="387"/>
      <c r="EH155" s="387"/>
      <c r="EI155" s="387"/>
      <c r="EJ155" s="387"/>
      <c r="EK155" s="387"/>
      <c r="EL155" s="387"/>
      <c r="EM155" s="387"/>
      <c r="EN155" s="387"/>
      <c r="EO155" s="387"/>
      <c r="EP155" s="387"/>
      <c r="EQ155" s="387"/>
      <c r="ER155" s="387"/>
      <c r="ES155" s="387"/>
      <c r="ET155" s="387"/>
      <c r="EU155" s="387"/>
      <c r="EV155" s="387"/>
      <c r="EW155" s="387"/>
      <c r="EX155" s="387"/>
      <c r="EY155" s="387"/>
      <c r="EZ155" s="387"/>
      <c r="FA155" s="387"/>
      <c r="FB155" s="387"/>
      <c r="FC155" s="387"/>
      <c r="FD155" s="387"/>
      <c r="FE155" s="387"/>
      <c r="FF155" s="387"/>
      <c r="FG155" s="387"/>
      <c r="FH155" s="387"/>
      <c r="FI155" s="387"/>
      <c r="FJ155" s="387"/>
      <c r="FK155" s="387"/>
      <c r="FL155" s="387"/>
      <c r="FM155" s="387"/>
      <c r="FN155" s="387"/>
      <c r="FO155" s="387"/>
      <c r="FP155" s="387"/>
      <c r="FQ155" s="387"/>
      <c r="FR155" s="387"/>
      <c r="FS155" s="387"/>
      <c r="FT155" s="387"/>
      <c r="FU155" s="387"/>
      <c r="FV155" s="387"/>
      <c r="FW155" s="387"/>
      <c r="FX155" s="387"/>
      <c r="FY155" s="387"/>
      <c r="FZ155" s="387"/>
      <c r="GA155" s="387"/>
      <c r="GB155" s="387"/>
      <c r="GC155" s="387"/>
      <c r="GD155" s="387"/>
      <c r="GE155" s="387"/>
      <c r="GF155" s="387"/>
      <c r="GG155" s="387"/>
      <c r="GH155" s="387"/>
      <c r="GI155" s="387"/>
      <c r="GJ155" s="387"/>
      <c r="GK155" s="387"/>
      <c r="GL155" s="387"/>
      <c r="GM155" s="387"/>
      <c r="GN155" s="387"/>
      <c r="GO155" s="387"/>
      <c r="GP155" s="387"/>
      <c r="GQ155" s="387"/>
      <c r="GR155" s="387"/>
      <c r="GS155" s="387"/>
      <c r="GT155" s="387"/>
      <c r="GU155" s="387"/>
      <c r="GV155" s="387"/>
      <c r="GW155" s="387"/>
      <c r="GX155" s="387"/>
      <c r="GY155" s="387"/>
      <c r="GZ155" s="387"/>
      <c r="HA155" s="387"/>
      <c r="HB155" s="387"/>
      <c r="HC155" s="387"/>
      <c r="HD155" s="387"/>
      <c r="HE155" s="387"/>
      <c r="HF155" s="387"/>
      <c r="HG155" s="387"/>
      <c r="HH155" s="387"/>
      <c r="HI155" s="387"/>
      <c r="HJ155" s="387"/>
      <c r="HK155" s="387"/>
      <c r="HL155" s="387"/>
      <c r="HM155" s="387"/>
      <c r="HN155" s="387"/>
      <c r="HO155" s="387"/>
      <c r="HP155" s="387"/>
      <c r="HQ155" s="387"/>
      <c r="HR155" s="387"/>
      <c r="HS155" s="387"/>
      <c r="HT155" s="387"/>
      <c r="HU155" s="387"/>
      <c r="HV155" s="387"/>
      <c r="HW155" s="387"/>
      <c r="HX155" s="387"/>
      <c r="HY155" s="387"/>
      <c r="HZ155" s="387"/>
      <c r="IA155" s="387"/>
      <c r="IB155" s="387"/>
      <c r="IC155" s="387"/>
      <c r="ID155" s="387"/>
      <c r="IE155" s="387"/>
      <c r="IF155" s="387"/>
      <c r="IG155" s="387"/>
      <c r="IH155" s="387"/>
      <c r="II155" s="387"/>
      <c r="IJ155" s="387"/>
      <c r="IK155" s="387"/>
      <c r="IL155" s="387"/>
      <c r="IM155" s="387"/>
      <c r="IN155" s="387"/>
      <c r="IO155" s="387"/>
      <c r="IP155" s="387"/>
      <c r="IQ155" s="387"/>
      <c r="IR155" s="387"/>
      <c r="IS155" s="387"/>
      <c r="IT155" s="387"/>
      <c r="IU155" s="387"/>
    </row>
    <row r="156" spans="1:255" s="388" customFormat="1" ht="27" customHeight="1">
      <c r="A156" s="379" t="s">
        <v>277</v>
      </c>
      <c r="B156" s="389"/>
      <c r="C156" s="389"/>
      <c r="D156" s="621"/>
      <c r="E156" s="621"/>
      <c r="F156" s="389"/>
      <c r="G156" s="389"/>
      <c r="H156" s="389"/>
      <c r="I156" s="389"/>
      <c r="J156" s="389"/>
      <c r="K156" s="389"/>
      <c r="L156" s="389"/>
    </row>
    <row r="157" spans="1:255" s="388" customFormat="1" ht="27" customHeight="1">
      <c r="A157" s="379" t="s">
        <v>276</v>
      </c>
      <c r="B157" s="389"/>
      <c r="C157" s="389"/>
      <c r="D157" s="621"/>
      <c r="E157" s="621"/>
      <c r="F157" s="389"/>
      <c r="G157" s="389"/>
      <c r="H157" s="389"/>
      <c r="I157" s="389"/>
      <c r="J157" s="389"/>
      <c r="K157" s="389"/>
      <c r="L157" s="389"/>
    </row>
    <row r="158" spans="1:255" s="621" customFormat="1" ht="27" customHeight="1">
      <c r="A158" s="379" t="s">
        <v>362</v>
      </c>
      <c r="B158" s="389"/>
      <c r="C158" s="389"/>
      <c r="F158" s="389"/>
      <c r="G158" s="389"/>
      <c r="H158" s="389"/>
      <c r="I158" s="389"/>
      <c r="J158" s="389"/>
      <c r="K158" s="389"/>
      <c r="L158" s="389"/>
    </row>
    <row r="159" spans="1:255" s="621" customFormat="1" ht="27" customHeight="1">
      <c r="A159" s="379" t="s">
        <v>363</v>
      </c>
      <c r="B159" s="389"/>
      <c r="C159" s="389"/>
      <c r="F159" s="389"/>
      <c r="G159" s="389"/>
      <c r="H159" s="389"/>
      <c r="I159" s="389"/>
      <c r="J159" s="389"/>
      <c r="K159" s="389"/>
      <c r="L159" s="389"/>
    </row>
    <row r="160" spans="1:255" s="621" customFormat="1" ht="27" customHeight="1">
      <c r="A160" s="379" t="s">
        <v>275</v>
      </c>
      <c r="B160" s="389"/>
      <c r="C160" s="389"/>
      <c r="F160" s="389"/>
      <c r="G160" s="389"/>
      <c r="H160" s="389"/>
      <c r="I160" s="389"/>
      <c r="J160" s="389"/>
      <c r="K160" s="389"/>
      <c r="L160" s="389"/>
    </row>
    <row r="161" spans="1:12" s="621" customFormat="1" ht="27" customHeight="1">
      <c r="A161" s="379" t="s">
        <v>270</v>
      </c>
      <c r="B161" s="389"/>
      <c r="C161" s="389"/>
      <c r="F161" s="389"/>
      <c r="G161" s="389"/>
      <c r="H161" s="389"/>
      <c r="I161" s="389"/>
      <c r="J161" s="389"/>
      <c r="K161" s="389"/>
      <c r="L161" s="389"/>
    </row>
    <row r="162" spans="1:12" s="621" customFormat="1" ht="27" customHeight="1">
      <c r="A162" s="379" t="s">
        <v>274</v>
      </c>
      <c r="B162" s="389"/>
      <c r="C162" s="389"/>
      <c r="F162" s="389"/>
      <c r="G162" s="389"/>
      <c r="H162" s="389"/>
      <c r="I162" s="389"/>
      <c r="J162" s="389"/>
      <c r="K162" s="389"/>
      <c r="L162" s="389"/>
    </row>
    <row r="163" spans="1:12" s="621" customFormat="1" ht="27" customHeight="1">
      <c r="A163" s="310" t="s">
        <v>642</v>
      </c>
      <c r="B163" s="389"/>
      <c r="C163" s="389"/>
      <c r="F163" s="389"/>
      <c r="G163" s="389"/>
      <c r="H163" s="389"/>
      <c r="I163" s="389"/>
      <c r="J163" s="389"/>
      <c r="K163" s="389"/>
      <c r="L163" s="389"/>
    </row>
    <row r="164" spans="1:12" s="621" customFormat="1" ht="27" customHeight="1">
      <c r="A164" s="310" t="s">
        <v>892</v>
      </c>
      <c r="B164" s="389"/>
      <c r="C164" s="389"/>
      <c r="F164" s="389"/>
      <c r="G164" s="389"/>
      <c r="H164" s="389"/>
      <c r="I164" s="389"/>
      <c r="J164" s="389"/>
      <c r="K164" s="389"/>
      <c r="L164" s="389"/>
    </row>
    <row r="165" spans="1:12" s="621" customFormat="1" ht="27" customHeight="1">
      <c r="A165" s="310" t="s">
        <v>891</v>
      </c>
      <c r="B165" s="389"/>
      <c r="C165" s="389"/>
      <c r="F165" s="389"/>
      <c r="G165" s="389"/>
      <c r="H165" s="389"/>
      <c r="I165" s="389"/>
      <c r="J165" s="389"/>
      <c r="K165" s="389"/>
      <c r="L165" s="389"/>
    </row>
    <row r="166" spans="1:12" s="621" customFormat="1" ht="27" customHeight="1">
      <c r="A166" s="310" t="s">
        <v>280</v>
      </c>
      <c r="B166" s="389"/>
      <c r="C166" s="389"/>
      <c r="F166" s="389"/>
      <c r="G166" s="389"/>
      <c r="H166" s="389"/>
      <c r="I166" s="389"/>
      <c r="J166" s="389"/>
      <c r="K166" s="389"/>
      <c r="L166" s="389"/>
    </row>
    <row r="167" spans="1:12" s="621" customFormat="1" ht="27" customHeight="1">
      <c r="A167" s="99" t="s">
        <v>643</v>
      </c>
      <c r="B167" s="389"/>
      <c r="C167" s="389"/>
      <c r="F167" s="389"/>
      <c r="G167" s="389"/>
      <c r="H167" s="389"/>
      <c r="I167" s="389"/>
      <c r="J167" s="389"/>
      <c r="K167" s="389"/>
      <c r="L167" s="389"/>
    </row>
    <row r="168" spans="1:12" s="621" customFormat="1" ht="27" customHeight="1">
      <c r="A168" s="96" t="s">
        <v>894</v>
      </c>
      <c r="B168" s="389"/>
      <c r="C168" s="389"/>
      <c r="F168" s="389"/>
      <c r="G168" s="389"/>
      <c r="H168" s="389"/>
      <c r="I168" s="389"/>
      <c r="J168" s="389"/>
      <c r="K168" s="389"/>
      <c r="L168" s="389"/>
    </row>
    <row r="169" spans="1:12" s="621" customFormat="1" ht="27" customHeight="1">
      <c r="A169" s="96" t="s">
        <v>893</v>
      </c>
      <c r="B169" s="389"/>
      <c r="C169" s="389"/>
      <c r="F169" s="389"/>
      <c r="G169" s="389"/>
      <c r="H169" s="389"/>
      <c r="I169" s="389"/>
      <c r="J169" s="389"/>
      <c r="K169" s="389"/>
      <c r="L169" s="389"/>
    </row>
    <row r="170" spans="1:12" s="621" customFormat="1" ht="27" customHeight="1">
      <c r="A170" s="379"/>
      <c r="B170" s="389"/>
      <c r="C170" s="389"/>
      <c r="F170" s="389"/>
      <c r="G170" s="389"/>
      <c r="H170" s="389"/>
      <c r="I170" s="389"/>
      <c r="J170" s="389"/>
      <c r="K170" s="389"/>
      <c r="L170" s="389"/>
    </row>
    <row r="171" spans="1:12" s="621" customFormat="1" ht="27" customHeight="1">
      <c r="A171" s="379"/>
      <c r="B171" s="389"/>
      <c r="C171" s="389"/>
      <c r="F171" s="389"/>
      <c r="G171" s="389"/>
      <c r="H171" s="389"/>
      <c r="I171" s="389"/>
      <c r="J171" s="389"/>
      <c r="K171" s="389"/>
      <c r="L171" s="389"/>
    </row>
    <row r="172" spans="1:12" s="621" customFormat="1" ht="18.75" customHeight="1">
      <c r="A172" s="379"/>
      <c r="B172" s="389"/>
      <c r="C172" s="389"/>
      <c r="F172" s="389"/>
      <c r="G172" s="389"/>
      <c r="H172" s="389"/>
      <c r="I172" s="389"/>
      <c r="J172" s="389"/>
      <c r="K172" s="389"/>
      <c r="L172" s="389"/>
    </row>
    <row r="173" spans="1:12" s="621" customFormat="1" ht="24" customHeight="1">
      <c r="A173" s="390"/>
      <c r="B173" s="389"/>
      <c r="C173" s="471" t="s">
        <v>159</v>
      </c>
      <c r="D173" s="134"/>
      <c r="E173" s="384"/>
      <c r="F173" s="389"/>
      <c r="G173" s="389"/>
      <c r="H173" s="389"/>
      <c r="I173" s="389"/>
      <c r="J173" s="389"/>
      <c r="K173" s="389"/>
      <c r="L173" s="389"/>
    </row>
    <row r="174" spans="1:12" s="621" customFormat="1" ht="24" customHeight="1">
      <c r="A174" s="390"/>
      <c r="B174" s="389"/>
      <c r="C174" s="471" t="s">
        <v>749</v>
      </c>
      <c r="D174" s="134"/>
      <c r="E174" s="384"/>
      <c r="F174" s="389"/>
      <c r="G174" s="389"/>
      <c r="H174" s="389"/>
      <c r="I174" s="389"/>
      <c r="J174" s="389"/>
      <c r="K174" s="389"/>
      <c r="L174" s="389"/>
    </row>
    <row r="175" spans="1:12" s="621" customFormat="1" ht="24" customHeight="1">
      <c r="A175" s="837" t="s">
        <v>326</v>
      </c>
      <c r="B175" s="838"/>
      <c r="C175" s="838"/>
      <c r="D175" s="838"/>
      <c r="E175" s="838"/>
      <c r="F175" s="838"/>
      <c r="G175" s="838"/>
      <c r="H175" s="838"/>
      <c r="I175" s="838"/>
      <c r="J175" s="838"/>
      <c r="K175" s="838"/>
      <c r="L175" s="389"/>
    </row>
    <row r="176" spans="1:12" s="621" customFormat="1" ht="24" customHeight="1">
      <c r="A176" s="379"/>
      <c r="B176" s="389"/>
      <c r="C176" s="389"/>
      <c r="F176" s="389"/>
      <c r="G176" s="389"/>
      <c r="H176" s="389"/>
      <c r="I176" s="389"/>
      <c r="J176" s="389"/>
      <c r="K176" s="389"/>
      <c r="L176" s="389"/>
    </row>
    <row r="177" spans="1:12" s="621" customFormat="1" ht="26.1" customHeight="1">
      <c r="A177" s="473" t="s">
        <v>839</v>
      </c>
      <c r="B177" s="389"/>
      <c r="C177" s="389"/>
      <c r="F177" s="389"/>
      <c r="G177" s="389"/>
      <c r="H177" s="389"/>
      <c r="I177" s="389"/>
      <c r="J177" s="389"/>
      <c r="K177" s="389"/>
      <c r="L177" s="389"/>
    </row>
    <row r="178" spans="1:12" s="96" customFormat="1" ht="26.1" customHeight="1">
      <c r="A178" s="96" t="s">
        <v>644</v>
      </c>
    </row>
    <row r="179" spans="1:12" s="96" customFormat="1" ht="26.1" customHeight="1">
      <c r="B179" s="100" t="s">
        <v>1024</v>
      </c>
    </row>
    <row r="180" spans="1:12" s="96" customFormat="1" ht="26.1" customHeight="1">
      <c r="A180" s="100" t="s">
        <v>1025</v>
      </c>
      <c r="B180" s="100"/>
    </row>
    <row r="181" spans="1:12" s="96" customFormat="1" ht="26.1" customHeight="1">
      <c r="A181" s="100" t="s">
        <v>1026</v>
      </c>
      <c r="B181" s="100"/>
    </row>
    <row r="182" spans="1:12" s="96" customFormat="1" ht="26.1" customHeight="1">
      <c r="A182" s="100" t="s">
        <v>1027</v>
      </c>
      <c r="B182" s="100"/>
    </row>
    <row r="183" spans="1:12" s="96" customFormat="1" ht="26.1" customHeight="1">
      <c r="A183" s="100" t="s">
        <v>1028</v>
      </c>
      <c r="B183" s="100"/>
    </row>
    <row r="184" spans="1:12" s="96" customFormat="1" ht="26.1" customHeight="1">
      <c r="A184" s="96" t="s">
        <v>645</v>
      </c>
    </row>
    <row r="185" spans="1:12" s="96" customFormat="1" ht="26.1" customHeight="1">
      <c r="A185" s="101"/>
      <c r="B185" s="102" t="s">
        <v>1029</v>
      </c>
    </row>
    <row r="186" spans="1:12" s="96" customFormat="1" ht="26.1" customHeight="1">
      <c r="A186" s="101" t="s">
        <v>1030</v>
      </c>
      <c r="B186" s="59"/>
    </row>
    <row r="187" spans="1:12" s="96" customFormat="1" ht="26.1" customHeight="1">
      <c r="A187" s="101" t="s">
        <v>282</v>
      </c>
      <c r="B187" s="59"/>
    </row>
    <row r="188" spans="1:12" ht="26.1" customHeight="1">
      <c r="A188" s="101" t="s">
        <v>281</v>
      </c>
      <c r="B188" s="102" t="s">
        <v>364</v>
      </c>
      <c r="C188" s="96"/>
      <c r="D188" s="65"/>
      <c r="E188" s="9"/>
      <c r="F188" s="8"/>
      <c r="G188" s="8"/>
      <c r="H188" s="62"/>
      <c r="I188" s="63"/>
      <c r="J188" s="8"/>
      <c r="K188" s="8"/>
      <c r="L188" s="8"/>
    </row>
    <row r="189" spans="1:12" s="90" customFormat="1" ht="26.1" customHeight="1">
      <c r="A189" s="473" t="s">
        <v>310</v>
      </c>
      <c r="B189" s="54"/>
      <c r="C189" s="471"/>
      <c r="D189" s="93"/>
      <c r="E189" s="93"/>
      <c r="F189" s="93"/>
      <c r="G189" s="93"/>
      <c r="H189" s="93"/>
      <c r="I189" s="93"/>
      <c r="J189" s="79"/>
      <c r="K189" s="79"/>
    </row>
    <row r="190" spans="1:12" s="90" customFormat="1" ht="26.1" customHeight="1">
      <c r="A190" s="79" t="s">
        <v>646</v>
      </c>
      <c r="B190" s="54"/>
      <c r="C190" s="471"/>
      <c r="D190" s="93"/>
      <c r="E190" s="93"/>
      <c r="F190" s="93"/>
      <c r="G190" s="93"/>
      <c r="H190" s="93"/>
      <c r="I190" s="93"/>
      <c r="J190" s="79"/>
      <c r="K190" s="79"/>
    </row>
    <row r="191" spans="1:12" s="90" customFormat="1" ht="26.1" customHeight="1">
      <c r="A191" s="93" t="s">
        <v>365</v>
      </c>
      <c r="B191" s="54"/>
      <c r="C191" s="471"/>
      <c r="D191" s="93"/>
      <c r="E191" s="93"/>
      <c r="F191" s="93"/>
      <c r="G191" s="93"/>
      <c r="H191" s="93"/>
      <c r="I191" s="93"/>
      <c r="J191" s="79"/>
      <c r="K191" s="79"/>
    </row>
    <row r="192" spans="1:12" s="90" customFormat="1" ht="26.1" customHeight="1">
      <c r="A192" s="93" t="s">
        <v>311</v>
      </c>
      <c r="B192" s="54"/>
      <c r="C192" s="471"/>
      <c r="D192" s="93"/>
      <c r="E192" s="93"/>
      <c r="F192" s="93"/>
      <c r="G192" s="93"/>
      <c r="H192" s="93"/>
      <c r="I192" s="93"/>
      <c r="J192" s="79"/>
      <c r="K192" s="79"/>
    </row>
    <row r="193" spans="1:11" s="90" customFormat="1" ht="26.1" customHeight="1">
      <c r="A193" s="94" t="s">
        <v>312</v>
      </c>
      <c r="B193" s="54"/>
      <c r="C193" s="471"/>
      <c r="D193" s="93"/>
      <c r="E193" s="93"/>
      <c r="F193" s="93"/>
      <c r="G193" s="93"/>
      <c r="H193" s="93"/>
      <c r="I193" s="93"/>
      <c r="J193" s="79"/>
      <c r="K193" s="79"/>
    </row>
    <row r="194" spans="1:11" s="90" customFormat="1" ht="26.1" customHeight="1">
      <c r="A194" s="311" t="s">
        <v>647</v>
      </c>
      <c r="B194" s="54"/>
      <c r="C194" s="471"/>
      <c r="D194" s="93"/>
      <c r="E194" s="93"/>
      <c r="F194" s="93"/>
      <c r="G194" s="93"/>
      <c r="H194" s="93"/>
      <c r="I194" s="93"/>
      <c r="J194" s="79"/>
      <c r="K194" s="79"/>
    </row>
    <row r="195" spans="1:11" s="90" customFormat="1" ht="26.1" customHeight="1">
      <c r="A195" s="98" t="s">
        <v>366</v>
      </c>
      <c r="B195" s="54"/>
      <c r="C195" s="471"/>
      <c r="D195" s="93"/>
      <c r="E195" s="93"/>
      <c r="F195" s="93"/>
      <c r="G195" s="93"/>
      <c r="H195" s="93"/>
      <c r="I195" s="93"/>
      <c r="J195" s="79"/>
      <c r="K195" s="79"/>
    </row>
    <row r="196" spans="1:11" s="90" customFormat="1" ht="26.1" customHeight="1">
      <c r="A196" s="98" t="s">
        <v>1031</v>
      </c>
      <c r="B196" s="54"/>
      <c r="C196" s="471"/>
      <c r="D196" s="93"/>
      <c r="E196" s="93"/>
      <c r="F196" s="93"/>
      <c r="G196" s="93"/>
      <c r="H196" s="93"/>
      <c r="I196" s="93"/>
      <c r="J196" s="79"/>
      <c r="K196" s="79"/>
    </row>
    <row r="197" spans="1:11" s="90" customFormat="1" ht="26.1" customHeight="1">
      <c r="A197" s="98" t="s">
        <v>269</v>
      </c>
      <c r="B197" s="54"/>
      <c r="C197" s="471"/>
      <c r="D197" s="93"/>
      <c r="E197" s="93"/>
      <c r="F197" s="93"/>
      <c r="G197" s="93"/>
      <c r="H197" s="93"/>
      <c r="I197" s="93"/>
      <c r="J197" s="79"/>
      <c r="K197" s="79"/>
    </row>
    <row r="198" spans="1:11" s="90" customFormat="1" ht="26.1" customHeight="1">
      <c r="A198" s="96" t="s">
        <v>648</v>
      </c>
      <c r="B198" s="54"/>
      <c r="C198" s="471"/>
      <c r="D198" s="93"/>
      <c r="E198" s="93"/>
      <c r="F198" s="93"/>
      <c r="G198" s="93"/>
      <c r="H198" s="93"/>
      <c r="I198" s="93"/>
      <c r="J198" s="79"/>
      <c r="K198" s="79"/>
    </row>
    <row r="199" spans="1:11" s="90" customFormat="1" ht="26.1" customHeight="1">
      <c r="A199" s="98" t="s">
        <v>1032</v>
      </c>
      <c r="B199" s="54"/>
      <c r="C199" s="471"/>
      <c r="D199" s="93"/>
      <c r="E199" s="93"/>
      <c r="F199" s="93"/>
      <c r="G199" s="93"/>
      <c r="H199" s="93"/>
      <c r="I199" s="93"/>
      <c r="J199" s="79"/>
      <c r="K199" s="79"/>
    </row>
    <row r="200" spans="1:11" s="90" customFormat="1" ht="26.1" customHeight="1">
      <c r="A200" s="96" t="s">
        <v>278</v>
      </c>
      <c r="B200" s="54"/>
      <c r="C200" s="471"/>
      <c r="D200" s="93"/>
      <c r="E200" s="93"/>
      <c r="F200" s="93"/>
      <c r="G200" s="93"/>
      <c r="H200" s="93"/>
      <c r="I200" s="93"/>
      <c r="J200" s="79"/>
      <c r="K200" s="79"/>
    </row>
    <row r="201" spans="1:11" s="90" customFormat="1" ht="26.1" customHeight="1">
      <c r="A201" s="96" t="s">
        <v>279</v>
      </c>
      <c r="B201" s="54"/>
      <c r="C201" s="471"/>
      <c r="D201" s="93"/>
      <c r="E201" s="93"/>
      <c r="F201" s="93"/>
      <c r="G201" s="93"/>
      <c r="H201" s="93"/>
      <c r="I201" s="93"/>
      <c r="J201" s="79"/>
      <c r="K201" s="79"/>
    </row>
    <row r="202" spans="1:11" s="90" customFormat="1" ht="26.1" customHeight="1">
      <c r="A202" s="96" t="s">
        <v>367</v>
      </c>
      <c r="B202" s="54"/>
      <c r="C202" s="471"/>
      <c r="D202" s="93"/>
      <c r="E202" s="93"/>
      <c r="F202" s="93"/>
      <c r="G202" s="93"/>
      <c r="H202" s="93"/>
      <c r="I202" s="93"/>
      <c r="J202" s="79"/>
      <c r="K202" s="79"/>
    </row>
    <row r="203" spans="1:11" s="90" customFormat="1" ht="26.1" customHeight="1">
      <c r="A203" s="96" t="s">
        <v>1033</v>
      </c>
      <c r="B203" s="54"/>
      <c r="C203" s="471"/>
      <c r="D203" s="93"/>
      <c r="E203" s="93"/>
      <c r="F203" s="93"/>
      <c r="G203" s="93"/>
      <c r="H203" s="93"/>
      <c r="I203" s="93"/>
      <c r="J203" s="79"/>
      <c r="K203" s="79"/>
    </row>
    <row r="204" spans="1:11" s="90" customFormat="1" ht="26.1" customHeight="1">
      <c r="A204" s="96" t="s">
        <v>283</v>
      </c>
      <c r="B204" s="54"/>
      <c r="C204" s="471"/>
      <c r="D204" s="93"/>
      <c r="E204" s="93"/>
      <c r="F204" s="93"/>
      <c r="G204" s="93"/>
      <c r="H204" s="93"/>
      <c r="I204" s="93"/>
      <c r="J204" s="79"/>
      <c r="K204" s="79"/>
    </row>
    <row r="205" spans="1:11" s="90" customFormat="1" ht="26.1" customHeight="1">
      <c r="A205" s="473"/>
      <c r="B205" s="54"/>
      <c r="C205" s="471"/>
      <c r="D205" s="93"/>
      <c r="E205" s="93"/>
      <c r="F205" s="93"/>
      <c r="G205" s="93"/>
      <c r="H205" s="93"/>
      <c r="I205" s="93"/>
      <c r="J205" s="79"/>
      <c r="K205" s="79"/>
    </row>
    <row r="206" spans="1:11" s="90" customFormat="1" ht="24" customHeight="1">
      <c r="A206" s="473"/>
      <c r="B206" s="54"/>
      <c r="C206" s="471" t="s">
        <v>159</v>
      </c>
      <c r="D206" s="471"/>
      <c r="E206" s="9"/>
      <c r="F206" s="472"/>
      <c r="G206" s="472"/>
      <c r="H206" s="62"/>
      <c r="I206" s="63"/>
      <c r="J206" s="472"/>
      <c r="K206" s="472"/>
    </row>
    <row r="207" spans="1:11" s="90" customFormat="1" ht="24" customHeight="1">
      <c r="A207" s="473"/>
      <c r="B207" s="54"/>
      <c r="C207" s="471" t="s">
        <v>749</v>
      </c>
      <c r="D207" s="471"/>
      <c r="E207" s="9"/>
      <c r="F207" s="472"/>
      <c r="G207" s="472"/>
      <c r="H207" s="62"/>
      <c r="I207" s="63"/>
      <c r="J207" s="472"/>
      <c r="K207" s="472"/>
    </row>
  </sheetData>
  <mergeCells count="9">
    <mergeCell ref="A175:K175"/>
    <mergeCell ref="A36:K36"/>
    <mergeCell ref="A142:K142"/>
    <mergeCell ref="A1:K1"/>
    <mergeCell ref="I5:K5"/>
    <mergeCell ref="I6:K6"/>
    <mergeCell ref="A71:K71"/>
    <mergeCell ref="A107:K107"/>
    <mergeCell ref="B6:C6"/>
  </mergeCells>
  <pageMargins left="0.91" right="0.23622047244094491" top="0.6692913385826772" bottom="0.51181102362204722" header="0.35433070866141736" footer="0.27559055118110237"/>
  <pageSetup paperSize="9"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0"/>
  <sheetViews>
    <sheetView view="pageBreakPreview" zoomScaleNormal="100" zoomScaleSheetLayoutView="100" workbookViewId="0">
      <selection activeCell="J74" sqref="J74"/>
    </sheetView>
  </sheetViews>
  <sheetFormatPr defaultRowHeight="21.6" customHeight="1"/>
  <cols>
    <col min="1" max="1" width="8.85546875" style="24" customWidth="1"/>
    <col min="2" max="2" width="11" style="24" customWidth="1"/>
    <col min="3" max="3" width="11.140625" style="24" customWidth="1"/>
    <col min="4" max="4" width="11.28515625" style="24" customWidth="1"/>
    <col min="5" max="5" width="0.85546875" style="24" customWidth="1"/>
    <col min="6" max="6" width="14.7109375" style="24" customWidth="1"/>
    <col min="7" max="7" width="0.85546875" style="24" customWidth="1"/>
    <col min="8" max="8" width="14.7109375" style="24" customWidth="1"/>
    <col min="9" max="9" width="0.85546875" style="24" customWidth="1"/>
    <col min="10" max="10" width="14.7109375" style="24" customWidth="1"/>
    <col min="11" max="11" width="0.85546875" style="24" customWidth="1"/>
    <col min="12" max="12" width="14.7109375" style="24" customWidth="1"/>
    <col min="13" max="13" width="2.28515625" style="24" customWidth="1"/>
    <col min="14" max="14" width="9.140625" style="24" customWidth="1"/>
  </cols>
  <sheetData>
    <row r="1" spans="1:14" ht="24" customHeight="1">
      <c r="A1" s="837" t="s">
        <v>474</v>
      </c>
      <c r="B1" s="837"/>
      <c r="C1" s="837"/>
      <c r="D1" s="837"/>
      <c r="E1" s="837"/>
      <c r="F1" s="837"/>
      <c r="G1" s="837"/>
      <c r="H1" s="837"/>
      <c r="I1" s="837"/>
      <c r="J1" s="837"/>
      <c r="K1" s="837"/>
      <c r="L1" s="837"/>
      <c r="M1" s="181"/>
      <c r="N1" s="181"/>
    </row>
    <row r="2" spans="1:14" ht="24" customHeight="1">
      <c r="A2" s="719"/>
      <c r="B2" s="719"/>
      <c r="C2" s="719"/>
      <c r="D2" s="719"/>
      <c r="E2" s="719"/>
      <c r="F2" s="719"/>
      <c r="G2" s="719"/>
      <c r="H2" s="719"/>
      <c r="I2" s="719"/>
      <c r="J2" s="719"/>
      <c r="K2" s="719"/>
      <c r="L2" s="719"/>
      <c r="M2" s="181"/>
      <c r="N2" s="181"/>
    </row>
    <row r="3" spans="1:14" ht="23.1" customHeight="1">
      <c r="A3" s="22" t="s">
        <v>754</v>
      </c>
      <c r="B3" s="473"/>
      <c r="D3" s="472"/>
      <c r="E3" s="472"/>
      <c r="F3" s="472"/>
      <c r="G3" s="472"/>
      <c r="H3" s="472"/>
      <c r="I3" s="26"/>
      <c r="J3" s="472"/>
      <c r="K3" s="26"/>
      <c r="M3" s="189"/>
      <c r="N3" s="176"/>
    </row>
    <row r="4" spans="1:14" ht="23.1" customHeight="1">
      <c r="A4" s="22" t="s">
        <v>200</v>
      </c>
      <c r="B4" s="473"/>
      <c r="D4" s="472"/>
      <c r="E4" s="472"/>
      <c r="F4" s="472"/>
      <c r="G4" s="472"/>
      <c r="H4" s="472"/>
      <c r="I4" s="26"/>
      <c r="J4" s="472"/>
      <c r="K4" s="26"/>
      <c r="L4" s="472"/>
      <c r="M4" s="181"/>
      <c r="N4" s="181"/>
    </row>
    <row r="5" spans="1:14" ht="23.1" customHeight="1">
      <c r="A5" s="22" t="s">
        <v>201</v>
      </c>
      <c r="B5" s="473"/>
      <c r="D5" s="472"/>
      <c r="E5" s="472"/>
      <c r="F5" s="472"/>
      <c r="G5" s="472"/>
      <c r="H5" s="472"/>
      <c r="I5" s="26"/>
      <c r="J5" s="472"/>
      <c r="K5" s="26"/>
      <c r="L5" s="472"/>
      <c r="M5" s="181"/>
      <c r="N5" s="181"/>
    </row>
    <row r="6" spans="1:14" ht="23.1" customHeight="1">
      <c r="A6" s="22" t="s">
        <v>202</v>
      </c>
      <c r="B6" s="473"/>
      <c r="D6" s="472"/>
      <c r="E6" s="472"/>
      <c r="F6" s="472"/>
      <c r="G6" s="472"/>
      <c r="H6" s="472"/>
      <c r="I6" s="26"/>
      <c r="J6" s="472"/>
      <c r="K6" s="26"/>
      <c r="L6" s="472"/>
      <c r="M6" s="181"/>
      <c r="N6" s="181"/>
    </row>
    <row r="7" spans="1:14" ht="23.1" customHeight="1">
      <c r="A7" s="22" t="s">
        <v>204</v>
      </c>
      <c r="B7" s="473"/>
      <c r="D7" s="472"/>
      <c r="E7" s="472"/>
      <c r="F7" s="472"/>
      <c r="G7" s="472"/>
      <c r="H7" s="472"/>
      <c r="I7" s="26"/>
      <c r="J7" s="472"/>
      <c r="K7" s="26"/>
      <c r="L7" s="472"/>
      <c r="M7" s="181"/>
      <c r="N7" s="181"/>
    </row>
    <row r="8" spans="1:14" ht="23.1" customHeight="1">
      <c r="A8" s="22" t="s">
        <v>203</v>
      </c>
      <c r="B8" s="473"/>
      <c r="D8" s="472"/>
      <c r="E8" s="472"/>
      <c r="F8" s="472"/>
      <c r="G8" s="472"/>
      <c r="H8" s="472"/>
      <c r="I8" s="26"/>
      <c r="J8" s="472"/>
      <c r="K8" s="26"/>
      <c r="L8" s="472"/>
      <c r="M8" s="181"/>
      <c r="N8" s="181"/>
    </row>
    <row r="9" spans="1:14" ht="23.1" customHeight="1">
      <c r="A9" s="22"/>
      <c r="B9" s="23" t="s">
        <v>7</v>
      </c>
      <c r="D9" s="472"/>
      <c r="E9" s="472"/>
      <c r="F9" s="25" t="s">
        <v>50</v>
      </c>
      <c r="K9" s="26"/>
      <c r="L9" s="472"/>
      <c r="M9" s="176"/>
      <c r="N9" s="176"/>
    </row>
    <row r="10" spans="1:14" ht="23.1" customHeight="1">
      <c r="A10" s="22" t="s">
        <v>520</v>
      </c>
      <c r="B10" s="473"/>
      <c r="D10" s="472"/>
      <c r="E10" s="472"/>
      <c r="F10" s="472" t="s">
        <v>51</v>
      </c>
      <c r="G10" s="472"/>
      <c r="I10" s="26"/>
      <c r="K10" s="26"/>
      <c r="L10" s="472"/>
      <c r="M10" s="176"/>
      <c r="N10" s="176"/>
    </row>
    <row r="11" spans="1:14" ht="23.1" customHeight="1">
      <c r="A11" s="22" t="s">
        <v>521</v>
      </c>
      <c r="B11" s="473"/>
      <c r="D11" s="472"/>
      <c r="E11" s="472"/>
      <c r="F11" s="472" t="s">
        <v>51</v>
      </c>
      <c r="G11" s="472"/>
      <c r="I11" s="26"/>
      <c r="K11" s="26"/>
      <c r="L11" s="472"/>
      <c r="M11" s="176"/>
      <c r="N11" s="176"/>
    </row>
    <row r="12" spans="1:14" ht="23.1" customHeight="1">
      <c r="A12" s="22" t="s">
        <v>522</v>
      </c>
      <c r="B12" s="473"/>
      <c r="D12" s="472"/>
      <c r="E12" s="472"/>
      <c r="F12" s="472" t="s">
        <v>187</v>
      </c>
      <c r="G12" s="472"/>
      <c r="I12" s="26"/>
      <c r="K12" s="26"/>
      <c r="L12" s="472"/>
      <c r="M12" s="176"/>
      <c r="N12" s="176"/>
    </row>
    <row r="13" spans="1:14" ht="23.1" customHeight="1">
      <c r="A13" s="22"/>
      <c r="B13" s="473" t="s">
        <v>854</v>
      </c>
      <c r="D13" s="472"/>
      <c r="E13" s="472"/>
      <c r="F13" s="472"/>
      <c r="G13" s="472"/>
      <c r="I13" s="26"/>
      <c r="K13" s="26"/>
      <c r="L13" s="472"/>
      <c r="M13" s="176"/>
      <c r="N13" s="176"/>
    </row>
    <row r="14" spans="1:14" ht="23.1" customHeight="1">
      <c r="A14" s="22"/>
      <c r="B14" s="846" t="s">
        <v>7</v>
      </c>
      <c r="C14" s="846"/>
      <c r="D14" s="846"/>
      <c r="E14" s="673"/>
      <c r="F14" s="847" t="s">
        <v>523</v>
      </c>
      <c r="G14" s="847"/>
      <c r="H14" s="847"/>
      <c r="I14" s="678"/>
      <c r="J14" s="848" t="s">
        <v>524</v>
      </c>
      <c r="K14" s="848"/>
      <c r="L14" s="848"/>
      <c r="M14" s="176"/>
      <c r="N14" s="176"/>
    </row>
    <row r="15" spans="1:14" ht="23.1" customHeight="1">
      <c r="A15" s="22"/>
      <c r="B15" s="524" t="s">
        <v>525</v>
      </c>
      <c r="C15" s="479"/>
      <c r="D15" s="673"/>
      <c r="E15" s="673"/>
      <c r="F15" s="673" t="s">
        <v>53</v>
      </c>
      <c r="G15" s="673"/>
      <c r="H15" s="673"/>
      <c r="I15" s="673"/>
      <c r="J15" s="677" t="s">
        <v>537</v>
      </c>
      <c r="K15" s="677"/>
      <c r="L15" s="479"/>
      <c r="M15" s="176"/>
      <c r="N15" s="176"/>
    </row>
    <row r="16" spans="1:14" ht="23.1" customHeight="1">
      <c r="A16" s="22"/>
      <c r="B16" s="524"/>
      <c r="C16" s="479"/>
      <c r="D16" s="673"/>
      <c r="E16" s="673"/>
      <c r="F16" s="673"/>
      <c r="G16" s="673"/>
      <c r="H16" s="673"/>
      <c r="I16" s="673"/>
      <c r="J16" s="677" t="s">
        <v>860</v>
      </c>
      <c r="K16" s="677"/>
      <c r="L16" s="479"/>
      <c r="M16" s="176"/>
      <c r="N16" s="176"/>
    </row>
    <row r="17" spans="1:14" ht="23.1" customHeight="1">
      <c r="A17" s="22"/>
      <c r="B17" s="524"/>
      <c r="C17" s="479"/>
      <c r="D17" s="673"/>
      <c r="E17" s="673"/>
      <c r="F17" s="673" t="s">
        <v>859</v>
      </c>
      <c r="G17" s="673"/>
      <c r="H17" s="673"/>
      <c r="I17" s="673"/>
      <c r="J17" s="677" t="s">
        <v>535</v>
      </c>
      <c r="K17" s="677"/>
      <c r="L17" s="479"/>
      <c r="M17" s="176"/>
      <c r="N17" s="176"/>
    </row>
    <row r="18" spans="1:14" ht="23.1" customHeight="1">
      <c r="A18" s="22"/>
      <c r="B18" s="524"/>
      <c r="C18" s="479"/>
      <c r="D18" s="673"/>
      <c r="E18" s="673"/>
      <c r="F18" s="673" t="s">
        <v>858</v>
      </c>
      <c r="G18" s="673"/>
      <c r="H18" s="673"/>
      <c r="I18" s="673"/>
      <c r="J18" s="677"/>
      <c r="K18" s="677"/>
      <c r="L18" s="479"/>
      <c r="M18" s="176"/>
      <c r="N18" s="176"/>
    </row>
    <row r="19" spans="1:14" ht="23.1" customHeight="1">
      <c r="A19" s="22"/>
      <c r="B19" s="524"/>
      <c r="C19" s="479"/>
      <c r="D19" s="673"/>
      <c r="E19" s="673"/>
      <c r="F19" s="673" t="s">
        <v>534</v>
      </c>
      <c r="G19" s="673"/>
      <c r="H19" s="673"/>
      <c r="I19" s="673"/>
      <c r="J19" s="677" t="s">
        <v>536</v>
      </c>
      <c r="K19" s="677"/>
      <c r="L19" s="479"/>
      <c r="M19" s="176"/>
      <c r="N19" s="176"/>
    </row>
    <row r="20" spans="1:14" ht="23.1" customHeight="1">
      <c r="A20" s="22"/>
      <c r="B20" s="524"/>
      <c r="C20" s="479"/>
      <c r="D20" s="673"/>
      <c r="E20" s="673"/>
      <c r="F20" s="673" t="s">
        <v>529</v>
      </c>
      <c r="G20" s="673"/>
      <c r="H20" s="673"/>
      <c r="I20" s="673"/>
      <c r="J20" s="677" t="s">
        <v>530</v>
      </c>
      <c r="K20" s="677"/>
      <c r="L20" s="479"/>
      <c r="M20" s="176"/>
      <c r="N20" s="176"/>
    </row>
    <row r="21" spans="1:14" ht="23.1" customHeight="1">
      <c r="A21" s="22"/>
      <c r="B21" s="524" t="s">
        <v>284</v>
      </c>
      <c r="C21" s="479"/>
      <c r="D21" s="673"/>
      <c r="E21" s="673"/>
      <c r="F21" s="673" t="s">
        <v>529</v>
      </c>
      <c r="G21" s="673"/>
      <c r="H21" s="673"/>
      <c r="I21" s="673"/>
      <c r="J21" s="673" t="s">
        <v>530</v>
      </c>
      <c r="K21" s="677"/>
      <c r="L21" s="479"/>
      <c r="M21" s="176"/>
      <c r="N21" s="176"/>
    </row>
    <row r="22" spans="1:14" ht="23.1" customHeight="1">
      <c r="A22" s="22"/>
      <c r="B22" s="524" t="s">
        <v>85</v>
      </c>
      <c r="C22" s="479"/>
      <c r="D22" s="673"/>
      <c r="E22" s="673"/>
      <c r="F22" s="673" t="s">
        <v>54</v>
      </c>
      <c r="G22" s="673"/>
      <c r="H22" s="673"/>
      <c r="I22" s="673"/>
      <c r="J22" s="673" t="s">
        <v>530</v>
      </c>
      <c r="K22" s="677"/>
      <c r="L22" s="479"/>
      <c r="M22" s="176"/>
      <c r="N22" s="176"/>
    </row>
    <row r="23" spans="1:14" ht="23.1" customHeight="1">
      <c r="A23" s="22"/>
      <c r="B23" s="524" t="s">
        <v>526</v>
      </c>
      <c r="C23" s="479"/>
      <c r="D23" s="673"/>
      <c r="E23" s="673"/>
      <c r="F23" s="673" t="s">
        <v>531</v>
      </c>
      <c r="G23" s="673"/>
      <c r="H23" s="673"/>
      <c r="I23" s="673"/>
      <c r="J23" s="673" t="s">
        <v>532</v>
      </c>
      <c r="K23" s="677"/>
      <c r="L23" s="479"/>
      <c r="M23" s="176"/>
      <c r="N23" s="176"/>
    </row>
    <row r="24" spans="1:14" ht="23.1" customHeight="1">
      <c r="A24" s="22"/>
      <c r="B24" s="679" t="s">
        <v>527</v>
      </c>
      <c r="C24" s="479"/>
      <c r="D24" s="673"/>
      <c r="E24" s="673"/>
      <c r="F24" s="673" t="s">
        <v>533</v>
      </c>
      <c r="G24" s="673"/>
      <c r="H24" s="673"/>
      <c r="I24" s="673"/>
      <c r="J24" s="673" t="s">
        <v>532</v>
      </c>
      <c r="K24" s="677"/>
      <c r="L24" s="479"/>
      <c r="M24" s="176"/>
      <c r="N24" s="176"/>
    </row>
    <row r="25" spans="1:14" ht="23.1" customHeight="1">
      <c r="A25" s="22"/>
      <c r="B25" s="524" t="s">
        <v>528</v>
      </c>
      <c r="C25" s="479"/>
      <c r="D25" s="673"/>
      <c r="E25" s="673"/>
      <c r="F25" s="673" t="s">
        <v>533</v>
      </c>
      <c r="G25" s="673"/>
      <c r="H25" s="673"/>
      <c r="I25" s="673"/>
      <c r="J25" s="673" t="s">
        <v>532</v>
      </c>
      <c r="K25" s="677"/>
      <c r="L25" s="479"/>
      <c r="M25" s="181"/>
      <c r="N25" s="181"/>
    </row>
    <row r="26" spans="1:14" ht="23.1" customHeight="1">
      <c r="A26" s="22"/>
      <c r="B26" s="473" t="s">
        <v>861</v>
      </c>
      <c r="D26" s="472"/>
      <c r="E26" s="472"/>
      <c r="F26" s="472"/>
      <c r="G26" s="472"/>
      <c r="I26" s="26"/>
      <c r="K26" s="26"/>
      <c r="L26" s="472"/>
      <c r="M26" s="181"/>
      <c r="N26" s="181"/>
    </row>
    <row r="27" spans="1:14" ht="23.1" customHeight="1">
      <c r="A27" s="421" t="s">
        <v>443</v>
      </c>
      <c r="B27" s="473"/>
      <c r="C27" s="422"/>
      <c r="D27" s="472"/>
      <c r="E27" s="472"/>
      <c r="F27" s="472"/>
      <c r="G27" s="472"/>
      <c r="H27" s="422"/>
      <c r="I27" s="26"/>
      <c r="J27" s="422"/>
      <c r="K27" s="26"/>
      <c r="L27" s="472"/>
      <c r="M27" s="181"/>
      <c r="N27" s="181"/>
    </row>
    <row r="28" spans="1:14" ht="23.1" customHeight="1">
      <c r="E28" s="472"/>
      <c r="F28" s="472"/>
      <c r="G28" s="472"/>
      <c r="H28" s="472"/>
      <c r="I28" s="472"/>
      <c r="J28" s="90"/>
      <c r="K28" s="90"/>
      <c r="L28" s="296" t="s">
        <v>147</v>
      </c>
    </row>
    <row r="29" spans="1:14" ht="23.1" customHeight="1">
      <c r="E29" s="258"/>
      <c r="F29" s="844" t="s">
        <v>23</v>
      </c>
      <c r="G29" s="844"/>
      <c r="H29" s="844"/>
      <c r="I29" s="103"/>
      <c r="J29" s="845" t="s">
        <v>31</v>
      </c>
      <c r="K29" s="845"/>
      <c r="L29" s="845"/>
    </row>
    <row r="30" spans="1:14" ht="23.1" customHeight="1">
      <c r="A30" s="176"/>
      <c r="B30" s="186"/>
      <c r="C30" s="176"/>
      <c r="D30" s="179"/>
      <c r="E30" s="561"/>
      <c r="F30" s="561" t="s">
        <v>485</v>
      </c>
      <c r="G30" s="562"/>
      <c r="H30" s="561" t="s">
        <v>225</v>
      </c>
      <c r="I30" s="563"/>
      <c r="J30" s="561" t="str">
        <f>+F30</f>
        <v>2016</v>
      </c>
      <c r="K30" s="562"/>
      <c r="L30" s="561" t="str">
        <f>+H30</f>
        <v>2015</v>
      </c>
    </row>
    <row r="31" spans="1:14" ht="23.1" customHeight="1">
      <c r="A31" s="97" t="s">
        <v>113</v>
      </c>
      <c r="B31" s="176"/>
      <c r="C31" s="176"/>
      <c r="D31" s="179"/>
      <c r="E31" s="176"/>
      <c r="F31" s="176"/>
      <c r="G31" s="176"/>
      <c r="H31" s="176"/>
      <c r="I31" s="176"/>
      <c r="J31" s="176"/>
      <c r="K31" s="176"/>
      <c r="L31" s="176"/>
    </row>
    <row r="32" spans="1:14" ht="23.1" customHeight="1">
      <c r="A32" s="393" t="s">
        <v>185</v>
      </c>
      <c r="B32" s="176"/>
      <c r="C32" s="179"/>
      <c r="E32" s="517"/>
      <c r="F32" s="517">
        <v>0</v>
      </c>
      <c r="G32" s="518"/>
      <c r="H32" s="517">
        <v>0</v>
      </c>
      <c r="I32" s="517"/>
      <c r="J32" s="517">
        <v>127962884.20999999</v>
      </c>
      <c r="K32" s="519"/>
      <c r="L32" s="517">
        <v>208402647.67000002</v>
      </c>
    </row>
    <row r="33" spans="1:14" ht="23.1" customHeight="1">
      <c r="A33" s="97" t="s">
        <v>110</v>
      </c>
      <c r="B33" s="176"/>
      <c r="C33" s="179"/>
      <c r="E33" s="517"/>
      <c r="F33" s="517"/>
      <c r="G33" s="518"/>
      <c r="H33" s="517"/>
      <c r="I33" s="517"/>
      <c r="J33" s="517"/>
      <c r="K33" s="519"/>
      <c r="L33" s="517"/>
    </row>
    <row r="34" spans="1:14" ht="23.1" customHeight="1">
      <c r="A34" s="393" t="s">
        <v>185</v>
      </c>
      <c r="B34" s="176"/>
      <c r="C34" s="179"/>
      <c r="E34" s="517"/>
      <c r="F34" s="517">
        <v>0</v>
      </c>
      <c r="G34" s="518"/>
      <c r="H34" s="517">
        <v>0</v>
      </c>
      <c r="I34" s="517"/>
      <c r="J34" s="517">
        <v>17753.77</v>
      </c>
      <c r="K34" s="519"/>
      <c r="L34" s="517">
        <v>0</v>
      </c>
    </row>
    <row r="35" spans="1:14" ht="23.1" customHeight="1">
      <c r="A35" s="97" t="s">
        <v>101</v>
      </c>
      <c r="C35" s="176"/>
      <c r="D35" s="179"/>
      <c r="E35" s="51"/>
      <c r="F35" s="816"/>
      <c r="G35" s="470"/>
      <c r="H35" s="118"/>
      <c r="I35" s="88"/>
      <c r="J35" s="517"/>
      <c r="K35" s="470"/>
      <c r="L35" s="118"/>
    </row>
    <row r="36" spans="1:14" ht="23.1" customHeight="1">
      <c r="A36" s="393" t="s">
        <v>185</v>
      </c>
      <c r="B36" s="176"/>
      <c r="D36" s="179"/>
      <c r="E36" s="520"/>
      <c r="F36" s="520">
        <v>0</v>
      </c>
      <c r="G36" s="521"/>
      <c r="H36" s="520">
        <v>0</v>
      </c>
      <c r="I36" s="517"/>
      <c r="J36" s="517">
        <v>39273276.729999997</v>
      </c>
      <c r="K36" s="519"/>
      <c r="L36" s="517">
        <v>19136135.219999999</v>
      </c>
    </row>
    <row r="37" spans="1:14" ht="23.1" customHeight="1"/>
    <row r="38" spans="1:14" ht="21.6" customHeight="1">
      <c r="B38" s="471"/>
      <c r="C38" s="471" t="s">
        <v>159</v>
      </c>
      <c r="D38" s="82"/>
    </row>
    <row r="39" spans="1:14" ht="21.6" customHeight="1">
      <c r="B39" s="177"/>
      <c r="C39" s="471" t="s">
        <v>749</v>
      </c>
      <c r="D39" s="471"/>
    </row>
    <row r="40" spans="1:14" ht="24" customHeight="1">
      <c r="A40" s="837" t="s">
        <v>726</v>
      </c>
      <c r="B40" s="837"/>
      <c r="C40" s="837"/>
      <c r="D40" s="837"/>
      <c r="E40" s="837"/>
      <c r="F40" s="837"/>
      <c r="G40" s="837"/>
      <c r="H40" s="837"/>
      <c r="I40" s="837"/>
      <c r="J40" s="837"/>
      <c r="K40" s="837"/>
      <c r="L40" s="837"/>
      <c r="M40" s="181"/>
      <c r="N40" s="181"/>
    </row>
    <row r="41" spans="1:14" ht="24" customHeight="1">
      <c r="A41" s="719"/>
      <c r="B41" s="719"/>
      <c r="C41" s="719"/>
      <c r="D41" s="719"/>
      <c r="E41" s="719"/>
      <c r="F41" s="719"/>
      <c r="G41" s="719"/>
      <c r="H41" s="719"/>
      <c r="I41" s="719"/>
      <c r="J41" s="719"/>
      <c r="K41" s="719"/>
      <c r="L41" s="719"/>
      <c r="M41" s="181"/>
      <c r="N41" s="181"/>
    </row>
    <row r="42" spans="1:14" ht="21.95" customHeight="1">
      <c r="A42" s="22" t="s">
        <v>755</v>
      </c>
      <c r="B42" s="176"/>
      <c r="C42" s="176"/>
      <c r="D42" s="176"/>
      <c r="E42" s="176"/>
      <c r="F42" s="176"/>
      <c r="G42" s="176"/>
      <c r="H42" s="176"/>
      <c r="I42" s="176"/>
      <c r="J42" s="176"/>
      <c r="K42" s="176"/>
      <c r="L42" s="176"/>
    </row>
    <row r="43" spans="1:14" ht="21.95" customHeight="1">
      <c r="F43" s="472"/>
      <c r="G43" s="472"/>
      <c r="H43" s="472"/>
      <c r="I43" s="472"/>
      <c r="J43" s="90"/>
      <c r="K43" s="90"/>
      <c r="L43" s="296" t="s">
        <v>147</v>
      </c>
      <c r="M43" s="178"/>
      <c r="N43" s="178"/>
    </row>
    <row r="44" spans="1:14" ht="21.95" customHeight="1">
      <c r="F44" s="844" t="s">
        <v>23</v>
      </c>
      <c r="G44" s="844"/>
      <c r="H44" s="844"/>
      <c r="I44" s="103"/>
      <c r="J44" s="845" t="s">
        <v>31</v>
      </c>
      <c r="K44" s="845"/>
      <c r="L44" s="845"/>
      <c r="M44" s="443"/>
      <c r="N44" s="443"/>
    </row>
    <row r="45" spans="1:14" ht="21.95" customHeight="1">
      <c r="F45" s="561" t="s">
        <v>485</v>
      </c>
      <c r="G45" s="562"/>
      <c r="H45" s="561" t="s">
        <v>225</v>
      </c>
      <c r="I45" s="563"/>
      <c r="J45" s="561" t="str">
        <f>+F45</f>
        <v>2016</v>
      </c>
      <c r="K45" s="562"/>
      <c r="L45" s="561" t="str">
        <f>+H45</f>
        <v>2015</v>
      </c>
      <c r="M45" s="443"/>
      <c r="N45" s="443"/>
    </row>
    <row r="46" spans="1:14" ht="21.95" customHeight="1">
      <c r="A46" s="188" t="s">
        <v>56</v>
      </c>
      <c r="B46" s="188"/>
      <c r="C46" s="188"/>
      <c r="D46" s="188"/>
      <c r="E46" s="182"/>
      <c r="F46" s="182"/>
      <c r="G46" s="192"/>
      <c r="H46" s="182"/>
      <c r="I46" s="193"/>
      <c r="J46" s="517"/>
      <c r="K46" s="194"/>
      <c r="L46" s="167"/>
      <c r="M46" s="443"/>
      <c r="N46" s="443"/>
    </row>
    <row r="47" spans="1:14" ht="21.95" customHeight="1">
      <c r="A47" s="393" t="s">
        <v>85</v>
      </c>
      <c r="C47" s="188"/>
      <c r="D47" s="188"/>
      <c r="E47" s="506"/>
      <c r="F47" s="506">
        <v>0</v>
      </c>
      <c r="G47" s="505"/>
      <c r="H47" s="506">
        <v>0</v>
      </c>
      <c r="I47" s="520"/>
      <c r="J47" s="520">
        <v>24708501.079999998</v>
      </c>
      <c r="K47" s="519"/>
      <c r="L47" s="520">
        <v>23546191.43</v>
      </c>
      <c r="M47" s="443"/>
      <c r="N47" s="443"/>
    </row>
    <row r="48" spans="1:14" ht="21.95" customHeight="1">
      <c r="A48" s="518" t="s">
        <v>560</v>
      </c>
      <c r="B48" s="476"/>
      <c r="C48" s="518"/>
      <c r="D48" s="518"/>
      <c r="E48" s="518"/>
      <c r="F48" s="506"/>
      <c r="G48" s="505"/>
      <c r="H48" s="506"/>
      <c r="I48" s="520"/>
      <c r="J48" s="520"/>
      <c r="K48" s="519"/>
      <c r="L48" s="520"/>
      <c r="M48" s="443"/>
      <c r="N48" s="443"/>
    </row>
    <row r="49" spans="1:14" ht="21.95" customHeight="1">
      <c r="A49" s="710" t="s">
        <v>185</v>
      </c>
      <c r="B49" s="476"/>
      <c r="C49" s="518"/>
      <c r="D49" s="518"/>
      <c r="E49" s="518"/>
      <c r="F49" s="506">
        <v>0</v>
      </c>
      <c r="G49" s="505"/>
      <c r="H49" s="506">
        <v>0</v>
      </c>
      <c r="I49" s="520"/>
      <c r="J49" s="520">
        <v>2361082</v>
      </c>
      <c r="K49" s="519"/>
      <c r="L49" s="520">
        <v>0</v>
      </c>
      <c r="M49" s="443"/>
      <c r="N49" s="443"/>
    </row>
    <row r="50" spans="1:14" ht="21.95" customHeight="1">
      <c r="A50" s="344" t="s">
        <v>538</v>
      </c>
      <c r="B50" s="132"/>
      <c r="C50" s="132"/>
      <c r="D50" s="132"/>
      <c r="E50" s="132"/>
      <c r="F50" s="132"/>
      <c r="G50" s="132"/>
      <c r="H50" s="144"/>
      <c r="I50" s="153"/>
      <c r="J50" s="144"/>
      <c r="K50" s="132"/>
      <c r="L50" s="162"/>
      <c r="M50" s="176"/>
      <c r="N50" s="176"/>
    </row>
    <row r="51" spans="1:14" ht="21.95" customHeight="1">
      <c r="A51" s="132"/>
      <c r="B51" s="153"/>
      <c r="C51" s="132"/>
      <c r="D51" s="132"/>
      <c r="E51" s="153"/>
      <c r="F51" s="144"/>
      <c r="G51" s="144"/>
      <c r="H51" s="132"/>
      <c r="I51" s="162"/>
      <c r="J51" s="162"/>
      <c r="K51" s="162"/>
      <c r="L51" s="313" t="s">
        <v>214</v>
      </c>
      <c r="M51" s="176"/>
      <c r="N51" s="176"/>
    </row>
    <row r="52" spans="1:14" ht="21.95" customHeight="1">
      <c r="A52" s="132"/>
      <c r="B52" s="153"/>
      <c r="C52" s="132"/>
      <c r="D52" s="132"/>
      <c r="E52" s="132"/>
      <c r="F52" s="298"/>
      <c r="G52" s="298"/>
      <c r="H52" s="298"/>
      <c r="I52" s="461" t="s">
        <v>31</v>
      </c>
      <c r="J52" s="298"/>
      <c r="K52" s="298"/>
      <c r="L52" s="298"/>
      <c r="M52" s="176"/>
      <c r="N52" s="176"/>
    </row>
    <row r="53" spans="1:14" ht="21.95" customHeight="1">
      <c r="A53" s="132"/>
      <c r="B53" s="153"/>
      <c r="C53" s="132"/>
      <c r="D53" s="132"/>
      <c r="E53" s="132"/>
      <c r="F53" s="378" t="s">
        <v>440</v>
      </c>
      <c r="G53" s="144"/>
      <c r="H53" s="314" t="s">
        <v>17</v>
      </c>
      <c r="I53" s="162"/>
      <c r="J53" s="460" t="s">
        <v>18</v>
      </c>
      <c r="K53" s="144"/>
      <c r="L53" s="378" t="s">
        <v>539</v>
      </c>
      <c r="M53" s="176"/>
      <c r="N53" s="176"/>
    </row>
    <row r="54" spans="1:14" ht="21.95" customHeight="1">
      <c r="A54" s="188" t="s">
        <v>173</v>
      </c>
      <c r="B54" s="187"/>
      <c r="C54" s="188"/>
      <c r="D54" s="188"/>
      <c r="E54" s="198"/>
      <c r="F54" s="199"/>
      <c r="G54" s="199"/>
      <c r="H54" s="195"/>
      <c r="I54" s="196"/>
      <c r="J54" s="200"/>
      <c r="K54" s="191"/>
      <c r="L54" s="200"/>
      <c r="M54" s="176"/>
      <c r="N54" s="176"/>
    </row>
    <row r="55" spans="1:14" ht="21.95" customHeight="1">
      <c r="A55" s="393" t="s">
        <v>185</v>
      </c>
      <c r="C55" s="188"/>
      <c r="D55" s="188"/>
      <c r="E55" s="521"/>
      <c r="F55" s="521">
        <v>580003619.61000001</v>
      </c>
      <c r="G55" s="518"/>
      <c r="H55" s="505">
        <v>0</v>
      </c>
      <c r="I55" s="517"/>
      <c r="J55" s="505">
        <v>-300000000</v>
      </c>
      <c r="K55" s="519"/>
      <c r="L55" s="506">
        <f>+F55+H55+J55</f>
        <v>280003619.61000001</v>
      </c>
      <c r="M55" s="176"/>
      <c r="N55" s="176"/>
    </row>
    <row r="56" spans="1:14" ht="21.95" customHeight="1">
      <c r="A56" s="188" t="s">
        <v>52</v>
      </c>
      <c r="B56" s="188"/>
      <c r="C56" s="188"/>
      <c r="D56" s="188"/>
      <c r="E56" s="506"/>
      <c r="F56" s="506"/>
      <c r="G56" s="521"/>
      <c r="H56" s="506"/>
      <c r="I56" s="517"/>
      <c r="J56" s="517"/>
      <c r="K56" s="519"/>
      <c r="L56" s="517"/>
      <c r="M56" s="176"/>
      <c r="N56" s="176"/>
    </row>
    <row r="57" spans="1:14" ht="21.95" customHeight="1">
      <c r="A57" s="393" t="s">
        <v>185</v>
      </c>
      <c r="B57" s="176"/>
      <c r="C57" s="188"/>
      <c r="D57" s="188"/>
      <c r="E57" s="506"/>
      <c r="F57" s="506">
        <v>2187850.9900000021</v>
      </c>
      <c r="G57" s="521"/>
      <c r="H57" s="506">
        <v>24365003.41</v>
      </c>
      <c r="I57" s="517"/>
      <c r="J57" s="506">
        <v>-25351304.789999999</v>
      </c>
      <c r="K57" s="519"/>
      <c r="L57" s="506">
        <f>+F57+H57+J57</f>
        <v>1201549.6100000031</v>
      </c>
      <c r="M57" s="176"/>
      <c r="N57" s="176"/>
    </row>
    <row r="58" spans="1:14" ht="21.95" customHeight="1">
      <c r="A58" s="187"/>
      <c r="B58" s="176" t="s">
        <v>540</v>
      </c>
      <c r="C58" s="188"/>
      <c r="D58" s="188"/>
      <c r="E58" s="200"/>
      <c r="F58" s="200"/>
      <c r="G58" s="200"/>
      <c r="H58" s="200"/>
      <c r="I58" s="167"/>
      <c r="J58" s="200"/>
      <c r="K58" s="190"/>
      <c r="L58" s="200"/>
      <c r="M58" s="712"/>
      <c r="N58" s="712"/>
    </row>
    <row r="59" spans="1:14" ht="21.95" customHeight="1">
      <c r="E59" s="472"/>
      <c r="F59" s="472"/>
      <c r="G59" s="472"/>
      <c r="H59" s="472"/>
      <c r="I59" s="472"/>
      <c r="J59" s="90"/>
      <c r="K59" s="90"/>
      <c r="L59" s="296" t="s">
        <v>147</v>
      </c>
      <c r="M59" s="712"/>
      <c r="N59" s="712"/>
    </row>
    <row r="60" spans="1:14" ht="21.95" customHeight="1">
      <c r="F60" s="844" t="s">
        <v>23</v>
      </c>
      <c r="G60" s="844"/>
      <c r="H60" s="844"/>
      <c r="I60" s="103"/>
      <c r="J60" s="845" t="s">
        <v>31</v>
      </c>
      <c r="K60" s="845"/>
      <c r="L60" s="845"/>
      <c r="M60" s="176"/>
      <c r="N60" s="176"/>
    </row>
    <row r="61" spans="1:14" ht="21.95" customHeight="1">
      <c r="A61" s="176"/>
      <c r="B61" s="186"/>
      <c r="C61" s="176"/>
      <c r="D61" s="179"/>
      <c r="F61" s="617">
        <v>2016</v>
      </c>
      <c r="G61" s="617"/>
      <c r="H61" s="617">
        <v>2015</v>
      </c>
      <c r="I61" s="470"/>
      <c r="J61" s="617">
        <f>+F61</f>
        <v>2016</v>
      </c>
      <c r="K61" s="617"/>
      <c r="L61" s="617">
        <f>+H61</f>
        <v>2015</v>
      </c>
      <c r="M61" s="176"/>
      <c r="N61" s="176"/>
    </row>
    <row r="62" spans="1:14" ht="21.95" customHeight="1">
      <c r="A62" s="97" t="s">
        <v>53</v>
      </c>
      <c r="B62" s="186"/>
      <c r="C62" s="176"/>
      <c r="D62" s="179"/>
      <c r="E62" s="181"/>
      <c r="F62" s="177"/>
      <c r="G62" s="192"/>
      <c r="H62" s="177"/>
      <c r="I62" s="201"/>
      <c r="J62" s="201"/>
      <c r="K62" s="202"/>
      <c r="L62" s="201"/>
      <c r="M62" s="181"/>
      <c r="N62" s="181"/>
    </row>
    <row r="63" spans="1:14" ht="21.95" customHeight="1">
      <c r="A63" s="393" t="s">
        <v>185</v>
      </c>
      <c r="B63" s="176"/>
      <c r="D63" s="179"/>
      <c r="E63" s="181"/>
      <c r="F63" s="478">
        <v>0</v>
      </c>
      <c r="G63" s="521"/>
      <c r="H63" s="478">
        <v>0</v>
      </c>
      <c r="I63" s="476"/>
      <c r="J63" s="476">
        <v>439597570.62</v>
      </c>
      <c r="K63" s="200"/>
      <c r="L63" s="476">
        <v>277476329.71000004</v>
      </c>
      <c r="M63" s="181"/>
      <c r="N63" s="181"/>
    </row>
    <row r="64" spans="1:14" ht="21.95" customHeight="1">
      <c r="A64" s="134" t="s">
        <v>533</v>
      </c>
      <c r="B64" s="712"/>
      <c r="C64" s="713"/>
      <c r="D64" s="179"/>
      <c r="E64" s="181"/>
      <c r="F64" s="478"/>
      <c r="G64" s="521"/>
      <c r="H64" s="478"/>
      <c r="I64" s="476"/>
      <c r="J64" s="476"/>
      <c r="K64" s="200"/>
      <c r="L64" s="476"/>
      <c r="M64" s="181"/>
      <c r="N64" s="181"/>
    </row>
    <row r="65" spans="1:14" ht="21.95" customHeight="1">
      <c r="A65" s="711" t="s">
        <v>559</v>
      </c>
      <c r="B65" s="712"/>
      <c r="C65" s="713"/>
      <c r="D65" s="179"/>
      <c r="E65" s="181"/>
      <c r="F65" s="478">
        <v>2336227.87</v>
      </c>
      <c r="G65" s="521"/>
      <c r="H65" s="518">
        <v>0</v>
      </c>
      <c r="I65" s="518"/>
      <c r="J65" s="518">
        <v>0</v>
      </c>
      <c r="K65" s="477"/>
      <c r="L65" s="518">
        <v>0</v>
      </c>
      <c r="M65" s="181"/>
      <c r="N65" s="181"/>
    </row>
    <row r="66" spans="1:14" ht="21.95" customHeight="1">
      <c r="A66" s="711" t="s">
        <v>720</v>
      </c>
      <c r="B66" s="712"/>
      <c r="C66" s="713"/>
      <c r="D66" s="179"/>
      <c r="E66" s="181"/>
      <c r="F66" s="478">
        <v>10961409.689999999</v>
      </c>
      <c r="G66" s="521"/>
      <c r="H66" s="518">
        <v>0</v>
      </c>
      <c r="I66" s="518"/>
      <c r="J66" s="518">
        <v>0</v>
      </c>
      <c r="K66" s="477"/>
      <c r="L66" s="518">
        <v>0</v>
      </c>
      <c r="M66" s="181"/>
      <c r="N66" s="181"/>
    </row>
    <row r="67" spans="1:14" ht="21.95" customHeight="1">
      <c r="A67" s="798" t="s">
        <v>825</v>
      </c>
      <c r="B67" s="799"/>
      <c r="C67" s="713"/>
      <c r="D67" s="179"/>
      <c r="E67" s="181"/>
      <c r="F67" s="478">
        <v>4421812.0199999996</v>
      </c>
      <c r="G67" s="521"/>
      <c r="H67" s="518">
        <v>0</v>
      </c>
      <c r="I67" s="518"/>
      <c r="J67" s="518">
        <v>0</v>
      </c>
      <c r="K67" s="477"/>
      <c r="L67" s="518">
        <v>0</v>
      </c>
      <c r="M67" s="181"/>
      <c r="N67" s="181"/>
    </row>
    <row r="68" spans="1:14" ht="21.95" customHeight="1">
      <c r="A68" s="798"/>
      <c r="B68" s="176" t="s">
        <v>3</v>
      </c>
      <c r="C68" s="713"/>
      <c r="D68" s="179"/>
      <c r="E68" s="181"/>
      <c r="F68" s="569">
        <f>SUM(F65:F67)</f>
        <v>17719449.579999998</v>
      </c>
      <c r="G68" s="183"/>
      <c r="H68" s="569">
        <f>SUM(H65:H67)</f>
        <v>0</v>
      </c>
      <c r="I68" s="184"/>
      <c r="J68" s="569">
        <f>SUM(J65:J67)</f>
        <v>0</v>
      </c>
      <c r="K68" s="185"/>
      <c r="L68" s="569">
        <f>SUM(L65:L67)</f>
        <v>0</v>
      </c>
      <c r="M68" s="181"/>
      <c r="N68" s="181"/>
    </row>
    <row r="69" spans="1:14" ht="21.95" customHeight="1">
      <c r="A69" s="97" t="s">
        <v>24</v>
      </c>
      <c r="B69" s="186"/>
      <c r="C69" s="176"/>
      <c r="D69" s="179"/>
      <c r="E69" s="181"/>
      <c r="F69" s="364"/>
      <c r="G69" s="179"/>
      <c r="H69" s="22"/>
      <c r="J69" s="422"/>
      <c r="K69" s="204"/>
      <c r="L69" s="188"/>
      <c r="M69" s="181"/>
      <c r="N69" s="181"/>
    </row>
    <row r="70" spans="1:14" ht="21.95" customHeight="1">
      <c r="A70" s="393" t="s">
        <v>185</v>
      </c>
      <c r="C70" s="176"/>
      <c r="D70" s="179"/>
      <c r="E70" s="181"/>
      <c r="F70" s="480">
        <v>0</v>
      </c>
      <c r="G70" s="506"/>
      <c r="H70" s="480">
        <v>0</v>
      </c>
      <c r="I70" s="479"/>
      <c r="J70" s="479">
        <v>24365003.41</v>
      </c>
      <c r="K70" s="477"/>
      <c r="L70" s="479">
        <v>22472480.049999997</v>
      </c>
      <c r="M70" s="181"/>
      <c r="N70" s="181"/>
    </row>
    <row r="71" spans="1:14" ht="21.95" customHeight="1">
      <c r="A71" s="97" t="s">
        <v>721</v>
      </c>
      <c r="B71" s="176"/>
      <c r="C71" s="176"/>
      <c r="D71" s="179"/>
      <c r="E71" s="181"/>
      <c r="F71" s="480"/>
      <c r="G71" s="506"/>
      <c r="H71" s="480"/>
      <c r="I71" s="479"/>
      <c r="J71" s="479"/>
      <c r="K71" s="202"/>
      <c r="L71" s="479"/>
      <c r="M71" s="181"/>
      <c r="N71" s="181"/>
    </row>
    <row r="72" spans="1:14" ht="21.95" customHeight="1">
      <c r="A72" s="442" t="s">
        <v>185</v>
      </c>
      <c r="B72" s="443"/>
      <c r="C72" s="443"/>
      <c r="D72" s="444"/>
      <c r="E72" s="181"/>
      <c r="F72" s="480">
        <v>0</v>
      </c>
      <c r="G72" s="506"/>
      <c r="H72" s="480">
        <v>0</v>
      </c>
      <c r="I72" s="479"/>
      <c r="J72" s="479">
        <v>1184608.56</v>
      </c>
      <c r="K72" s="482"/>
      <c r="L72" s="479">
        <v>236074.8</v>
      </c>
      <c r="M72" s="179"/>
      <c r="N72" s="176"/>
    </row>
    <row r="73" spans="1:14" ht="21.95" customHeight="1">
      <c r="A73" s="442" t="s">
        <v>284</v>
      </c>
      <c r="B73" s="443"/>
      <c r="C73" s="443"/>
      <c r="D73" s="444"/>
      <c r="E73" s="181"/>
      <c r="F73" s="480">
        <v>0</v>
      </c>
      <c r="G73" s="506"/>
      <c r="H73" s="480">
        <v>0</v>
      </c>
      <c r="I73" s="479"/>
      <c r="J73" s="479">
        <v>117644.88</v>
      </c>
      <c r="K73" s="482"/>
      <c r="L73" s="479">
        <v>117644.88</v>
      </c>
      <c r="M73" s="596"/>
    </row>
    <row r="74" spans="1:14" ht="21.95" customHeight="1">
      <c r="A74" s="187"/>
      <c r="B74" s="176" t="s">
        <v>3</v>
      </c>
      <c r="C74" s="176"/>
      <c r="D74" s="179"/>
      <c r="E74" s="181"/>
      <c r="F74" s="569">
        <f>SUM(F72:F73)</f>
        <v>0</v>
      </c>
      <c r="G74" s="183"/>
      <c r="H74" s="569">
        <f>SUM(H72:H73)</f>
        <v>0</v>
      </c>
      <c r="I74" s="184"/>
      <c r="J74" s="569">
        <f>SUM(J72:J73)</f>
        <v>1302253.44</v>
      </c>
      <c r="K74" s="185"/>
      <c r="L74" s="569">
        <f>SUM(L72:L73)</f>
        <v>353719.68</v>
      </c>
      <c r="M74" s="479"/>
    </row>
    <row r="75" spans="1:14" ht="21.95" customHeight="1">
      <c r="A75" s="97" t="s">
        <v>55</v>
      </c>
      <c r="B75" s="181"/>
      <c r="C75" s="181"/>
      <c r="D75" s="179"/>
      <c r="E75" s="203"/>
      <c r="F75" s="183"/>
      <c r="G75" s="183"/>
      <c r="H75" s="203"/>
      <c r="I75" s="183"/>
      <c r="J75" s="185"/>
      <c r="K75" s="185"/>
      <c r="L75" s="185"/>
      <c r="M75" s="479"/>
    </row>
    <row r="76" spans="1:14" ht="21.95" customHeight="1">
      <c r="A76" s="393" t="s">
        <v>85</v>
      </c>
      <c r="C76" s="176"/>
      <c r="D76" s="179"/>
      <c r="E76" s="522">
        <v>0</v>
      </c>
      <c r="F76" s="523">
        <v>0</v>
      </c>
      <c r="G76" s="523"/>
      <c r="H76" s="522">
        <v>0</v>
      </c>
      <c r="I76" s="523"/>
      <c r="J76" s="596">
        <v>91611560.700000003</v>
      </c>
      <c r="K76" s="484"/>
      <c r="L76" s="596">
        <v>64631758.25</v>
      </c>
      <c r="M76" s="479"/>
    </row>
    <row r="77" spans="1:14" ht="21.95" customHeight="1">
      <c r="A77" s="393"/>
      <c r="C77" s="176"/>
      <c r="D77" s="179"/>
      <c r="E77" s="522"/>
      <c r="F77" s="523"/>
      <c r="G77" s="523"/>
      <c r="H77" s="522"/>
      <c r="I77" s="523"/>
      <c r="J77" s="596"/>
      <c r="K77" s="484"/>
      <c r="L77" s="596"/>
      <c r="M77" s="479"/>
    </row>
    <row r="78" spans="1:14" ht="21.95" customHeight="1">
      <c r="A78" s="393"/>
      <c r="C78" s="176"/>
      <c r="D78" s="179"/>
      <c r="E78" s="522"/>
      <c r="F78" s="523"/>
      <c r="G78" s="523"/>
      <c r="H78" s="522"/>
      <c r="I78" s="523"/>
      <c r="J78" s="596"/>
      <c r="K78" s="484"/>
      <c r="L78" s="596"/>
      <c r="M78" s="479"/>
    </row>
    <row r="79" spans="1:14" ht="20.100000000000001" customHeight="1">
      <c r="A79" s="176"/>
      <c r="B79" s="471"/>
      <c r="C79" s="471" t="s">
        <v>159</v>
      </c>
      <c r="D79" s="82"/>
      <c r="E79" s="176"/>
      <c r="F79" s="176"/>
      <c r="G79" s="176"/>
      <c r="H79" s="176"/>
      <c r="I79" s="176"/>
      <c r="J79" s="176"/>
      <c r="K79" s="176"/>
      <c r="L79" s="176"/>
      <c r="M79" s="176"/>
      <c r="N79" s="176"/>
    </row>
    <row r="80" spans="1:14" ht="20.100000000000001" customHeight="1">
      <c r="A80" s="176"/>
      <c r="B80" s="177"/>
      <c r="C80" s="471" t="s">
        <v>749</v>
      </c>
      <c r="D80" s="471"/>
      <c r="E80" s="176"/>
      <c r="F80" s="176"/>
      <c r="G80" s="176"/>
      <c r="H80" s="176"/>
      <c r="I80" s="176"/>
      <c r="J80" s="176"/>
      <c r="K80" s="176"/>
      <c r="L80" s="176"/>
      <c r="M80" s="176"/>
      <c r="N80" s="176"/>
    </row>
  </sheetData>
  <mergeCells count="11">
    <mergeCell ref="F60:H60"/>
    <mergeCell ref="J60:L60"/>
    <mergeCell ref="J44:L44"/>
    <mergeCell ref="A1:L1"/>
    <mergeCell ref="B14:D14"/>
    <mergeCell ref="F14:H14"/>
    <mergeCell ref="J14:L14"/>
    <mergeCell ref="F44:H44"/>
    <mergeCell ref="A40:L40"/>
    <mergeCell ref="F29:H29"/>
    <mergeCell ref="J29:L29"/>
  </mergeCells>
  <pageMargins left="0.7" right="0.25" top="0.75" bottom="0.5" header="0.34499999999999997" footer="0.27500000000000002"/>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6"/>
  <sheetViews>
    <sheetView view="pageBreakPreview" zoomScaleNormal="100" zoomScaleSheetLayoutView="100" workbookViewId="0">
      <selection activeCell="A15" sqref="A15"/>
    </sheetView>
  </sheetViews>
  <sheetFormatPr defaultRowHeight="24" customHeight="1"/>
  <cols>
    <col min="1" max="1" width="9.140625" style="54" customWidth="1"/>
    <col min="2" max="3" width="11.7109375" style="54" customWidth="1"/>
    <col min="4" max="4" width="4.28515625" style="54" customWidth="1"/>
    <col min="5" max="5" width="15.7109375" style="54" customWidth="1"/>
    <col min="6" max="6" width="1.7109375" style="54" customWidth="1"/>
    <col min="7" max="7" width="15.7109375" style="54" customWidth="1"/>
    <col min="8" max="8" width="1.7109375" style="54" customWidth="1"/>
    <col min="9" max="9" width="15.7109375" style="54" customWidth="1"/>
    <col min="10" max="10" width="1.7109375" style="54" customWidth="1"/>
    <col min="11" max="11" width="15.7109375" style="54" customWidth="1"/>
    <col min="12" max="12" width="2.7109375" style="54" customWidth="1"/>
    <col min="13" max="16384" width="9.140625" style="54"/>
  </cols>
  <sheetData>
    <row r="1" spans="1:11" s="90" customFormat="1" ht="24" customHeight="1">
      <c r="A1" s="837" t="s">
        <v>727</v>
      </c>
      <c r="B1" s="838"/>
      <c r="C1" s="838"/>
      <c r="D1" s="838"/>
      <c r="E1" s="838"/>
      <c r="F1" s="838"/>
      <c r="G1" s="838"/>
      <c r="H1" s="838"/>
      <c r="I1" s="838"/>
      <c r="J1" s="838"/>
      <c r="K1" s="838"/>
    </row>
    <row r="2" spans="1:11" s="147" customFormat="1" ht="24" customHeight="1">
      <c r="A2" s="152"/>
      <c r="B2" s="132"/>
      <c r="C2" s="134"/>
      <c r="D2" s="770"/>
      <c r="E2" s="770"/>
      <c r="F2" s="770"/>
      <c r="G2" s="770"/>
      <c r="H2" s="770"/>
      <c r="I2" s="770"/>
      <c r="J2" s="771"/>
      <c r="K2" s="771"/>
    </row>
    <row r="3" spans="1:11" s="147" customFormat="1" ht="28.5" customHeight="1">
      <c r="A3" s="144" t="s">
        <v>757</v>
      </c>
      <c r="B3" s="152"/>
      <c r="C3" s="144"/>
      <c r="D3" s="144"/>
      <c r="E3" s="144"/>
      <c r="F3" s="144"/>
      <c r="G3" s="144"/>
      <c r="H3" s="144"/>
      <c r="I3" s="144"/>
      <c r="J3" s="144"/>
      <c r="K3" s="144"/>
    </row>
    <row r="4" spans="1:11" s="147" customFormat="1" ht="28.5" customHeight="1">
      <c r="A4" s="694" t="s">
        <v>484</v>
      </c>
      <c r="B4" s="152"/>
      <c r="C4" s="144"/>
      <c r="D4" s="144"/>
      <c r="E4" s="144"/>
      <c r="F4" s="144"/>
      <c r="G4" s="144"/>
      <c r="H4" s="144"/>
      <c r="I4" s="144"/>
      <c r="J4" s="144"/>
      <c r="K4" s="144"/>
    </row>
    <row r="5" spans="1:11" s="147" customFormat="1" ht="28.5" customHeight="1">
      <c r="A5" s="144"/>
      <c r="B5" s="152"/>
      <c r="C5" s="144"/>
      <c r="D5" s="144"/>
      <c r="E5" s="144"/>
      <c r="F5" s="144"/>
      <c r="G5" s="144"/>
      <c r="H5" s="144"/>
      <c r="I5" s="144"/>
      <c r="J5" s="144"/>
      <c r="K5" s="296" t="s">
        <v>147</v>
      </c>
    </row>
    <row r="6" spans="1:11" s="147" customFormat="1" ht="28.5" customHeight="1">
      <c r="A6" s="144"/>
      <c r="B6" s="152"/>
      <c r="C6" s="144"/>
      <c r="D6" s="144"/>
      <c r="E6" s="851" t="s">
        <v>23</v>
      </c>
      <c r="F6" s="851"/>
      <c r="G6" s="851"/>
      <c r="H6" s="665"/>
      <c r="I6" s="852" t="s">
        <v>31</v>
      </c>
      <c r="J6" s="852"/>
      <c r="K6" s="852"/>
    </row>
    <row r="7" spans="1:11" s="132" customFormat="1" ht="28.5" customHeight="1">
      <c r="A7" s="144"/>
      <c r="B7" s="154"/>
      <c r="C7" s="154"/>
      <c r="D7" s="154"/>
      <c r="E7" s="772" t="s">
        <v>485</v>
      </c>
      <c r="F7" s="10"/>
      <c r="G7" s="772" t="s">
        <v>225</v>
      </c>
      <c r="H7" s="668"/>
      <c r="I7" s="772" t="str">
        <f>+E7</f>
        <v>2016</v>
      </c>
      <c r="J7" s="10"/>
      <c r="K7" s="772" t="str">
        <f>+G7</f>
        <v>2015</v>
      </c>
    </row>
    <row r="8" spans="1:11" s="147" customFormat="1" ht="28.5" customHeight="1">
      <c r="A8" s="144"/>
      <c r="B8" s="152" t="s">
        <v>0</v>
      </c>
      <c r="C8" s="144"/>
      <c r="D8" s="144"/>
      <c r="E8" s="52">
        <v>215000</v>
      </c>
      <c r="F8" s="774"/>
      <c r="G8" s="773">
        <v>245000</v>
      </c>
      <c r="H8" s="774"/>
      <c r="I8" s="55">
        <v>0</v>
      </c>
      <c r="J8" s="775"/>
      <c r="K8" s="383">
        <v>0</v>
      </c>
    </row>
    <row r="9" spans="1:11" s="147" customFormat="1" ht="28.5" customHeight="1">
      <c r="A9" s="144"/>
      <c r="B9" s="152" t="s">
        <v>451</v>
      </c>
      <c r="C9" s="144"/>
      <c r="D9" s="144"/>
      <c r="E9" s="52">
        <v>0</v>
      </c>
      <c r="F9" s="774"/>
      <c r="G9" s="773">
        <v>2212713.83</v>
      </c>
      <c r="H9" s="774"/>
      <c r="I9" s="55">
        <v>0</v>
      </c>
      <c r="J9" s="775"/>
      <c r="K9" s="383">
        <v>0</v>
      </c>
    </row>
    <row r="10" spans="1:11" s="147" customFormat="1" ht="28.5" customHeight="1">
      <c r="A10" s="144"/>
      <c r="B10" s="152" t="s">
        <v>748</v>
      </c>
      <c r="C10" s="144"/>
      <c r="D10" s="144"/>
      <c r="E10" s="52">
        <v>25406606.760000002</v>
      </c>
      <c r="F10" s="774"/>
      <c r="G10" s="773">
        <v>0</v>
      </c>
      <c r="H10" s="774"/>
      <c r="I10" s="55">
        <v>25406606.760000002</v>
      </c>
      <c r="J10" s="775"/>
      <c r="K10" s="383">
        <v>0</v>
      </c>
    </row>
    <row r="11" spans="1:11" s="132" customFormat="1" ht="28.5" customHeight="1">
      <c r="A11" s="144"/>
      <c r="B11" s="152" t="s">
        <v>1</v>
      </c>
      <c r="C11" s="144"/>
      <c r="D11" s="144"/>
      <c r="E11" s="52">
        <v>35987684.640000001</v>
      </c>
      <c r="F11" s="774"/>
      <c r="G11" s="773">
        <v>46251358.640000001</v>
      </c>
      <c r="H11" s="774"/>
      <c r="I11" s="105">
        <v>30010490.030000001</v>
      </c>
      <c r="J11" s="776"/>
      <c r="K11" s="775">
        <v>36810423.090000004</v>
      </c>
    </row>
    <row r="12" spans="1:11" s="132" customFormat="1" ht="28.5" customHeight="1">
      <c r="A12" s="144"/>
      <c r="B12" s="152" t="s">
        <v>2</v>
      </c>
      <c r="C12" s="144"/>
      <c r="D12" s="144"/>
      <c r="E12" s="52">
        <v>523477056.75</v>
      </c>
      <c r="F12" s="774"/>
      <c r="G12" s="773">
        <v>412083045.45000005</v>
      </c>
      <c r="H12" s="774"/>
      <c r="I12" s="77">
        <v>341982477.20999998</v>
      </c>
      <c r="J12" s="774"/>
      <c r="K12" s="774">
        <v>248182508.70000002</v>
      </c>
    </row>
    <row r="13" spans="1:11" s="132" customFormat="1" ht="28.5" customHeight="1">
      <c r="A13" s="144"/>
      <c r="B13" s="132" t="s">
        <v>199</v>
      </c>
      <c r="C13" s="144"/>
      <c r="D13" s="144"/>
      <c r="E13" s="52">
        <v>122403340.25</v>
      </c>
      <c r="F13" s="774"/>
      <c r="G13" s="773">
        <v>83232016.769999996</v>
      </c>
      <c r="H13" s="774"/>
      <c r="I13" s="77">
        <v>122233159.95</v>
      </c>
      <c r="J13" s="774"/>
      <c r="K13" s="774">
        <v>83232016.769999996</v>
      </c>
    </row>
    <row r="14" spans="1:11" s="132" customFormat="1" ht="28.5" customHeight="1" thickBot="1">
      <c r="A14" s="144"/>
      <c r="B14" s="152"/>
      <c r="C14" s="144" t="s">
        <v>3</v>
      </c>
      <c r="D14" s="144"/>
      <c r="E14" s="777">
        <f>SUM(E8:E13)</f>
        <v>707489688.39999998</v>
      </c>
      <c r="F14" s="144"/>
      <c r="G14" s="777">
        <f>SUM(G8:G13)</f>
        <v>544024134.69000006</v>
      </c>
      <c r="H14" s="144"/>
      <c r="I14" s="777">
        <f>SUM(I8:I13)</f>
        <v>519632733.94999999</v>
      </c>
      <c r="J14" s="144"/>
      <c r="K14" s="777">
        <f>SUM(K8:K13)</f>
        <v>368224948.56</v>
      </c>
    </row>
    <row r="15" spans="1:11" s="132" customFormat="1" ht="28.5" customHeight="1" thickTop="1">
      <c r="A15" s="152" t="s">
        <v>910</v>
      </c>
      <c r="C15" s="144"/>
      <c r="D15" s="144"/>
      <c r="E15" s="778"/>
      <c r="F15" s="144"/>
      <c r="G15" s="778"/>
      <c r="H15" s="144"/>
      <c r="I15" s="778"/>
      <c r="J15" s="144"/>
      <c r="K15" s="778"/>
    </row>
    <row r="16" spans="1:11" s="132" customFormat="1" ht="28.5" customHeight="1">
      <c r="A16" s="144" t="s">
        <v>909</v>
      </c>
      <c r="B16" s="152"/>
      <c r="C16" s="144"/>
      <c r="D16" s="144"/>
      <c r="E16" s="778"/>
      <c r="F16" s="144"/>
      <c r="G16" s="778"/>
      <c r="H16" s="144"/>
      <c r="I16" s="778"/>
      <c r="J16" s="144"/>
      <c r="K16" s="778"/>
    </row>
    <row r="17" spans="1:11" s="132" customFormat="1" ht="28.5" customHeight="1">
      <c r="A17" s="144"/>
      <c r="B17" s="152"/>
      <c r="C17" s="144"/>
      <c r="D17" s="144"/>
      <c r="E17" s="778"/>
      <c r="F17" s="144"/>
      <c r="G17" s="778"/>
      <c r="H17" s="144"/>
      <c r="I17" s="778"/>
      <c r="J17" s="144"/>
      <c r="K17" s="778"/>
    </row>
    <row r="18" spans="1:11" s="147" customFormat="1" ht="28.5" customHeight="1">
      <c r="A18" s="144" t="s">
        <v>758</v>
      </c>
      <c r="B18" s="152"/>
      <c r="C18" s="144"/>
      <c r="D18" s="144"/>
      <c r="E18" s="144"/>
      <c r="F18" s="144"/>
      <c r="G18" s="144"/>
      <c r="H18" s="144"/>
    </row>
    <row r="19" spans="1:11" s="147" customFormat="1" ht="28.5" customHeight="1">
      <c r="A19" s="694" t="s">
        <v>486</v>
      </c>
      <c r="B19" s="152"/>
      <c r="C19" s="144"/>
      <c r="D19" s="144"/>
      <c r="E19" s="144"/>
      <c r="F19" s="144"/>
      <c r="G19" s="144"/>
      <c r="H19" s="144"/>
    </row>
    <row r="20" spans="1:11" s="147" customFormat="1" ht="28.5" customHeight="1">
      <c r="A20" s="144"/>
      <c r="B20" s="152"/>
      <c r="C20" s="144"/>
      <c r="D20" s="144"/>
      <c r="E20" s="144"/>
      <c r="F20" s="144"/>
      <c r="G20" s="144"/>
      <c r="H20" s="144"/>
      <c r="K20" s="296" t="s">
        <v>147</v>
      </c>
    </row>
    <row r="21" spans="1:11" s="147" customFormat="1" ht="28.5" customHeight="1">
      <c r="A21" s="144"/>
      <c r="B21" s="152"/>
      <c r="C21" s="144"/>
      <c r="D21" s="144"/>
      <c r="E21" s="851" t="s">
        <v>23</v>
      </c>
      <c r="F21" s="851"/>
      <c r="G21" s="851"/>
      <c r="H21" s="665"/>
      <c r="I21" s="852" t="s">
        <v>31</v>
      </c>
      <c r="J21" s="852"/>
      <c r="K21" s="852"/>
    </row>
    <row r="22" spans="1:11" s="132" customFormat="1" ht="28.5" customHeight="1">
      <c r="A22" s="144"/>
      <c r="B22" s="154"/>
      <c r="C22" s="154"/>
      <c r="D22" s="154"/>
      <c r="E22" s="779" t="str">
        <f>+E7</f>
        <v>2016</v>
      </c>
      <c r="F22" s="667"/>
      <c r="G22" s="708" t="str">
        <f>+G7</f>
        <v>2015</v>
      </c>
      <c r="H22" s="668"/>
      <c r="I22" s="708" t="str">
        <f>+E22</f>
        <v>2016</v>
      </c>
      <c r="J22" s="667"/>
      <c r="K22" s="708" t="str">
        <f>+K7</f>
        <v>2015</v>
      </c>
    </row>
    <row r="23" spans="1:11" s="780" customFormat="1" ht="28.5" customHeight="1">
      <c r="A23" s="132" t="s">
        <v>213</v>
      </c>
      <c r="C23" s="755"/>
      <c r="D23" s="755"/>
      <c r="E23" s="270">
        <v>243523504.16</v>
      </c>
      <c r="F23" s="782"/>
      <c r="G23" s="781">
        <v>355734726.93000001</v>
      </c>
      <c r="H23" s="783"/>
      <c r="I23" s="55">
        <v>243523504.16</v>
      </c>
      <c r="J23" s="782"/>
      <c r="K23" s="383">
        <v>355734726.93000001</v>
      </c>
    </row>
    <row r="24" spans="1:11" s="780" customFormat="1" ht="28.5" customHeight="1">
      <c r="A24" s="132" t="s">
        <v>441</v>
      </c>
      <c r="C24" s="755"/>
      <c r="D24" s="755"/>
      <c r="E24" s="270">
        <v>704104307.75999999</v>
      </c>
      <c r="F24" s="782"/>
      <c r="G24" s="781">
        <v>684901439.7700001</v>
      </c>
      <c r="H24" s="783"/>
      <c r="I24" s="270">
        <v>704104307.75999999</v>
      </c>
      <c r="J24" s="782"/>
      <c r="K24" s="781">
        <v>684901439.7700001</v>
      </c>
    </row>
    <row r="25" spans="1:11" s="780" customFormat="1" ht="28.5" customHeight="1" thickBot="1">
      <c r="A25" s="132"/>
      <c r="C25" s="144" t="s">
        <v>3</v>
      </c>
      <c r="D25" s="755"/>
      <c r="E25" s="784">
        <f>SUM(E23:E24)</f>
        <v>947627811.91999996</v>
      </c>
      <c r="F25" s="785"/>
      <c r="G25" s="784">
        <f>SUM(G23:G24)</f>
        <v>1040636166.7</v>
      </c>
      <c r="H25" s="668"/>
      <c r="I25" s="784">
        <f>SUM(I23:I24)</f>
        <v>947627811.91999996</v>
      </c>
      <c r="J25" s="785"/>
      <c r="K25" s="784">
        <f>SUM(K23:K24)</f>
        <v>1040636166.7</v>
      </c>
    </row>
    <row r="26" spans="1:11" s="780" customFormat="1" ht="28.5" customHeight="1" thickTop="1">
      <c r="A26" s="132" t="s">
        <v>756</v>
      </c>
      <c r="C26" s="755"/>
      <c r="D26" s="755"/>
      <c r="E26" s="781"/>
      <c r="F26" s="785"/>
      <c r="G26" s="781"/>
      <c r="H26" s="668"/>
      <c r="I26" s="781"/>
      <c r="J26" s="785"/>
      <c r="K26" s="781"/>
    </row>
    <row r="27" spans="1:11" s="780" customFormat="1" ht="28.5" customHeight="1">
      <c r="A27" s="132" t="s">
        <v>908</v>
      </c>
      <c r="C27" s="755"/>
      <c r="D27" s="755"/>
      <c r="E27" s="781"/>
      <c r="F27" s="785"/>
      <c r="G27" s="781"/>
      <c r="H27" s="668"/>
      <c r="I27" s="781"/>
      <c r="J27" s="785"/>
      <c r="K27" s="781"/>
    </row>
    <row r="28" spans="1:11" s="780" customFormat="1" ht="28.5" customHeight="1">
      <c r="A28" s="132" t="s">
        <v>733</v>
      </c>
      <c r="C28" s="755"/>
      <c r="D28" s="755"/>
      <c r="E28" s="781"/>
      <c r="F28" s="785"/>
      <c r="G28" s="781"/>
      <c r="H28" s="668"/>
      <c r="I28" s="781"/>
      <c r="J28" s="785"/>
      <c r="K28" s="781"/>
    </row>
    <row r="29" spans="1:11" s="66" customFormat="1" ht="28.5" customHeight="1">
      <c r="A29" s="54"/>
      <c r="C29" s="723"/>
      <c r="D29" s="723"/>
      <c r="E29" s="270"/>
      <c r="F29" s="106"/>
      <c r="G29" s="270"/>
      <c r="H29" s="470"/>
      <c r="I29" s="270"/>
      <c r="J29" s="106"/>
      <c r="K29" s="270"/>
    </row>
    <row r="30" spans="1:11" s="66" customFormat="1" ht="24" customHeight="1">
      <c r="A30" s="54"/>
      <c r="C30" s="471" t="s">
        <v>159</v>
      </c>
      <c r="D30" s="471"/>
      <c r="E30" s="9"/>
      <c r="F30" s="106"/>
      <c r="G30" s="270"/>
      <c r="H30" s="470"/>
      <c r="I30" s="270"/>
      <c r="J30" s="106"/>
      <c r="K30" s="270"/>
    </row>
    <row r="31" spans="1:11" s="66" customFormat="1" ht="24" customHeight="1">
      <c r="A31" s="54"/>
      <c r="C31" s="471" t="s">
        <v>749</v>
      </c>
      <c r="D31" s="471"/>
      <c r="E31" s="9"/>
      <c r="F31" s="106"/>
      <c r="G31" s="270"/>
      <c r="H31" s="470"/>
      <c r="I31" s="270"/>
      <c r="J31" s="106"/>
      <c r="K31" s="270"/>
    </row>
    <row r="32" spans="1:11" s="66" customFormat="1" ht="24" customHeight="1">
      <c r="A32" s="837" t="s">
        <v>753</v>
      </c>
      <c r="B32" s="838"/>
      <c r="C32" s="838"/>
      <c r="D32" s="838"/>
      <c r="E32" s="838"/>
      <c r="F32" s="838"/>
      <c r="G32" s="838"/>
      <c r="H32" s="838"/>
      <c r="I32" s="838"/>
      <c r="J32" s="838"/>
      <c r="K32" s="838"/>
    </row>
    <row r="33" spans="1:11" s="66" customFormat="1" ht="24" customHeight="1">
      <c r="A33" s="54"/>
      <c r="C33" s="723"/>
      <c r="D33" s="723"/>
      <c r="E33" s="270"/>
      <c r="F33" s="106"/>
      <c r="G33" s="270"/>
      <c r="H33" s="470"/>
      <c r="I33" s="270"/>
      <c r="J33" s="106"/>
      <c r="K33" s="270"/>
    </row>
    <row r="34" spans="1:11" s="66" customFormat="1" ht="26.1" customHeight="1">
      <c r="A34" s="54" t="s">
        <v>759</v>
      </c>
      <c r="C34" s="723"/>
      <c r="D34" s="723"/>
      <c r="E34" s="270"/>
      <c r="F34" s="345"/>
      <c r="G34" s="270"/>
      <c r="H34" s="346"/>
      <c r="I34" s="270"/>
      <c r="J34" s="345"/>
      <c r="K34" s="270"/>
    </row>
    <row r="35" spans="1:11" s="66" customFormat="1" ht="26.1" customHeight="1">
      <c r="A35" s="344" t="s">
        <v>487</v>
      </c>
      <c r="C35" s="723"/>
      <c r="D35" s="723"/>
      <c r="E35" s="270"/>
      <c r="F35" s="345"/>
      <c r="G35" s="270"/>
      <c r="H35" s="346"/>
      <c r="I35" s="270"/>
      <c r="J35" s="345"/>
      <c r="K35" s="270"/>
    </row>
    <row r="36" spans="1:11" s="66" customFormat="1" ht="26.1" customHeight="1">
      <c r="A36" s="54"/>
      <c r="C36" s="723"/>
      <c r="D36" s="723"/>
      <c r="E36" s="270"/>
      <c r="F36" s="345"/>
      <c r="G36" s="270"/>
      <c r="H36" s="346"/>
      <c r="I36" s="270"/>
      <c r="J36" s="345"/>
      <c r="K36" s="296" t="s">
        <v>147</v>
      </c>
    </row>
    <row r="37" spans="1:11" s="66" customFormat="1" ht="26.1" customHeight="1">
      <c r="A37" s="54"/>
      <c r="C37" s="723"/>
      <c r="D37" s="723"/>
      <c r="E37" s="348" t="s">
        <v>734</v>
      </c>
      <c r="F37" s="348"/>
      <c r="G37" s="348"/>
      <c r="H37" s="349"/>
      <c r="I37" s="350"/>
      <c r="J37" s="351"/>
      <c r="K37" s="350"/>
    </row>
    <row r="38" spans="1:11" s="66" customFormat="1" ht="26.1" customHeight="1">
      <c r="A38" s="54"/>
      <c r="C38" s="723"/>
      <c r="D38" s="723"/>
      <c r="E38" s="353" t="str">
        <f>+E22</f>
        <v>2016</v>
      </c>
      <c r="F38" s="354"/>
      <c r="G38" s="355"/>
      <c r="H38" s="346"/>
      <c r="I38" s="353" t="str">
        <f>+G22</f>
        <v>2015</v>
      </c>
      <c r="J38" s="354"/>
      <c r="K38" s="355"/>
    </row>
    <row r="39" spans="1:11" s="66" customFormat="1" ht="26.1" customHeight="1">
      <c r="A39" s="54"/>
      <c r="C39" s="723"/>
      <c r="D39" s="723"/>
      <c r="E39" s="347" t="s">
        <v>255</v>
      </c>
      <c r="F39" s="345"/>
      <c r="G39" s="462"/>
      <c r="H39" s="346"/>
      <c r="I39" s="347" t="s">
        <v>255</v>
      </c>
      <c r="J39" s="345"/>
      <c r="K39" s="462"/>
    </row>
    <row r="40" spans="1:11" s="66" customFormat="1" ht="26.1" customHeight="1">
      <c r="A40" s="54"/>
      <c r="C40" s="723"/>
      <c r="D40" s="723"/>
      <c r="E40" s="459" t="s">
        <v>316</v>
      </c>
      <c r="F40" s="345"/>
      <c r="G40" s="459" t="s">
        <v>254</v>
      </c>
      <c r="H40" s="346"/>
      <c r="I40" s="459" t="s">
        <v>316</v>
      </c>
      <c r="J40" s="345"/>
      <c r="K40" s="459" t="s">
        <v>254</v>
      </c>
    </row>
    <row r="41" spans="1:11" s="66" customFormat="1" ht="26.1" customHeight="1">
      <c r="A41" s="356" t="s">
        <v>256</v>
      </c>
      <c r="C41" s="723"/>
      <c r="D41" s="723"/>
      <c r="E41" s="270"/>
      <c r="F41" s="345"/>
      <c r="G41" s="270"/>
      <c r="H41" s="346"/>
      <c r="I41" s="270"/>
      <c r="J41" s="345"/>
      <c r="K41" s="270"/>
    </row>
    <row r="42" spans="1:11" s="66" customFormat="1" ht="26.1" customHeight="1">
      <c r="A42" s="357" t="s">
        <v>407</v>
      </c>
      <c r="C42" s="723"/>
      <c r="D42" s="723"/>
      <c r="E42" s="374">
        <v>697671612.90999997</v>
      </c>
      <c r="F42" s="106"/>
      <c r="G42" s="374">
        <v>704104307.75999999</v>
      </c>
      <c r="H42" s="375"/>
      <c r="I42" s="374">
        <v>680350886.28999996</v>
      </c>
      <c r="J42" s="106"/>
      <c r="K42" s="374">
        <v>684889176.44000006</v>
      </c>
    </row>
    <row r="43" spans="1:11" s="66" customFormat="1" ht="26.1" customHeight="1">
      <c r="A43" s="357" t="s">
        <v>473</v>
      </c>
      <c r="C43" s="723"/>
      <c r="D43" s="723"/>
      <c r="E43" s="576">
        <v>0</v>
      </c>
      <c r="F43" s="577"/>
      <c r="G43" s="576">
        <v>0</v>
      </c>
      <c r="H43" s="578"/>
      <c r="I43" s="576">
        <v>10061.27</v>
      </c>
      <c r="J43" s="577"/>
      <c r="K43" s="576">
        <v>12263.33</v>
      </c>
    </row>
    <row r="44" spans="1:11" s="66" customFormat="1" ht="26.1" customHeight="1">
      <c r="A44" s="357" t="s">
        <v>317</v>
      </c>
      <c r="C44" s="723"/>
      <c r="D44" s="723"/>
      <c r="E44" s="560">
        <v>6432694.8499999996</v>
      </c>
      <c r="F44" s="106"/>
      <c r="G44" s="560">
        <v>0</v>
      </c>
      <c r="H44" s="375"/>
      <c r="I44" s="560">
        <v>4540492.21</v>
      </c>
      <c r="J44" s="106"/>
      <c r="K44" s="560">
        <v>0</v>
      </c>
    </row>
    <row r="45" spans="1:11" s="66" customFormat="1" ht="26.1" customHeight="1" thickBot="1">
      <c r="B45" s="356" t="s">
        <v>448</v>
      </c>
      <c r="C45" s="723"/>
      <c r="D45" s="723"/>
      <c r="E45" s="293">
        <f>SUM(E42:E44)</f>
        <v>704104307.75999999</v>
      </c>
      <c r="F45" s="345"/>
      <c r="G45" s="293">
        <f>SUM(G42:G44)</f>
        <v>704104307.75999999</v>
      </c>
      <c r="H45" s="346"/>
      <c r="I45" s="293">
        <f>SUM(I42:I44)</f>
        <v>684901439.76999998</v>
      </c>
      <c r="J45" s="345"/>
      <c r="K45" s="293">
        <f>SUM(K42:K44)</f>
        <v>684901439.7700001</v>
      </c>
    </row>
    <row r="46" spans="1:11" s="66" customFormat="1" ht="26.1" customHeight="1" thickTop="1">
      <c r="A46" s="54"/>
      <c r="C46" s="723"/>
      <c r="D46" s="723"/>
      <c r="E46" s="270"/>
      <c r="F46" s="345"/>
      <c r="G46" s="270"/>
      <c r="H46" s="346"/>
      <c r="I46" s="270"/>
      <c r="J46" s="345"/>
      <c r="K46" s="270"/>
    </row>
    <row r="47" spans="1:11" s="66" customFormat="1" ht="26.1" customHeight="1">
      <c r="A47" s="472" t="s">
        <v>760</v>
      </c>
      <c r="B47" s="473"/>
      <c r="C47" s="472"/>
      <c r="D47" s="472"/>
      <c r="E47" s="472"/>
      <c r="F47" s="472"/>
      <c r="G47" s="472"/>
      <c r="H47" s="472"/>
      <c r="I47" s="26"/>
      <c r="J47" s="472"/>
      <c r="K47" s="26"/>
    </row>
    <row r="48" spans="1:11" s="66" customFormat="1" ht="26.1" customHeight="1">
      <c r="A48" s="344" t="s">
        <v>488</v>
      </c>
      <c r="B48" s="473"/>
      <c r="C48" s="472"/>
      <c r="D48" s="472"/>
      <c r="E48" s="472"/>
      <c r="F48" s="472"/>
      <c r="G48" s="472"/>
      <c r="H48" s="472"/>
      <c r="I48" s="26"/>
      <c r="J48" s="472"/>
      <c r="K48" s="26"/>
    </row>
    <row r="49" spans="1:12" s="66" customFormat="1" ht="26.1" customHeight="1">
      <c r="A49" s="472"/>
      <c r="B49" s="473"/>
      <c r="C49" s="472"/>
      <c r="D49" s="472"/>
      <c r="E49" s="472"/>
      <c r="F49" s="472"/>
      <c r="G49" s="472"/>
      <c r="H49" s="472"/>
      <c r="I49" s="90"/>
      <c r="J49" s="90"/>
      <c r="K49" s="296" t="s">
        <v>147</v>
      </c>
    </row>
    <row r="50" spans="1:12" s="66" customFormat="1" ht="26.1" customHeight="1">
      <c r="A50" s="472"/>
      <c r="B50" s="473"/>
      <c r="C50" s="472"/>
      <c r="D50" s="472"/>
      <c r="E50" s="844" t="s">
        <v>23</v>
      </c>
      <c r="F50" s="844"/>
      <c r="G50" s="844"/>
      <c r="H50" s="103"/>
      <c r="I50" s="845" t="s">
        <v>31</v>
      </c>
      <c r="J50" s="845"/>
      <c r="K50" s="845"/>
    </row>
    <row r="51" spans="1:12" s="66" customFormat="1" ht="26.1" customHeight="1">
      <c r="A51" s="472"/>
      <c r="B51" s="88"/>
      <c r="C51" s="88"/>
      <c r="D51" s="88"/>
      <c r="E51" s="617" t="str">
        <f>+E7</f>
        <v>2016</v>
      </c>
      <c r="F51" s="72"/>
      <c r="G51" s="617" t="str">
        <f>+G7</f>
        <v>2015</v>
      </c>
      <c r="H51" s="470"/>
      <c r="I51" s="617" t="str">
        <f>+E51</f>
        <v>2016</v>
      </c>
      <c r="J51" s="72"/>
      <c r="K51" s="617" t="str">
        <f>+G51</f>
        <v>2015</v>
      </c>
    </row>
    <row r="52" spans="1:12" s="66" customFormat="1" ht="26.1" customHeight="1">
      <c r="A52" s="472"/>
      <c r="B52" s="472" t="s">
        <v>115</v>
      </c>
      <c r="C52" s="472"/>
      <c r="D52" s="88"/>
      <c r="E52" s="117"/>
      <c r="F52" s="117"/>
      <c r="G52" s="117"/>
      <c r="H52" s="117"/>
      <c r="I52" s="117"/>
      <c r="J52" s="117"/>
      <c r="K52" s="117"/>
    </row>
    <row r="53" spans="1:12" s="66" customFormat="1" ht="26.1" customHeight="1">
      <c r="A53" s="472"/>
      <c r="B53" s="473" t="s">
        <v>318</v>
      </c>
      <c r="C53" s="472"/>
      <c r="D53" s="88"/>
      <c r="E53" s="117"/>
      <c r="F53" s="117"/>
      <c r="G53" s="117"/>
      <c r="H53" s="117"/>
      <c r="I53" s="117"/>
      <c r="J53" s="117"/>
      <c r="K53" s="117"/>
    </row>
    <row r="54" spans="1:12" s="66" customFormat="1" ht="26.1" customHeight="1">
      <c r="A54" s="472"/>
      <c r="B54" s="473" t="s">
        <v>319</v>
      </c>
      <c r="C54" s="88"/>
      <c r="D54" s="88"/>
      <c r="E54" s="579">
        <v>297831484.91000003</v>
      </c>
      <c r="F54" s="580"/>
      <c r="G54" s="579">
        <v>271700905.85000002</v>
      </c>
      <c r="H54" s="581"/>
      <c r="I54" s="579">
        <v>385219441.20999998</v>
      </c>
      <c r="J54" s="580"/>
      <c r="K54" s="579">
        <v>368497920.32999998</v>
      </c>
    </row>
    <row r="55" spans="1:12" s="66" customFormat="1" ht="26.1" customHeight="1">
      <c r="A55" s="472"/>
      <c r="B55" s="473" t="s">
        <v>344</v>
      </c>
      <c r="C55" s="472"/>
      <c r="D55" s="472"/>
      <c r="E55" s="579"/>
      <c r="F55" s="77"/>
      <c r="G55" s="579"/>
      <c r="H55" s="472"/>
      <c r="I55" s="107"/>
      <c r="J55" s="77"/>
      <c r="K55" s="107"/>
    </row>
    <row r="56" spans="1:12" s="66" customFormat="1" ht="26.1" customHeight="1">
      <c r="A56" s="472"/>
      <c r="B56" s="473" t="s">
        <v>324</v>
      </c>
      <c r="C56" s="472"/>
      <c r="D56" s="472"/>
      <c r="E56" s="54"/>
      <c r="F56" s="77"/>
      <c r="G56" s="54"/>
      <c r="H56" s="472"/>
      <c r="I56" s="107"/>
      <c r="J56" s="77"/>
      <c r="K56" s="107"/>
    </row>
    <row r="57" spans="1:12" s="66" customFormat="1" ht="26.1" customHeight="1">
      <c r="A57" s="472"/>
      <c r="B57" s="473" t="s">
        <v>320</v>
      </c>
      <c r="C57" s="472"/>
      <c r="D57" s="472"/>
      <c r="E57" s="582">
        <v>174290008.88</v>
      </c>
      <c r="F57" s="583"/>
      <c r="G57" s="582">
        <v>117805790.83</v>
      </c>
      <c r="H57" s="583"/>
      <c r="I57" s="584">
        <v>157326782.28999999</v>
      </c>
      <c r="J57" s="583"/>
      <c r="K57" s="584">
        <v>177596651.38</v>
      </c>
    </row>
    <row r="58" spans="1:12" s="66" customFormat="1" ht="26.1" customHeight="1">
      <c r="A58" s="472"/>
      <c r="B58" s="473" t="s">
        <v>321</v>
      </c>
      <c r="C58" s="472"/>
      <c r="D58" s="472"/>
      <c r="E58" s="582">
        <v>4649726.1100000003</v>
      </c>
      <c r="F58" s="583"/>
      <c r="G58" s="582">
        <v>8970852.0199999996</v>
      </c>
      <c r="H58" s="583"/>
      <c r="I58" s="584">
        <v>746488.24</v>
      </c>
      <c r="J58" s="583"/>
      <c r="K58" s="584">
        <v>7025193.1799999997</v>
      </c>
    </row>
    <row r="59" spans="1:12" s="66" customFormat="1" ht="26.1" customHeight="1">
      <c r="A59" s="472"/>
      <c r="B59" s="473" t="s">
        <v>322</v>
      </c>
      <c r="C59" s="472"/>
      <c r="D59" s="472"/>
      <c r="E59" s="582">
        <v>900805.64</v>
      </c>
      <c r="F59" s="583"/>
      <c r="G59" s="582">
        <v>593814.34</v>
      </c>
      <c r="H59" s="583"/>
      <c r="I59" s="584">
        <v>587915.03</v>
      </c>
      <c r="J59" s="583"/>
      <c r="K59" s="584">
        <v>0</v>
      </c>
    </row>
    <row r="60" spans="1:12" s="66" customFormat="1" ht="26.1" customHeight="1">
      <c r="A60" s="472"/>
      <c r="B60" s="473" t="s">
        <v>323</v>
      </c>
      <c r="C60" s="472"/>
      <c r="D60" s="472"/>
      <c r="E60" s="585">
        <v>18740740.25</v>
      </c>
      <c r="F60" s="583"/>
      <c r="G60" s="585">
        <v>18300401.689999998</v>
      </c>
      <c r="H60" s="583"/>
      <c r="I60" s="585">
        <v>15317892.939999999</v>
      </c>
      <c r="J60" s="583"/>
      <c r="K60" s="585">
        <v>15317892.939999999</v>
      </c>
    </row>
    <row r="61" spans="1:12" s="66" customFormat="1" ht="26.1" customHeight="1">
      <c r="A61" s="472"/>
      <c r="B61" s="473"/>
      <c r="C61" s="472" t="s">
        <v>3</v>
      </c>
      <c r="D61" s="472"/>
      <c r="E61" s="108">
        <f>SUM(E54:E60)</f>
        <v>496412765.79000002</v>
      </c>
      <c r="F61" s="109"/>
      <c r="G61" s="110">
        <f>SUM(G54:G60)</f>
        <v>417371764.72999996</v>
      </c>
      <c r="H61" s="109"/>
      <c r="I61" s="110">
        <f>SUM(I54:I60)</f>
        <v>559198519.71000004</v>
      </c>
      <c r="J61" s="109"/>
      <c r="K61" s="110">
        <f>SUM(K54:K60)</f>
        <v>568437657.83000004</v>
      </c>
    </row>
    <row r="62" spans="1:12" s="66" customFormat="1" ht="26.1" customHeight="1">
      <c r="A62" s="54"/>
      <c r="C62" s="723"/>
      <c r="D62" s="723"/>
      <c r="E62" s="270"/>
      <c r="F62" s="345"/>
      <c r="G62" s="270"/>
      <c r="H62" s="346"/>
      <c r="I62" s="270"/>
      <c r="J62" s="345"/>
      <c r="K62" s="270"/>
    </row>
    <row r="63" spans="1:12" s="66" customFormat="1" ht="26.1" customHeight="1">
      <c r="A63" s="54"/>
      <c r="C63" s="750"/>
      <c r="D63" s="750"/>
      <c r="E63" s="270"/>
      <c r="F63" s="345"/>
      <c r="G63" s="270"/>
      <c r="H63" s="346"/>
      <c r="I63" s="270"/>
      <c r="J63" s="345"/>
      <c r="K63" s="270"/>
    </row>
    <row r="64" spans="1:12" ht="24" customHeight="1">
      <c r="A64" s="473"/>
      <c r="C64" s="471" t="s">
        <v>159</v>
      </c>
      <c r="D64" s="471"/>
      <c r="E64" s="9"/>
      <c r="F64" s="472"/>
      <c r="G64" s="472"/>
      <c r="H64" s="62"/>
      <c r="I64" s="63"/>
      <c r="J64" s="472"/>
      <c r="K64" s="472"/>
      <c r="L64" s="472"/>
    </row>
    <row r="65" spans="1:12" ht="24" customHeight="1">
      <c r="A65" s="473"/>
      <c r="C65" s="471" t="s">
        <v>749</v>
      </c>
      <c r="D65" s="471"/>
      <c r="E65" s="9"/>
      <c r="F65" s="472"/>
      <c r="G65" s="472"/>
      <c r="H65" s="62"/>
      <c r="I65" s="63"/>
      <c r="J65" s="472"/>
      <c r="K65" s="472"/>
      <c r="L65" s="472"/>
    </row>
    <row r="66" spans="1:12" ht="24" customHeight="1">
      <c r="A66" s="837" t="s">
        <v>728</v>
      </c>
      <c r="B66" s="837"/>
      <c r="C66" s="837"/>
      <c r="D66" s="837"/>
      <c r="E66" s="837"/>
      <c r="F66" s="837"/>
      <c r="G66" s="837"/>
      <c r="H66" s="837"/>
      <c r="I66" s="837"/>
      <c r="J66" s="837"/>
      <c r="K66" s="837"/>
      <c r="L66" s="472"/>
    </row>
    <row r="67" spans="1:12" ht="24" customHeight="1">
      <c r="A67" s="719"/>
      <c r="B67" s="720"/>
      <c r="C67" s="720"/>
      <c r="D67" s="720"/>
      <c r="E67" s="720"/>
      <c r="F67" s="720"/>
      <c r="G67" s="720"/>
      <c r="H67" s="720"/>
      <c r="I67" s="720"/>
      <c r="J67" s="720"/>
      <c r="K67" s="720"/>
      <c r="L67" s="472"/>
    </row>
    <row r="68" spans="1:12" ht="29.1" customHeight="1">
      <c r="A68" s="472" t="s">
        <v>761</v>
      </c>
    </row>
    <row r="69" spans="1:12" ht="29.1" customHeight="1">
      <c r="A69" s="472"/>
      <c r="B69" s="473"/>
      <c r="C69" s="472"/>
      <c r="D69" s="472"/>
      <c r="E69" s="472"/>
      <c r="F69" s="472"/>
      <c r="G69" s="472"/>
      <c r="H69" s="472"/>
      <c r="I69" s="90"/>
      <c r="J69" s="90"/>
      <c r="K69" s="296" t="s">
        <v>147</v>
      </c>
    </row>
    <row r="70" spans="1:12" s="90" customFormat="1" ht="29.1" customHeight="1">
      <c r="A70" s="472"/>
      <c r="B70" s="473"/>
      <c r="C70" s="472"/>
      <c r="D70" s="472"/>
      <c r="E70" s="844" t="s">
        <v>23</v>
      </c>
      <c r="F70" s="844"/>
      <c r="G70" s="844"/>
      <c r="H70" s="103"/>
      <c r="I70" s="845" t="s">
        <v>31</v>
      </c>
      <c r="J70" s="845"/>
      <c r="K70" s="845"/>
    </row>
    <row r="71" spans="1:12" s="90" customFormat="1" ht="29.1" customHeight="1">
      <c r="A71" s="472"/>
      <c r="B71" s="88"/>
      <c r="C71" s="88"/>
      <c r="D71" s="88"/>
      <c r="E71" s="617" t="str">
        <f>+E51</f>
        <v>2016</v>
      </c>
      <c r="F71" s="72"/>
      <c r="G71" s="617" t="str">
        <f>+G51</f>
        <v>2015</v>
      </c>
      <c r="H71" s="470"/>
      <c r="I71" s="617" t="str">
        <f>+E71</f>
        <v>2016</v>
      </c>
      <c r="J71" s="72"/>
      <c r="K71" s="617" t="str">
        <f>+G71</f>
        <v>2015</v>
      </c>
    </row>
    <row r="72" spans="1:12" ht="29.1" customHeight="1">
      <c r="A72" s="472"/>
      <c r="B72" s="473" t="s">
        <v>343</v>
      </c>
      <c r="C72" s="472"/>
      <c r="D72" s="472"/>
      <c r="E72" s="111"/>
      <c r="F72" s="112"/>
      <c r="G72" s="112"/>
      <c r="H72" s="112"/>
      <c r="I72" s="112"/>
      <c r="J72" s="112"/>
      <c r="K72" s="112"/>
    </row>
    <row r="73" spans="1:12" ht="29.1" customHeight="1">
      <c r="A73" s="472"/>
      <c r="B73" s="54" t="s">
        <v>4</v>
      </c>
      <c r="C73" s="472"/>
      <c r="D73" s="472"/>
      <c r="E73" s="586">
        <v>-18300892.940000001</v>
      </c>
      <c r="F73" s="583"/>
      <c r="G73" s="586">
        <v>-18300892.940000001</v>
      </c>
      <c r="H73" s="583"/>
      <c r="I73" s="586">
        <v>-15317892.939999999</v>
      </c>
      <c r="J73" s="583"/>
      <c r="K73" s="586">
        <v>-15317892.939999999</v>
      </c>
    </row>
    <row r="74" spans="1:12" ht="29.1" customHeight="1">
      <c r="A74" s="472"/>
      <c r="B74" s="473" t="s">
        <v>475</v>
      </c>
      <c r="C74" s="472"/>
      <c r="D74" s="472"/>
      <c r="E74" s="616">
        <f>SUM(E61:E73)</f>
        <v>478111872.85000002</v>
      </c>
      <c r="F74" s="109"/>
      <c r="G74" s="113">
        <f>SUM(G61:G73)</f>
        <v>399070871.78999996</v>
      </c>
      <c r="H74" s="109"/>
      <c r="I74" s="113">
        <f>SUM(I61:I73)</f>
        <v>543880626.76999998</v>
      </c>
      <c r="J74" s="109"/>
      <c r="K74" s="113">
        <f>SUM(K61:K73)</f>
        <v>553119764.88999999</v>
      </c>
    </row>
    <row r="75" spans="1:12" ht="29.1" customHeight="1">
      <c r="A75" s="472"/>
      <c r="B75" s="54" t="s">
        <v>110</v>
      </c>
      <c r="C75" s="472"/>
      <c r="D75" s="472"/>
      <c r="E75" s="114"/>
      <c r="F75" s="114"/>
      <c r="G75" s="114"/>
      <c r="H75" s="114"/>
      <c r="I75" s="114"/>
      <c r="J75" s="114"/>
      <c r="K75" s="114"/>
    </row>
    <row r="76" spans="1:12" ht="29.1" customHeight="1">
      <c r="A76" s="472"/>
      <c r="B76" s="473" t="s">
        <v>111</v>
      </c>
      <c r="C76" s="88"/>
      <c r="D76" s="88"/>
      <c r="E76" s="587">
        <v>5263273.4000000004</v>
      </c>
      <c r="F76" s="583"/>
      <c r="G76" s="587">
        <v>6986535.1299999999</v>
      </c>
      <c r="H76" s="583"/>
      <c r="I76" s="587">
        <v>1457936.81</v>
      </c>
      <c r="J76" s="583"/>
      <c r="K76" s="587">
        <v>650023.9</v>
      </c>
    </row>
    <row r="77" spans="1:12" ht="29.1" customHeight="1">
      <c r="A77" s="472"/>
      <c r="B77" s="473" t="s">
        <v>112</v>
      </c>
      <c r="C77" s="88"/>
      <c r="D77" s="88"/>
      <c r="E77" s="587">
        <v>67207883.849999994</v>
      </c>
      <c r="F77" s="583"/>
      <c r="G77" s="587">
        <v>39617942.07</v>
      </c>
      <c r="H77" s="583"/>
      <c r="I77" s="587">
        <v>25496083.739999998</v>
      </c>
      <c r="J77" s="583"/>
      <c r="K77" s="587">
        <f>34553583.57-6502786.36</f>
        <v>28050797.210000001</v>
      </c>
    </row>
    <row r="78" spans="1:12" ht="29.1" customHeight="1">
      <c r="A78" s="472"/>
      <c r="B78" s="473" t="s">
        <v>815</v>
      </c>
      <c r="C78" s="88"/>
      <c r="D78" s="88"/>
      <c r="E78" s="587">
        <v>2836804.77</v>
      </c>
      <c r="F78" s="583"/>
      <c r="G78" s="587">
        <v>3862915.99</v>
      </c>
      <c r="H78" s="583"/>
      <c r="I78" s="587">
        <v>4026147.97</v>
      </c>
      <c r="J78" s="583"/>
      <c r="K78" s="587">
        <v>6039180.8300000001</v>
      </c>
    </row>
    <row r="79" spans="1:12" ht="29.1" customHeight="1">
      <c r="A79" s="472"/>
      <c r="B79" s="789" t="s">
        <v>826</v>
      </c>
      <c r="C79" s="88"/>
      <c r="D79" s="88"/>
      <c r="E79" s="587">
        <v>19802653.07</v>
      </c>
      <c r="F79" s="583"/>
      <c r="G79" s="587">
        <v>6705963.0700000003</v>
      </c>
      <c r="H79" s="583"/>
      <c r="I79" s="587">
        <v>19319015.670000002</v>
      </c>
      <c r="J79" s="583"/>
      <c r="K79" s="587">
        <v>6502786.3600000003</v>
      </c>
    </row>
    <row r="80" spans="1:12" ht="29.1" customHeight="1">
      <c r="A80" s="472"/>
      <c r="B80" s="473"/>
      <c r="C80" s="472" t="s">
        <v>3</v>
      </c>
      <c r="D80" s="88"/>
      <c r="E80" s="115">
        <f>SUM(E76:E79)</f>
        <v>95110615.090000004</v>
      </c>
      <c r="F80" s="114"/>
      <c r="G80" s="115">
        <f>SUM(G76:G79)</f>
        <v>57173356.260000005</v>
      </c>
      <c r="H80" s="114"/>
      <c r="I80" s="115">
        <f>SUM(I76:I79)</f>
        <v>50299184.189999998</v>
      </c>
      <c r="J80" s="114"/>
      <c r="K80" s="115">
        <f>SUM(K76:K79)</f>
        <v>41242788.299999997</v>
      </c>
    </row>
    <row r="81" spans="1:11" ht="29.1" customHeight="1" thickBot="1">
      <c r="A81" s="472"/>
      <c r="B81" s="54" t="s">
        <v>712</v>
      </c>
      <c r="C81" s="472"/>
      <c r="D81" s="88"/>
      <c r="E81" s="116">
        <f>E74+E80</f>
        <v>573222487.94000006</v>
      </c>
      <c r="F81" s="117"/>
      <c r="G81" s="116">
        <f>G74+G80</f>
        <v>456244228.04999995</v>
      </c>
      <c r="H81" s="117"/>
      <c r="I81" s="116">
        <f>I74+I80</f>
        <v>594179810.96000004</v>
      </c>
      <c r="J81" s="117"/>
      <c r="K81" s="116">
        <f>K74+K80</f>
        <v>594362553.18999994</v>
      </c>
    </row>
    <row r="82" spans="1:11" ht="29.1" customHeight="1" thickTop="1">
      <c r="A82" s="472"/>
      <c r="C82" s="472"/>
      <c r="D82" s="88"/>
      <c r="E82" s="117"/>
      <c r="F82" s="117"/>
      <c r="G82" s="117"/>
      <c r="H82" s="117"/>
      <c r="I82" s="117"/>
      <c r="J82" s="117"/>
      <c r="K82" s="117"/>
    </row>
    <row r="83" spans="1:11" ht="29.1" customHeight="1">
      <c r="A83" s="197" t="s">
        <v>762</v>
      </c>
      <c r="B83" s="253"/>
      <c r="C83" s="253"/>
      <c r="D83" s="253"/>
      <c r="E83" s="253"/>
      <c r="F83" s="253"/>
      <c r="G83" s="253"/>
      <c r="H83" s="253"/>
      <c r="I83" s="253"/>
      <c r="J83" s="253"/>
      <c r="K83" s="253"/>
    </row>
    <row r="84" spans="1:11" ht="29.1" customHeight="1">
      <c r="A84" s="445" t="s">
        <v>489</v>
      </c>
      <c r="B84" s="253"/>
      <c r="C84" s="253"/>
      <c r="D84" s="253"/>
      <c r="E84" s="253"/>
      <c r="F84" s="253"/>
      <c r="G84" s="253"/>
      <c r="H84" s="253"/>
      <c r="I84" s="253"/>
      <c r="J84" s="253"/>
      <c r="K84" s="253"/>
    </row>
    <row r="85" spans="1:11" ht="29.1" customHeight="1">
      <c r="A85" s="197"/>
      <c r="B85" s="395"/>
      <c r="C85" s="197"/>
      <c r="D85" s="197"/>
      <c r="E85" s="197"/>
      <c r="F85" s="197"/>
      <c r="G85" s="197"/>
      <c r="H85" s="197"/>
      <c r="I85" s="567"/>
      <c r="J85" s="567"/>
      <c r="K85" s="296" t="s">
        <v>147</v>
      </c>
    </row>
    <row r="86" spans="1:11" ht="29.1" customHeight="1">
      <c r="A86" s="197"/>
      <c r="B86" s="395"/>
      <c r="C86" s="197"/>
      <c r="D86" s="197"/>
      <c r="E86" s="849" t="s">
        <v>23</v>
      </c>
      <c r="F86" s="849"/>
      <c r="G86" s="849"/>
      <c r="H86" s="531"/>
      <c r="I86" s="850" t="s">
        <v>31</v>
      </c>
      <c r="J86" s="850"/>
      <c r="K86" s="850"/>
    </row>
    <row r="87" spans="1:11" ht="29.1" customHeight="1">
      <c r="A87" s="197"/>
      <c r="B87" s="571"/>
      <c r="C87" s="571"/>
      <c r="D87" s="571"/>
      <c r="E87" s="561" t="s">
        <v>485</v>
      </c>
      <c r="F87" s="568"/>
      <c r="G87" s="561" t="s">
        <v>225</v>
      </c>
      <c r="H87" s="533"/>
      <c r="I87" s="561" t="str">
        <f>+E87</f>
        <v>2016</v>
      </c>
      <c r="J87" s="568"/>
      <c r="K87" s="561" t="s">
        <v>225</v>
      </c>
    </row>
    <row r="88" spans="1:11" ht="29.1" customHeight="1" thickBot="1">
      <c r="A88" s="572" t="s">
        <v>146</v>
      </c>
      <c r="B88" s="253"/>
      <c r="C88" s="253"/>
      <c r="D88" s="253"/>
      <c r="E88" s="501">
        <f>+I88</f>
        <v>4826060781.6800003</v>
      </c>
      <c r="F88" s="75"/>
      <c r="G88" s="501">
        <v>6163403229.0799999</v>
      </c>
      <c r="H88" s="111"/>
      <c r="I88" s="281">
        <v>4826060781.6800003</v>
      </c>
      <c r="J88" s="111"/>
      <c r="K88" s="281">
        <v>6167499109.1599998</v>
      </c>
    </row>
    <row r="89" spans="1:11" ht="29.1" customHeight="1" thickTop="1">
      <c r="A89" s="572" t="s">
        <v>325</v>
      </c>
      <c r="B89" s="253"/>
      <c r="C89" s="253"/>
      <c r="D89" s="253"/>
      <c r="E89" s="52"/>
      <c r="F89" s="53"/>
      <c r="G89" s="52"/>
      <c r="H89" s="53"/>
      <c r="I89" s="52"/>
      <c r="J89" s="53"/>
      <c r="K89" s="52"/>
    </row>
    <row r="90" spans="1:11" ht="29.1" customHeight="1">
      <c r="A90" s="572" t="s">
        <v>763</v>
      </c>
      <c r="B90" s="253"/>
      <c r="C90" s="253"/>
      <c r="D90" s="253"/>
      <c r="E90" s="427">
        <f>+I90</f>
        <v>1863417429.3099999</v>
      </c>
      <c r="F90" s="502"/>
      <c r="G90" s="427">
        <v>3926642409.1799998</v>
      </c>
      <c r="H90" s="502"/>
      <c r="I90" s="52">
        <v>1863417429.3099999</v>
      </c>
      <c r="J90" s="502"/>
      <c r="K90" s="52">
        <v>3930738289.2600002</v>
      </c>
    </row>
    <row r="91" spans="1:11" ht="29.1" customHeight="1">
      <c r="A91" s="572" t="s">
        <v>205</v>
      </c>
      <c r="B91" s="253"/>
      <c r="C91" s="253"/>
      <c r="D91" s="253"/>
      <c r="E91" s="123">
        <f>+I91</f>
        <v>-1672425958.8599999</v>
      </c>
      <c r="F91" s="500"/>
      <c r="G91" s="123">
        <v>-3866598280.8499999</v>
      </c>
      <c r="H91" s="111"/>
      <c r="I91" s="123">
        <v>-1672425958.8599999</v>
      </c>
      <c r="J91" s="111"/>
      <c r="K91" s="123">
        <v>-3868841271.5</v>
      </c>
    </row>
    <row r="92" spans="1:11" ht="29.1" customHeight="1" thickBot="1">
      <c r="A92" s="572"/>
      <c r="B92" s="253" t="s">
        <v>3</v>
      </c>
      <c r="C92" s="253"/>
      <c r="D92" s="253"/>
      <c r="E92" s="225">
        <f>SUM(E90:E91)</f>
        <v>190991470.45000005</v>
      </c>
      <c r="F92" s="500"/>
      <c r="G92" s="225">
        <f>SUM(G90:G91)</f>
        <v>60044128.329999924</v>
      </c>
      <c r="H92" s="111"/>
      <c r="I92" s="225">
        <f>SUM(I90:I91)</f>
        <v>190991470.45000005</v>
      </c>
      <c r="J92" s="111"/>
      <c r="K92" s="225">
        <f>SUM(K90:K91)</f>
        <v>61897017.760000229</v>
      </c>
    </row>
    <row r="93" spans="1:11" ht="29.1" customHeight="1" thickTop="1">
      <c r="A93" s="472"/>
      <c r="C93" s="472"/>
      <c r="D93" s="88"/>
      <c r="E93" s="117"/>
      <c r="F93" s="117"/>
      <c r="G93" s="117"/>
      <c r="H93" s="117"/>
      <c r="I93" s="117"/>
      <c r="J93" s="117"/>
      <c r="K93" s="117"/>
    </row>
    <row r="94" spans="1:11" ht="25.5" customHeight="1">
      <c r="A94" s="472"/>
      <c r="C94" s="472"/>
      <c r="D94" s="88"/>
      <c r="E94" s="117"/>
      <c r="F94" s="117"/>
      <c r="G94" s="117"/>
      <c r="H94" s="117"/>
      <c r="I94" s="117"/>
      <c r="J94" s="117"/>
      <c r="K94" s="117"/>
    </row>
    <row r="95" spans="1:11" s="90" customFormat="1" ht="24" customHeight="1">
      <c r="A95" s="94"/>
      <c r="B95" s="94"/>
      <c r="C95" s="471" t="s">
        <v>159</v>
      </c>
      <c r="D95" s="471"/>
      <c r="E95" s="79"/>
      <c r="F95" s="79"/>
      <c r="G95" s="79"/>
      <c r="H95" s="79"/>
      <c r="I95" s="79"/>
      <c r="J95" s="79"/>
      <c r="K95" s="79"/>
    </row>
    <row r="96" spans="1:11" s="90" customFormat="1" ht="24" customHeight="1">
      <c r="A96" s="94"/>
      <c r="B96" s="94"/>
      <c r="C96" s="471" t="s">
        <v>749</v>
      </c>
      <c r="D96" s="471"/>
      <c r="E96" s="79"/>
      <c r="F96" s="79"/>
      <c r="G96" s="79"/>
      <c r="H96" s="79"/>
      <c r="I96" s="79"/>
      <c r="J96" s="79"/>
      <c r="K96" s="79"/>
    </row>
  </sheetData>
  <mergeCells count="13">
    <mergeCell ref="E86:G86"/>
    <mergeCell ref="I86:K86"/>
    <mergeCell ref="A1:K1"/>
    <mergeCell ref="E6:G6"/>
    <mergeCell ref="I6:K6"/>
    <mergeCell ref="E21:G21"/>
    <mergeCell ref="I21:K21"/>
    <mergeCell ref="A32:K32"/>
    <mergeCell ref="E50:G50"/>
    <mergeCell ref="I50:K50"/>
    <mergeCell ref="A66:K66"/>
    <mergeCell ref="E70:G70"/>
    <mergeCell ref="I70:K70"/>
  </mergeCells>
  <pageMargins left="0.91" right="0.23622047244094499" top="0.66929133858267698" bottom="0.5" header="0.35433070866141703" footer="0.27559055118110198"/>
  <pageSetup paperSize="9" scale="9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view="pageBreakPreview" topLeftCell="A28" zoomScaleNormal="100" zoomScaleSheetLayoutView="100" workbookViewId="0">
      <selection activeCell="E33" sqref="E33"/>
    </sheetView>
  </sheetViews>
  <sheetFormatPr defaultRowHeight="21.95" customHeight="1"/>
  <cols>
    <col min="1" max="3" width="9.140625" style="253" customWidth="1"/>
    <col min="4" max="4" width="5" style="253" customWidth="1"/>
    <col min="5" max="5" width="16.7109375" style="253" customWidth="1"/>
    <col min="6" max="6" width="0.85546875" style="253" customWidth="1"/>
    <col min="7" max="7" width="16.7109375" style="253" customWidth="1"/>
    <col min="8" max="8" width="0.7109375" style="253" customWidth="1"/>
    <col min="9" max="9" width="16.7109375" style="253" customWidth="1"/>
    <col min="10" max="10" width="0.85546875" style="253" customWidth="1"/>
    <col min="11" max="11" width="16.7109375" style="253" customWidth="1"/>
    <col min="12" max="12" width="1.7109375" style="253" customWidth="1"/>
    <col min="13" max="16384" width="9.140625" style="253"/>
  </cols>
  <sheetData>
    <row r="1" spans="1:11" ht="24" customHeight="1">
      <c r="A1" s="853" t="s">
        <v>812</v>
      </c>
      <c r="B1" s="853"/>
      <c r="C1" s="853"/>
      <c r="D1" s="853"/>
      <c r="E1" s="853"/>
      <c r="F1" s="853"/>
      <c r="G1" s="853"/>
      <c r="H1" s="853"/>
      <c r="I1" s="853"/>
      <c r="J1" s="853"/>
      <c r="K1" s="853"/>
    </row>
    <row r="2" spans="1:11" ht="24" customHeight="1"/>
    <row r="3" spans="1:11" ht="24" customHeight="1">
      <c r="A3" s="197" t="s">
        <v>765</v>
      </c>
    </row>
    <row r="4" spans="1:11" ht="24" customHeight="1">
      <c r="A4" s="445" t="s">
        <v>490</v>
      </c>
    </row>
    <row r="5" spans="1:11" s="567" customFormat="1" ht="24" customHeight="1">
      <c r="A5" s="197"/>
      <c r="B5" s="395"/>
      <c r="C5" s="197"/>
      <c r="D5" s="197"/>
      <c r="E5" s="197"/>
      <c r="F5" s="197"/>
      <c r="G5" s="197"/>
      <c r="H5" s="197"/>
      <c r="K5" s="296" t="s">
        <v>147</v>
      </c>
    </row>
    <row r="6" spans="1:11" s="567" customFormat="1" ht="24" customHeight="1">
      <c r="A6" s="197"/>
      <c r="B6" s="395"/>
      <c r="C6" s="197"/>
      <c r="D6" s="197"/>
      <c r="E6" s="849" t="s">
        <v>23</v>
      </c>
      <c r="F6" s="849"/>
      <c r="G6" s="849"/>
      <c r="H6" s="531"/>
      <c r="I6" s="850" t="s">
        <v>31</v>
      </c>
      <c r="J6" s="850"/>
      <c r="K6" s="850"/>
    </row>
    <row r="7" spans="1:11" ht="24" customHeight="1">
      <c r="A7" s="197"/>
      <c r="B7" s="571"/>
      <c r="C7" s="571"/>
      <c r="D7" s="571"/>
      <c r="E7" s="532" t="str">
        <f>+'Note P19-21'!E87</f>
        <v>2016</v>
      </c>
      <c r="F7" s="532"/>
      <c r="G7" s="532">
        <v>2015</v>
      </c>
      <c r="H7" s="533"/>
      <c r="I7" s="532" t="str">
        <f>+'Note P19-21'!I87</f>
        <v>2016</v>
      </c>
      <c r="J7" s="532"/>
      <c r="K7" s="532">
        <v>2015</v>
      </c>
    </row>
    <row r="8" spans="1:11" ht="24" customHeight="1">
      <c r="A8" s="588" t="s">
        <v>452</v>
      </c>
      <c r="B8" s="571"/>
      <c r="C8" s="571"/>
      <c r="D8" s="571"/>
      <c r="E8" s="532"/>
      <c r="F8" s="532"/>
      <c r="G8" s="532"/>
      <c r="H8" s="533"/>
      <c r="I8" s="532"/>
      <c r="J8" s="532"/>
      <c r="K8" s="532"/>
    </row>
    <row r="9" spans="1:11" ht="24" customHeight="1">
      <c r="A9" s="589" t="s">
        <v>764</v>
      </c>
      <c r="B9" s="571"/>
      <c r="C9" s="571"/>
      <c r="D9" s="571"/>
      <c r="E9" s="605">
        <v>680048096.87</v>
      </c>
      <c r="F9" s="532"/>
      <c r="G9" s="605">
        <v>79063048.480000004</v>
      </c>
      <c r="H9" s="533"/>
      <c r="I9" s="500">
        <v>0</v>
      </c>
      <c r="J9" s="532"/>
      <c r="K9" s="500">
        <v>0</v>
      </c>
    </row>
    <row r="10" spans="1:11" ht="24" customHeight="1">
      <c r="A10" s="588" t="s">
        <v>206</v>
      </c>
      <c r="B10" s="197"/>
      <c r="E10" s="500">
        <v>357440378.38</v>
      </c>
      <c r="F10" s="75"/>
      <c r="G10" s="500">
        <v>664772748.38</v>
      </c>
      <c r="H10" s="111"/>
      <c r="I10" s="500">
        <v>0</v>
      </c>
      <c r="J10" s="111"/>
      <c r="K10" s="500">
        <v>0</v>
      </c>
    </row>
    <row r="11" spans="1:11" ht="24" customHeight="1">
      <c r="A11" s="588" t="s">
        <v>207</v>
      </c>
      <c r="B11" s="197"/>
      <c r="E11" s="128">
        <v>210354804.19</v>
      </c>
      <c r="F11" s="559"/>
      <c r="G11" s="128">
        <v>996345882.27999997</v>
      </c>
      <c r="H11" s="111"/>
      <c r="I11" s="500">
        <v>0</v>
      </c>
      <c r="J11" s="111"/>
      <c r="K11" s="500">
        <v>0</v>
      </c>
    </row>
    <row r="12" spans="1:11" ht="24" customHeight="1">
      <c r="A12" s="588" t="s">
        <v>208</v>
      </c>
      <c r="B12" s="197"/>
      <c r="E12" s="128">
        <v>7632120.0300000003</v>
      </c>
      <c r="F12" s="559"/>
      <c r="G12" s="128">
        <v>12572692.300000001</v>
      </c>
      <c r="H12" s="111"/>
      <c r="I12" s="500">
        <v>0</v>
      </c>
      <c r="J12" s="111"/>
      <c r="K12" s="500">
        <v>0</v>
      </c>
    </row>
    <row r="13" spans="1:11" ht="24" customHeight="1" thickBot="1">
      <c r="A13" s="395"/>
      <c r="B13" s="197" t="s">
        <v>3</v>
      </c>
      <c r="E13" s="126">
        <f>SUM(E9:E12)</f>
        <v>1255475399.47</v>
      </c>
      <c r="F13" s="121"/>
      <c r="G13" s="126">
        <f>SUM(G9:G12)</f>
        <v>1752754371.4399998</v>
      </c>
      <c r="H13" s="122"/>
      <c r="I13" s="127">
        <f>SUM(I9:I12)</f>
        <v>0</v>
      </c>
      <c r="J13" s="122"/>
      <c r="K13" s="127">
        <f>SUM(K9:K12)</f>
        <v>0</v>
      </c>
    </row>
    <row r="14" spans="1:11" ht="24" customHeight="1" thickTop="1">
      <c r="A14" s="445" t="s">
        <v>845</v>
      </c>
      <c r="B14" s="120"/>
      <c r="E14" s="358"/>
      <c r="F14" s="121"/>
      <c r="G14" s="358"/>
      <c r="H14" s="358"/>
      <c r="I14" s="358"/>
      <c r="J14" s="358"/>
      <c r="K14" s="358"/>
    </row>
    <row r="15" spans="1:11" s="764" customFormat="1" ht="24" customHeight="1">
      <c r="A15" s="338" t="s">
        <v>846</v>
      </c>
      <c r="B15" s="786"/>
      <c r="E15" s="787"/>
      <c r="F15" s="788"/>
      <c r="G15" s="787"/>
      <c r="H15" s="787"/>
      <c r="I15" s="787"/>
      <c r="J15" s="787"/>
      <c r="K15" s="787"/>
    </row>
    <row r="16" spans="1:11" ht="24" customHeight="1">
      <c r="A16" s="445" t="s">
        <v>445</v>
      </c>
    </row>
    <row r="17" spans="1:11" s="764" customFormat="1" ht="24" customHeight="1">
      <c r="A17" s="338" t="s">
        <v>823</v>
      </c>
      <c r="B17" s="789"/>
    </row>
    <row r="18" spans="1:11" s="764" customFormat="1" ht="24" customHeight="1">
      <c r="A18" s="790" t="s">
        <v>491</v>
      </c>
      <c r="B18" s="791"/>
      <c r="E18" s="787"/>
      <c r="F18" s="788"/>
      <c r="G18" s="787"/>
      <c r="H18" s="787"/>
      <c r="I18" s="787"/>
      <c r="J18" s="787"/>
      <c r="K18" s="787"/>
    </row>
    <row r="19" spans="1:11" s="764" customFormat="1" ht="24" customHeight="1">
      <c r="A19" s="338" t="s">
        <v>767</v>
      </c>
      <c r="B19" s="791"/>
      <c r="E19" s="787"/>
      <c r="F19" s="788"/>
      <c r="G19" s="787"/>
      <c r="H19" s="787"/>
      <c r="I19" s="787"/>
      <c r="J19" s="787"/>
      <c r="K19" s="787"/>
    </row>
    <row r="20" spans="1:11" ht="24" customHeight="1">
      <c r="A20" s="631"/>
      <c r="B20" s="174"/>
      <c r="E20" s="358"/>
      <c r="F20" s="121"/>
      <c r="G20" s="358"/>
      <c r="H20" s="358"/>
      <c r="I20" s="358"/>
      <c r="J20" s="358"/>
      <c r="K20" s="358"/>
    </row>
    <row r="21" spans="1:11" ht="24" customHeight="1">
      <c r="A21" s="473" t="s">
        <v>766</v>
      </c>
      <c r="B21" s="473"/>
      <c r="C21" s="54"/>
      <c r="D21" s="54"/>
      <c r="E21" s="54"/>
      <c r="F21" s="54"/>
      <c r="G21" s="54"/>
      <c r="H21" s="54"/>
      <c r="I21" s="54"/>
      <c r="J21" s="54"/>
      <c r="K21" s="54"/>
    </row>
    <row r="22" spans="1:11" ht="24" customHeight="1">
      <c r="A22" s="344" t="s">
        <v>492</v>
      </c>
      <c r="B22" s="473"/>
      <c r="C22" s="54"/>
      <c r="D22" s="54"/>
      <c r="E22" s="54"/>
      <c r="F22" s="54"/>
      <c r="G22" s="54"/>
      <c r="H22" s="54"/>
      <c r="I22" s="54"/>
      <c r="J22" s="54"/>
      <c r="K22" s="54"/>
    </row>
    <row r="23" spans="1:11" ht="24" customHeight="1">
      <c r="A23" s="472"/>
      <c r="B23" s="473"/>
      <c r="C23" s="472"/>
      <c r="D23" s="472"/>
      <c r="E23" s="90"/>
      <c r="F23" s="90"/>
      <c r="G23" s="90"/>
      <c r="H23" s="472"/>
      <c r="I23" s="472"/>
      <c r="J23" s="472"/>
      <c r="K23" s="296" t="s">
        <v>147</v>
      </c>
    </row>
    <row r="24" spans="1:11" ht="24" customHeight="1">
      <c r="A24" s="472"/>
      <c r="B24" s="473"/>
      <c r="C24" s="472"/>
      <c r="D24" s="472"/>
      <c r="E24" s="622"/>
      <c r="F24" s="612" t="s">
        <v>23</v>
      </c>
      <c r="G24" s="612"/>
      <c r="H24" s="175"/>
      <c r="I24" s="622"/>
      <c r="J24" s="613" t="s">
        <v>31</v>
      </c>
      <c r="K24" s="612"/>
    </row>
    <row r="25" spans="1:11" ht="24" customHeight="1">
      <c r="A25" s="472"/>
      <c r="B25" s="88"/>
      <c r="C25" s="88"/>
      <c r="D25" s="88"/>
      <c r="E25" s="629" t="s">
        <v>485</v>
      </c>
      <c r="F25" s="614"/>
      <c r="G25" s="629" t="s">
        <v>225</v>
      </c>
      <c r="H25" s="617">
        <v>2015</v>
      </c>
      <c r="I25" s="629" t="s">
        <v>485</v>
      </c>
      <c r="J25" s="627"/>
      <c r="K25" s="629" t="s">
        <v>225</v>
      </c>
    </row>
    <row r="26" spans="1:11" ht="24" customHeight="1">
      <c r="A26" s="588" t="s">
        <v>8</v>
      </c>
      <c r="C26" s="472"/>
      <c r="D26" s="54"/>
      <c r="E26" s="124">
        <v>15521295.619999999</v>
      </c>
      <c r="F26" s="128"/>
      <c r="G26" s="124">
        <v>18955470.719999999</v>
      </c>
      <c r="H26" s="111"/>
      <c r="I26" s="618">
        <v>0</v>
      </c>
      <c r="J26" s="55"/>
      <c r="K26" s="618">
        <v>0</v>
      </c>
    </row>
    <row r="27" spans="1:11" ht="24" customHeight="1">
      <c r="A27" s="589" t="s">
        <v>9</v>
      </c>
      <c r="C27" s="472"/>
      <c r="D27" s="54"/>
      <c r="E27" s="128">
        <v>8722426.3100000005</v>
      </c>
      <c r="F27" s="128"/>
      <c r="G27" s="128">
        <v>9056581.9900000002</v>
      </c>
      <c r="H27" s="111"/>
      <c r="I27" s="615">
        <v>0</v>
      </c>
      <c r="J27" s="55"/>
      <c r="K27" s="615">
        <v>0</v>
      </c>
    </row>
    <row r="28" spans="1:11" ht="24" customHeight="1">
      <c r="A28" s="588" t="s">
        <v>10</v>
      </c>
      <c r="C28" s="472"/>
      <c r="D28" s="54"/>
      <c r="E28" s="615">
        <v>49356770.490000002</v>
      </c>
      <c r="F28" s="128"/>
      <c r="G28" s="615">
        <v>41114748.130000003</v>
      </c>
      <c r="H28" s="111"/>
      <c r="I28" s="615">
        <v>49356770.490000002</v>
      </c>
      <c r="J28" s="55"/>
      <c r="K28" s="615">
        <v>41114748.130000003</v>
      </c>
    </row>
    <row r="29" spans="1:11" ht="24" customHeight="1">
      <c r="A29" s="588" t="s">
        <v>11</v>
      </c>
      <c r="C29" s="472"/>
      <c r="D29" s="54"/>
      <c r="E29" s="128">
        <v>11538298.439999999</v>
      </c>
      <c r="F29" s="128"/>
      <c r="G29" s="128">
        <v>11192408.970000001</v>
      </c>
      <c r="H29" s="111"/>
      <c r="I29" s="615">
        <v>0</v>
      </c>
      <c r="J29" s="55"/>
      <c r="K29" s="615">
        <v>0</v>
      </c>
    </row>
    <row r="30" spans="1:11" ht="24" customHeight="1">
      <c r="A30" s="588" t="s">
        <v>482</v>
      </c>
      <c r="C30" s="197"/>
      <c r="D30" s="54"/>
      <c r="E30" s="279">
        <v>0</v>
      </c>
      <c r="F30" s="128"/>
      <c r="G30" s="279">
        <v>-4480276.53</v>
      </c>
      <c r="H30" s="111"/>
      <c r="I30" s="616">
        <v>0</v>
      </c>
      <c r="J30" s="55"/>
      <c r="K30" s="616">
        <v>0</v>
      </c>
    </row>
    <row r="31" spans="1:11" ht="24" customHeight="1" thickBot="1">
      <c r="A31" s="54"/>
      <c r="B31" s="473"/>
      <c r="C31" s="472" t="s">
        <v>3</v>
      </c>
      <c r="D31" s="54"/>
      <c r="E31" s="129">
        <f>SUM(E26:E30)</f>
        <v>85138790.859999999</v>
      </c>
      <c r="F31" s="128"/>
      <c r="G31" s="129">
        <f>SUM(G26:G30)</f>
        <v>75838933.280000001</v>
      </c>
      <c r="H31" s="128"/>
      <c r="I31" s="619">
        <f>SUM(I26:I30)</f>
        <v>49356770.490000002</v>
      </c>
      <c r="J31" s="54"/>
      <c r="K31" s="129">
        <f>SUM(K26:K30)</f>
        <v>41114748.130000003</v>
      </c>
    </row>
    <row r="32" spans="1:11" ht="24" customHeight="1" thickTop="1">
      <c r="A32" s="54"/>
      <c r="B32" s="473"/>
      <c r="C32" s="472"/>
      <c r="D32" s="54"/>
      <c r="E32" s="800"/>
      <c r="F32" s="128"/>
      <c r="G32" s="800"/>
      <c r="H32" s="128"/>
      <c r="I32" s="801"/>
      <c r="J32" s="54"/>
      <c r="K32" s="800"/>
    </row>
    <row r="33" spans="3:3" ht="24" customHeight="1"/>
    <row r="34" spans="3:3" ht="27.95" customHeight="1">
      <c r="C34" s="471" t="s">
        <v>159</v>
      </c>
    </row>
    <row r="35" spans="3:3" ht="27.95" customHeight="1">
      <c r="C35" s="471" t="s">
        <v>749</v>
      </c>
    </row>
    <row r="36" spans="3:3" ht="24" customHeight="1"/>
  </sheetData>
  <mergeCells count="3">
    <mergeCell ref="E6:G6"/>
    <mergeCell ref="I6:K6"/>
    <mergeCell ref="A1:K1"/>
  </mergeCells>
  <pageMargins left="0.78740157480314965" right="0.23622047244094491" top="0.64" bottom="0.51181102362204722" header="0.35433070866141736" footer="0.27559055118110237"/>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6"/>
  <sheetViews>
    <sheetView view="pageBreakPreview" topLeftCell="A19" zoomScaleNormal="90" zoomScaleSheetLayoutView="100" workbookViewId="0">
      <selection activeCell="J31" sqref="J31"/>
    </sheetView>
  </sheetViews>
  <sheetFormatPr defaultRowHeight="24" customHeight="1"/>
  <cols>
    <col min="1" max="1" width="8.42578125" style="132" customWidth="1"/>
    <col min="2" max="2" width="9.140625" style="132"/>
    <col min="3" max="3" width="11.140625" style="132" customWidth="1"/>
    <col min="4" max="4" width="6.7109375" style="132" customWidth="1"/>
    <col min="5" max="5" width="0.85546875" style="132" customWidth="1"/>
    <col min="6" max="6" width="6.7109375" style="132" customWidth="1"/>
    <col min="7" max="7" width="0.85546875" style="132" customWidth="1"/>
    <col min="8" max="8" width="15.140625" style="132" customWidth="1"/>
    <col min="9" max="9" width="0.85546875" style="132" customWidth="1"/>
    <col min="10" max="10" width="15.140625" style="132" customWidth="1"/>
    <col min="11" max="11" width="0.85546875" style="132" customWidth="1"/>
    <col min="12" max="12" width="8.28515625" style="132" customWidth="1"/>
    <col min="13" max="13" width="0.85546875" style="132" customWidth="1"/>
    <col min="14" max="14" width="8.5703125" style="132" customWidth="1"/>
    <col min="15" max="15" width="0.85546875" style="132" customWidth="1"/>
    <col min="16" max="16" width="16.7109375" style="132" customWidth="1"/>
    <col min="17" max="17" width="2.5703125" style="132" customWidth="1"/>
    <col min="18" max="16384" width="9.140625" style="132"/>
  </cols>
  <sheetData>
    <row r="1" spans="1:17" ht="24" customHeight="1">
      <c r="A1" s="854" t="s">
        <v>813</v>
      </c>
      <c r="B1" s="855"/>
      <c r="C1" s="855"/>
      <c r="D1" s="855"/>
      <c r="E1" s="855"/>
      <c r="F1" s="855"/>
      <c r="G1" s="855"/>
      <c r="H1" s="855"/>
      <c r="I1" s="855"/>
      <c r="J1" s="855"/>
      <c r="K1" s="855"/>
      <c r="L1" s="855"/>
      <c r="M1" s="855"/>
      <c r="N1" s="855"/>
      <c r="O1" s="855"/>
      <c r="P1" s="855"/>
    </row>
    <row r="2" spans="1:17" ht="24" customHeight="1">
      <c r="B2" s="133"/>
      <c r="C2" s="134"/>
      <c r="D2" s="134"/>
    </row>
    <row r="3" spans="1:17" ht="24" customHeight="1">
      <c r="A3" s="135" t="s">
        <v>768</v>
      </c>
      <c r="Q3" s="125"/>
    </row>
    <row r="4" spans="1:17" ht="24" customHeight="1">
      <c r="A4" s="344" t="s">
        <v>493</v>
      </c>
    </row>
    <row r="5" spans="1:17" ht="24" customHeight="1">
      <c r="A5" s="344"/>
      <c r="P5" s="296" t="s">
        <v>147</v>
      </c>
    </row>
    <row r="6" spans="1:17" ht="24" customHeight="1">
      <c r="E6" s="136" t="s">
        <v>33</v>
      </c>
      <c r="H6" s="137"/>
      <c r="I6" s="297"/>
      <c r="J6" s="137"/>
      <c r="K6" s="138" t="s">
        <v>31</v>
      </c>
      <c r="L6" s="138"/>
      <c r="M6" s="138"/>
      <c r="N6" s="138"/>
      <c r="O6" s="138"/>
      <c r="P6" s="138"/>
    </row>
    <row r="7" spans="1:17" ht="24" customHeight="1">
      <c r="D7" s="139"/>
      <c r="E7" s="139" t="s">
        <v>34</v>
      </c>
      <c r="F7" s="137"/>
      <c r="H7" s="140"/>
      <c r="I7" s="141" t="s">
        <v>13</v>
      </c>
      <c r="J7" s="140"/>
      <c r="K7" s="135"/>
      <c r="L7" s="140"/>
      <c r="M7" s="140"/>
      <c r="N7" s="140"/>
      <c r="O7" s="141" t="s">
        <v>14</v>
      </c>
      <c r="P7" s="140"/>
    </row>
    <row r="8" spans="1:17" ht="24" customHeight="1">
      <c r="A8" s="409" t="s">
        <v>220</v>
      </c>
      <c r="C8" s="410" t="s">
        <v>58</v>
      </c>
      <c r="D8" s="359">
        <v>2016</v>
      </c>
      <c r="E8" s="360"/>
      <c r="F8" s="359">
        <v>2015</v>
      </c>
      <c r="H8" s="359">
        <v>2016</v>
      </c>
      <c r="I8" s="360"/>
      <c r="J8" s="359">
        <v>2015</v>
      </c>
      <c r="K8" s="362"/>
      <c r="L8" s="859">
        <v>2016</v>
      </c>
      <c r="M8" s="859"/>
      <c r="N8" s="859"/>
      <c r="O8" s="363"/>
      <c r="P8" s="361">
        <v>2015</v>
      </c>
    </row>
    <row r="9" spans="1:17" ht="24" customHeight="1">
      <c r="A9" s="135" t="s">
        <v>395</v>
      </c>
      <c r="B9" s="135"/>
      <c r="C9" s="499" t="s">
        <v>396</v>
      </c>
      <c r="D9" s="135"/>
      <c r="E9" s="135"/>
      <c r="F9" s="135"/>
      <c r="H9" s="143"/>
      <c r="I9" s="135"/>
      <c r="J9" s="143"/>
      <c r="K9" s="135"/>
      <c r="L9" s="144"/>
      <c r="M9" s="144"/>
      <c r="N9" s="144"/>
      <c r="O9" s="135"/>
      <c r="P9" s="143"/>
    </row>
    <row r="10" spans="1:17" ht="24" customHeight="1">
      <c r="A10" s="135" t="s">
        <v>399</v>
      </c>
      <c r="B10" s="135"/>
      <c r="C10" s="135" t="s">
        <v>398</v>
      </c>
      <c r="D10" s="135"/>
      <c r="E10" s="135"/>
      <c r="F10" s="135"/>
      <c r="H10" s="143"/>
      <c r="I10" s="135"/>
      <c r="J10" s="143"/>
      <c r="K10" s="135"/>
      <c r="L10" s="144"/>
      <c r="M10" s="144"/>
      <c r="N10" s="144"/>
      <c r="O10" s="135"/>
      <c r="P10" s="143"/>
    </row>
    <row r="11" spans="1:17" ht="24" customHeight="1">
      <c r="A11" s="135" t="s">
        <v>400</v>
      </c>
      <c r="B11" s="135"/>
      <c r="C11" s="145" t="s">
        <v>397</v>
      </c>
      <c r="D11" s="146" t="s">
        <v>15</v>
      </c>
      <c r="E11" s="147"/>
      <c r="F11" s="146" t="s">
        <v>15</v>
      </c>
      <c r="H11" s="223">
        <v>286554648.75</v>
      </c>
      <c r="I11" s="135"/>
      <c r="J11" s="223">
        <v>286554648.75</v>
      </c>
      <c r="K11" s="135"/>
      <c r="L11" s="856">
        <v>9990992.7899999991</v>
      </c>
      <c r="M11" s="856"/>
      <c r="N11" s="856"/>
      <c r="O11" s="135"/>
      <c r="P11" s="148">
        <v>0</v>
      </c>
    </row>
    <row r="12" spans="1:17" ht="24" customHeight="1">
      <c r="A12" s="135" t="s">
        <v>186</v>
      </c>
      <c r="B12" s="135"/>
      <c r="C12" s="499" t="s">
        <v>401</v>
      </c>
      <c r="D12" s="146"/>
      <c r="E12" s="147"/>
      <c r="F12" s="146"/>
      <c r="H12" s="143"/>
      <c r="I12" s="135"/>
      <c r="J12" s="143"/>
      <c r="K12" s="135"/>
      <c r="L12" s="148"/>
      <c r="M12" s="408"/>
      <c r="N12" s="148"/>
      <c r="O12" s="135"/>
      <c r="P12" s="148"/>
    </row>
    <row r="13" spans="1:17" ht="24" customHeight="1">
      <c r="B13" s="135"/>
      <c r="C13" s="135" t="s">
        <v>168</v>
      </c>
      <c r="D13" s="149">
        <v>99.99</v>
      </c>
      <c r="E13" s="147"/>
      <c r="F13" s="149">
        <v>99.99</v>
      </c>
      <c r="H13" s="223">
        <v>299999800</v>
      </c>
      <c r="I13" s="135"/>
      <c r="J13" s="223">
        <v>299999800</v>
      </c>
      <c r="K13" s="135"/>
      <c r="L13" s="856">
        <v>0</v>
      </c>
      <c r="M13" s="856"/>
      <c r="N13" s="856"/>
      <c r="O13" s="135"/>
      <c r="P13" s="148">
        <v>0</v>
      </c>
    </row>
    <row r="14" spans="1:17" ht="24" customHeight="1">
      <c r="A14" s="135" t="s">
        <v>284</v>
      </c>
      <c r="B14" s="135"/>
      <c r="C14" s="499" t="s">
        <v>94</v>
      </c>
    </row>
    <row r="15" spans="1:17" ht="24" customHeight="1">
      <c r="A15" s="135" t="s">
        <v>84</v>
      </c>
      <c r="B15" s="135"/>
      <c r="C15" s="145" t="s">
        <v>93</v>
      </c>
      <c r="D15" s="149">
        <v>99.97</v>
      </c>
      <c r="E15" s="147"/>
      <c r="F15" s="149">
        <v>99.97</v>
      </c>
      <c r="H15" s="209">
        <v>0</v>
      </c>
      <c r="I15" s="210"/>
      <c r="J15" s="209">
        <v>0</v>
      </c>
      <c r="K15" s="135"/>
      <c r="L15" s="858">
        <v>0</v>
      </c>
      <c r="M15" s="858"/>
      <c r="N15" s="858"/>
      <c r="O15" s="135"/>
      <c r="P15" s="150">
        <v>0</v>
      </c>
    </row>
    <row r="16" spans="1:17" ht="24" customHeight="1" thickBot="1">
      <c r="A16" s="135"/>
      <c r="B16" s="135"/>
      <c r="D16" s="142" t="s">
        <v>3</v>
      </c>
      <c r="E16" s="147"/>
      <c r="F16" s="146"/>
      <c r="H16" s="151">
        <f>SUM(H11:H15)</f>
        <v>586554448.75</v>
      </c>
      <c r="I16" s="135"/>
      <c r="J16" s="151">
        <f>SUM(J11:J15)</f>
        <v>586554448.75</v>
      </c>
      <c r="K16" s="135"/>
      <c r="L16" s="857">
        <f>SUM(L11:L15)</f>
        <v>9990992.7899999991</v>
      </c>
      <c r="M16" s="857"/>
      <c r="N16" s="857"/>
      <c r="O16" s="135"/>
      <c r="P16" s="151">
        <f>SUM(P11:P15)</f>
        <v>0</v>
      </c>
    </row>
    <row r="17" spans="1:19" ht="24" customHeight="1" thickTop="1">
      <c r="A17" s="144" t="s">
        <v>769</v>
      </c>
      <c r="B17" s="152"/>
      <c r="C17" s="152"/>
      <c r="D17" s="152"/>
      <c r="E17" s="152"/>
      <c r="F17" s="144"/>
      <c r="G17" s="144"/>
      <c r="H17" s="144"/>
      <c r="I17" s="144"/>
      <c r="J17" s="144"/>
      <c r="K17" s="144"/>
      <c r="L17" s="153"/>
      <c r="M17" s="153"/>
      <c r="N17" s="153"/>
      <c r="O17" s="144"/>
      <c r="P17" s="153"/>
    </row>
    <row r="18" spans="1:19" ht="24" customHeight="1">
      <c r="A18" s="344" t="s">
        <v>494</v>
      </c>
      <c r="B18" s="152"/>
      <c r="C18" s="152"/>
      <c r="D18" s="152"/>
      <c r="E18" s="152"/>
      <c r="F18" s="144"/>
      <c r="G18" s="144"/>
      <c r="H18" s="144"/>
      <c r="I18" s="144"/>
      <c r="J18" s="144"/>
      <c r="K18" s="144"/>
      <c r="L18" s="153"/>
      <c r="M18" s="153"/>
      <c r="N18" s="153"/>
      <c r="O18" s="144"/>
      <c r="P18" s="153"/>
    </row>
    <row r="19" spans="1:19" ht="24" customHeight="1">
      <c r="A19" s="344"/>
      <c r="B19" s="152"/>
      <c r="C19" s="152"/>
      <c r="D19" s="152"/>
      <c r="E19" s="152"/>
      <c r="F19" s="144"/>
      <c r="G19" s="144"/>
      <c r="H19" s="144"/>
      <c r="I19" s="144"/>
      <c r="K19" s="144"/>
      <c r="L19" s="153"/>
      <c r="M19" s="153"/>
      <c r="N19" s="153"/>
      <c r="O19" s="144"/>
      <c r="P19" s="296" t="s">
        <v>147</v>
      </c>
    </row>
    <row r="20" spans="1:19" ht="24" customHeight="1">
      <c r="B20" s="154"/>
      <c r="D20" s="154"/>
      <c r="E20" s="154"/>
      <c r="G20" s="154"/>
      <c r="H20" s="155"/>
      <c r="I20" s="217" t="s">
        <v>23</v>
      </c>
      <c r="J20" s="155"/>
      <c r="K20" s="156" t="s">
        <v>83</v>
      </c>
      <c r="L20" s="297"/>
      <c r="N20" s="298"/>
      <c r="O20" s="157" t="s">
        <v>142</v>
      </c>
      <c r="P20" s="155" t="s">
        <v>82</v>
      </c>
      <c r="S20" s="158"/>
    </row>
    <row r="21" spans="1:19" ht="24" customHeight="1">
      <c r="B21" s="154"/>
      <c r="C21" s="411" t="s">
        <v>16</v>
      </c>
      <c r="D21" s="154"/>
      <c r="E21" s="154"/>
      <c r="F21" s="154"/>
      <c r="G21" s="154"/>
      <c r="H21" s="359">
        <v>2016</v>
      </c>
      <c r="I21" s="360"/>
      <c r="J21" s="359">
        <v>2015</v>
      </c>
      <c r="S21" s="158"/>
    </row>
    <row r="22" spans="1:19" ht="24" customHeight="1">
      <c r="A22" s="392" t="s">
        <v>100</v>
      </c>
      <c r="E22" s="159"/>
      <c r="H22" s="160"/>
      <c r="I22" s="160"/>
      <c r="J22" s="160"/>
      <c r="P22" s="153"/>
      <c r="S22" s="158"/>
    </row>
    <row r="23" spans="1:19" ht="24" customHeight="1">
      <c r="B23" s="135" t="s">
        <v>85</v>
      </c>
      <c r="E23" s="159"/>
      <c r="F23" s="144"/>
      <c r="G23" s="153"/>
      <c r="H23" s="725">
        <v>1100000</v>
      </c>
      <c r="I23" s="160"/>
      <c r="J23" s="725">
        <v>1230000</v>
      </c>
      <c r="K23" s="164"/>
      <c r="L23" s="164" t="s">
        <v>461</v>
      </c>
      <c r="M23" s="164"/>
      <c r="N23" s="165" t="s">
        <v>345</v>
      </c>
      <c r="P23" s="153" t="s">
        <v>87</v>
      </c>
      <c r="S23" s="158"/>
    </row>
    <row r="24" spans="1:19" ht="24" customHeight="1">
      <c r="A24" s="135" t="s">
        <v>84</v>
      </c>
      <c r="E24" s="159"/>
      <c r="F24" s="144"/>
      <c r="G24" s="153"/>
      <c r="K24" s="164"/>
      <c r="L24" s="164"/>
      <c r="M24" s="164"/>
      <c r="N24" s="164"/>
      <c r="P24" s="132" t="s">
        <v>88</v>
      </c>
      <c r="S24" s="158"/>
    </row>
    <row r="25" spans="1:19" ht="24" customHeight="1">
      <c r="B25" s="135" t="s">
        <v>186</v>
      </c>
      <c r="E25" s="159"/>
      <c r="F25" s="144"/>
      <c r="G25" s="153"/>
      <c r="H25" s="725">
        <v>0</v>
      </c>
      <c r="I25" s="160"/>
      <c r="J25" s="725">
        <v>100000</v>
      </c>
      <c r="K25" s="166"/>
      <c r="L25" s="632">
        <v>0.06</v>
      </c>
      <c r="M25" s="164"/>
      <c r="N25" s="744" t="s">
        <v>770</v>
      </c>
      <c r="P25" s="153" t="s">
        <v>87</v>
      </c>
      <c r="S25" s="158"/>
    </row>
    <row r="26" spans="1:19" ht="24" customHeight="1">
      <c r="A26" s="135"/>
      <c r="E26" s="159"/>
      <c r="F26" s="144"/>
      <c r="G26" s="153"/>
      <c r="H26" s="160"/>
      <c r="I26" s="160"/>
      <c r="J26" s="148"/>
      <c r="N26" s="438"/>
      <c r="P26" s="132" t="s">
        <v>88</v>
      </c>
      <c r="S26" s="158"/>
    </row>
    <row r="27" spans="1:19" ht="24" customHeight="1" thickBot="1">
      <c r="A27" s="144"/>
      <c r="E27" s="154" t="s">
        <v>3</v>
      </c>
      <c r="F27" s="144"/>
      <c r="G27" s="153"/>
      <c r="H27" s="161">
        <f>SUM(H22:H25)</f>
        <v>1100000</v>
      </c>
      <c r="I27" s="162"/>
      <c r="J27" s="161">
        <f>SUM(J22:J25)</f>
        <v>1330000</v>
      </c>
      <c r="P27" s="163"/>
    </row>
    <row r="28" spans="1:19" ht="24" customHeight="1" thickTop="1">
      <c r="A28" s="694" t="s">
        <v>650</v>
      </c>
      <c r="B28" s="153"/>
      <c r="G28" s="144"/>
      <c r="H28" s="153"/>
      <c r="I28" s="144"/>
      <c r="J28" s="162"/>
      <c r="K28" s="162"/>
      <c r="L28" s="162"/>
      <c r="M28" s="162"/>
      <c r="N28" s="162"/>
      <c r="P28" s="153"/>
    </row>
    <row r="29" spans="1:19" ht="24" customHeight="1">
      <c r="A29" s="338" t="s">
        <v>651</v>
      </c>
      <c r="B29" s="153"/>
      <c r="G29" s="144"/>
      <c r="H29" s="153"/>
      <c r="I29" s="144"/>
      <c r="J29" s="162"/>
      <c r="K29" s="162"/>
      <c r="L29" s="162"/>
      <c r="M29" s="162"/>
      <c r="N29" s="162"/>
      <c r="P29" s="153"/>
    </row>
    <row r="30" spans="1:19" ht="24" customHeight="1">
      <c r="A30" s="338"/>
      <c r="B30" s="153"/>
      <c r="G30" s="144"/>
      <c r="H30" s="153"/>
      <c r="I30" s="144"/>
      <c r="J30" s="162"/>
      <c r="K30" s="162"/>
      <c r="L30" s="162"/>
      <c r="M30" s="162"/>
      <c r="N30" s="162"/>
      <c r="P30" s="153"/>
    </row>
    <row r="31" spans="1:19" ht="24" customHeight="1">
      <c r="A31" s="54" t="s">
        <v>949</v>
      </c>
      <c r="B31" s="153"/>
      <c r="G31" s="144"/>
      <c r="H31" s="153"/>
      <c r="I31" s="144"/>
      <c r="K31" s="162"/>
      <c r="L31" s="162"/>
      <c r="M31" s="162"/>
      <c r="N31" s="162"/>
      <c r="P31" s="153"/>
    </row>
    <row r="32" spans="1:19" ht="24" customHeight="1">
      <c r="A32" s="694" t="s">
        <v>950</v>
      </c>
      <c r="G32" s="144"/>
      <c r="H32" s="153"/>
      <c r="I32" s="144"/>
      <c r="K32" s="162"/>
      <c r="L32" s="162"/>
      <c r="M32" s="162"/>
      <c r="N32" s="162"/>
      <c r="P32" s="153"/>
    </row>
    <row r="33" spans="1:16" ht="24" customHeight="1">
      <c r="A33" s="338" t="s">
        <v>844</v>
      </c>
      <c r="B33" s="153"/>
      <c r="G33" s="144"/>
      <c r="H33" s="153"/>
      <c r="I33" s="144"/>
      <c r="K33" s="162"/>
      <c r="L33" s="162"/>
      <c r="M33" s="162"/>
      <c r="N33" s="162"/>
      <c r="P33" s="153"/>
    </row>
    <row r="34" spans="1:16" ht="24.6" customHeight="1"/>
    <row r="35" spans="1:16" ht="24" customHeight="1">
      <c r="D35" s="471" t="s">
        <v>159</v>
      </c>
      <c r="E35" s="119"/>
      <c r="F35" s="120"/>
    </row>
    <row r="36" spans="1:16" ht="24" customHeight="1">
      <c r="B36" s="133"/>
      <c r="D36" s="471" t="s">
        <v>749</v>
      </c>
      <c r="E36" s="119"/>
      <c r="F36" s="120"/>
    </row>
  </sheetData>
  <mergeCells count="6">
    <mergeCell ref="A1:P1"/>
    <mergeCell ref="L11:N11"/>
    <mergeCell ref="L13:N13"/>
    <mergeCell ref="L16:N16"/>
    <mergeCell ref="L15:N15"/>
    <mergeCell ref="L8:N8"/>
  </mergeCells>
  <pageMargins left="0.61" right="0" top="0.64" bottom="0.55118110236220497" header="0.31496062992126" footer="0.31496062992126"/>
  <pageSetup paperSize="9" scale="92"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
  <sheetViews>
    <sheetView view="pageBreakPreview" topLeftCell="A20" zoomScaleNormal="100" zoomScaleSheetLayoutView="100" workbookViewId="0">
      <selection activeCell="T33" sqref="T33"/>
    </sheetView>
  </sheetViews>
  <sheetFormatPr defaultRowHeight="20.100000000000001" customHeight="1"/>
  <cols>
    <col min="1" max="1" width="3.42578125" style="34" customWidth="1"/>
    <col min="2" max="2" width="12.140625" style="34" customWidth="1"/>
    <col min="3" max="3" width="24.85546875" style="34" customWidth="1"/>
    <col min="4" max="4" width="15" style="34" customWidth="1"/>
    <col min="5" max="5" width="0.85546875" style="34" customWidth="1"/>
    <col min="6" max="6" width="15" style="34" customWidth="1"/>
    <col min="7" max="7" width="0.85546875" style="34" customWidth="1"/>
    <col min="8" max="8" width="15" style="34" customWidth="1"/>
    <col min="9" max="9" width="0.85546875" style="34" customWidth="1"/>
    <col min="10" max="10" width="15" style="34" customWidth="1"/>
    <col min="11" max="11" width="0.85546875" style="34" customWidth="1"/>
    <col min="12" max="12" width="15" style="34" bestFit="1" customWidth="1"/>
    <col min="13" max="13" width="0.85546875" style="34" customWidth="1"/>
    <col min="14" max="14" width="15" style="34" customWidth="1"/>
    <col min="15" max="15" width="0.85546875" style="34" customWidth="1"/>
    <col min="16" max="16" width="15" style="34" customWidth="1"/>
    <col min="17" max="17" width="0.85546875" style="34" customWidth="1"/>
    <col min="18" max="18" width="15" style="34" customWidth="1"/>
    <col min="19" max="19" width="0.85546875" style="34" customWidth="1"/>
    <col min="20" max="20" width="15" style="34" customWidth="1"/>
    <col min="21" max="21" width="0.85546875" style="34" customWidth="1"/>
    <col min="22" max="22" width="9.85546875" style="34" customWidth="1"/>
    <col min="23" max="16384" width="9.140625" style="34"/>
  </cols>
  <sheetData>
    <row r="1" spans="1:21" s="29" customFormat="1" ht="20.100000000000001" customHeight="1">
      <c r="A1" s="299" t="s">
        <v>771</v>
      </c>
      <c r="B1" s="299"/>
      <c r="C1" s="299"/>
      <c r="D1" s="299"/>
      <c r="E1" s="299"/>
      <c r="F1" s="299"/>
      <c r="G1" s="299"/>
      <c r="H1" s="299"/>
      <c r="I1" s="299"/>
      <c r="J1" s="299"/>
      <c r="K1" s="299"/>
      <c r="L1" s="299"/>
      <c r="M1" s="299"/>
      <c r="N1" s="299"/>
      <c r="O1" s="299"/>
      <c r="P1" s="299"/>
      <c r="Q1" s="299"/>
      <c r="R1" s="299"/>
      <c r="S1" s="299"/>
      <c r="T1" s="299"/>
      <c r="U1" s="28"/>
    </row>
    <row r="2" spans="1:21" ht="20.100000000000001" customHeight="1">
      <c r="A2" s="30"/>
      <c r="B2" s="31"/>
      <c r="C2" s="31"/>
      <c r="D2" s="30"/>
      <c r="E2" s="30"/>
      <c r="F2" s="30"/>
      <c r="G2" s="30"/>
      <c r="H2" s="30"/>
      <c r="I2" s="32"/>
      <c r="J2" s="32"/>
      <c r="K2" s="32"/>
      <c r="L2" s="32"/>
      <c r="M2" s="32"/>
      <c r="N2" s="32"/>
      <c r="O2" s="33"/>
      <c r="P2" s="32"/>
      <c r="Q2" s="32"/>
      <c r="R2" s="32"/>
      <c r="S2" s="32"/>
      <c r="T2" s="32"/>
      <c r="U2" s="33"/>
    </row>
    <row r="3" spans="1:21" s="29" customFormat="1" ht="18.95" customHeight="1">
      <c r="A3" s="35" t="s">
        <v>832</v>
      </c>
      <c r="B3" s="36"/>
      <c r="C3" s="36"/>
      <c r="D3" s="35"/>
      <c r="E3" s="35"/>
      <c r="F3" s="35"/>
      <c r="G3" s="35"/>
      <c r="H3" s="35"/>
      <c r="I3" s="35"/>
      <c r="J3" s="35"/>
      <c r="K3" s="35"/>
      <c r="L3" s="35"/>
      <c r="M3" s="35"/>
      <c r="P3" s="37"/>
      <c r="Q3" s="37"/>
      <c r="R3" s="35"/>
      <c r="S3" s="35"/>
      <c r="T3" s="37"/>
    </row>
    <row r="4" spans="1:21" s="29" customFormat="1" ht="18.95" customHeight="1">
      <c r="A4" s="35"/>
      <c r="B4" s="344" t="s">
        <v>495</v>
      </c>
      <c r="C4" s="36"/>
      <c r="D4" s="35"/>
      <c r="E4" s="35"/>
      <c r="F4" s="35"/>
      <c r="G4" s="35"/>
      <c r="H4" s="35"/>
      <c r="I4" s="35"/>
      <c r="J4" s="35"/>
      <c r="K4" s="35"/>
      <c r="L4" s="35"/>
      <c r="M4" s="35"/>
      <c r="P4" s="37"/>
      <c r="Q4" s="37"/>
      <c r="R4" s="35"/>
      <c r="S4" s="35"/>
    </row>
    <row r="5" spans="1:21" s="29" customFormat="1" ht="18.95" customHeight="1">
      <c r="A5" s="35"/>
      <c r="B5" s="344"/>
      <c r="C5" s="36"/>
      <c r="D5" s="35"/>
      <c r="E5" s="35"/>
      <c r="F5" s="35"/>
      <c r="G5" s="35"/>
      <c r="H5" s="35"/>
      <c r="I5" s="35"/>
      <c r="J5" s="35"/>
      <c r="K5" s="35"/>
      <c r="L5" s="35"/>
      <c r="M5" s="35"/>
      <c r="P5" s="37"/>
      <c r="Q5" s="37"/>
      <c r="R5" s="35"/>
      <c r="S5" s="35"/>
      <c r="T5" s="301" t="s">
        <v>147</v>
      </c>
    </row>
    <row r="6" spans="1:21" ht="18.95" customHeight="1">
      <c r="A6" s="30"/>
      <c r="B6" s="31"/>
      <c r="C6" s="31"/>
      <c r="D6" s="300" t="s">
        <v>23</v>
      </c>
      <c r="E6" s="300"/>
      <c r="F6" s="300"/>
      <c r="G6" s="300"/>
      <c r="H6" s="300"/>
      <c r="I6" s="300"/>
      <c r="J6" s="300"/>
      <c r="K6" s="300"/>
      <c r="L6" s="300"/>
      <c r="M6" s="300"/>
      <c r="N6" s="300"/>
      <c r="O6" s="300"/>
      <c r="P6" s="300"/>
      <c r="Q6" s="300"/>
      <c r="R6" s="300"/>
      <c r="S6" s="300"/>
      <c r="T6" s="300"/>
    </row>
    <row r="7" spans="1:21" ht="18.95" customHeight="1">
      <c r="A7" s="30"/>
      <c r="B7" s="31"/>
      <c r="C7" s="31"/>
      <c r="D7" s="39" t="s">
        <v>496</v>
      </c>
      <c r="E7" s="40"/>
      <c r="F7" s="40" t="s">
        <v>17</v>
      </c>
      <c r="G7" s="40"/>
      <c r="H7" s="41" t="s">
        <v>18</v>
      </c>
      <c r="I7" s="41"/>
      <c r="J7" s="41" t="s">
        <v>19</v>
      </c>
      <c r="K7" s="41"/>
      <c r="L7" s="39" t="s">
        <v>440</v>
      </c>
      <c r="M7" s="40"/>
      <c r="N7" s="40" t="s">
        <v>17</v>
      </c>
      <c r="O7" s="40"/>
      <c r="P7" s="41" t="s">
        <v>18</v>
      </c>
      <c r="Q7" s="41"/>
      <c r="R7" s="40" t="str">
        <f>J7</f>
        <v>Transfer in (out)</v>
      </c>
      <c r="S7" s="40"/>
      <c r="T7" s="39" t="s">
        <v>497</v>
      </c>
    </row>
    <row r="8" spans="1:21" ht="18.95" customHeight="1">
      <c r="A8" s="30"/>
      <c r="B8" s="31" t="s">
        <v>102</v>
      </c>
      <c r="C8" s="31"/>
      <c r="D8" s="30"/>
      <c r="E8" s="30"/>
      <c r="F8" s="30"/>
      <c r="G8" s="30"/>
      <c r="L8" s="30"/>
      <c r="M8" s="30"/>
      <c r="N8" s="30"/>
      <c r="O8" s="30"/>
      <c r="R8" s="30"/>
      <c r="S8" s="30"/>
      <c r="T8" s="38"/>
    </row>
    <row r="9" spans="1:21" ht="18.95" customHeight="1">
      <c r="A9" s="30"/>
      <c r="B9" s="31" t="s">
        <v>116</v>
      </c>
      <c r="C9" s="31"/>
      <c r="D9" s="42">
        <v>195151050.76999998</v>
      </c>
      <c r="E9" s="32"/>
      <c r="F9" s="42">
        <v>0</v>
      </c>
      <c r="G9" s="32"/>
      <c r="H9" s="633">
        <v>0</v>
      </c>
      <c r="I9" s="633"/>
      <c r="J9" s="633">
        <v>0</v>
      </c>
      <c r="K9" s="634"/>
      <c r="L9" s="633">
        <f>SUM(D9:K9)</f>
        <v>195151050.76999998</v>
      </c>
      <c r="M9" s="32"/>
      <c r="N9" s="42">
        <v>0</v>
      </c>
      <c r="O9" s="32"/>
      <c r="P9" s="42">
        <v>0</v>
      </c>
      <c r="Q9" s="42"/>
      <c r="R9" s="42">
        <v>0</v>
      </c>
      <c r="S9" s="32"/>
      <c r="T9" s="42">
        <f>+L9+N9+P9+R9</f>
        <v>195151050.76999998</v>
      </c>
      <c r="U9" s="33"/>
    </row>
    <row r="10" spans="1:21" ht="18.95" customHeight="1">
      <c r="A10" s="30"/>
      <c r="B10" s="31" t="s">
        <v>20</v>
      </c>
      <c r="C10" s="31"/>
      <c r="D10" s="42">
        <v>86783610.079999998</v>
      </c>
      <c r="E10" s="32"/>
      <c r="F10" s="42">
        <v>0</v>
      </c>
      <c r="G10" s="32"/>
      <c r="H10" s="633">
        <v>-162567.54999999999</v>
      </c>
      <c r="I10" s="633"/>
      <c r="J10" s="633">
        <v>16062598.74</v>
      </c>
      <c r="K10" s="634"/>
      <c r="L10" s="633">
        <f t="shared" ref="L10:L20" si="0">SUM(D10:K10)</f>
        <v>102683641.27</v>
      </c>
      <c r="M10" s="32"/>
      <c r="N10" s="42">
        <v>0</v>
      </c>
      <c r="O10" s="32"/>
      <c r="P10" s="42">
        <v>-22200</v>
      </c>
      <c r="Q10" s="42"/>
      <c r="R10" s="42">
        <v>151815.18</v>
      </c>
      <c r="S10" s="32"/>
      <c r="T10" s="42">
        <f t="shared" ref="T10:T18" si="1">+L10+N10+P10+R10</f>
        <v>102813256.45</v>
      </c>
      <c r="U10" s="33"/>
    </row>
    <row r="11" spans="1:21" ht="18.95" customHeight="1">
      <c r="A11" s="30"/>
      <c r="B11" s="31" t="s">
        <v>81</v>
      </c>
      <c r="C11" s="31"/>
      <c r="D11" s="42">
        <v>5235984.42</v>
      </c>
      <c r="E11" s="32"/>
      <c r="F11" s="42">
        <v>570118.9</v>
      </c>
      <c r="G11" s="32"/>
      <c r="H11" s="633">
        <v>0</v>
      </c>
      <c r="I11" s="633"/>
      <c r="J11" s="633">
        <v>0</v>
      </c>
      <c r="K11" s="634"/>
      <c r="L11" s="633">
        <f t="shared" si="0"/>
        <v>5806103.3200000003</v>
      </c>
      <c r="M11" s="32"/>
      <c r="N11" s="42">
        <v>0</v>
      </c>
      <c r="O11" s="32"/>
      <c r="P11" s="42">
        <v>0</v>
      </c>
      <c r="Q11" s="42"/>
      <c r="R11" s="42">
        <v>0</v>
      </c>
      <c r="S11" s="32"/>
      <c r="T11" s="42">
        <f t="shared" si="1"/>
        <v>5806103.3200000003</v>
      </c>
      <c r="U11" s="33"/>
    </row>
    <row r="12" spans="1:21" ht="18.95" customHeight="1">
      <c r="A12" s="30"/>
      <c r="B12" s="31" t="s">
        <v>86</v>
      </c>
      <c r="C12" s="31"/>
      <c r="D12" s="42">
        <v>5270092.58</v>
      </c>
      <c r="E12" s="32"/>
      <c r="F12" s="42">
        <v>0</v>
      </c>
      <c r="G12" s="32"/>
      <c r="H12" s="633">
        <v>-5270092.58</v>
      </c>
      <c r="I12" s="633"/>
      <c r="J12" s="633">
        <v>0</v>
      </c>
      <c r="K12" s="634"/>
      <c r="L12" s="633">
        <f t="shared" si="0"/>
        <v>0</v>
      </c>
      <c r="M12" s="32"/>
      <c r="N12" s="42">
        <v>0</v>
      </c>
      <c r="O12" s="32"/>
      <c r="P12" s="42">
        <v>0</v>
      </c>
      <c r="Q12" s="42"/>
      <c r="R12" s="42">
        <v>0</v>
      </c>
      <c r="S12" s="32"/>
      <c r="T12" s="42">
        <f t="shared" si="1"/>
        <v>0</v>
      </c>
      <c r="U12" s="33"/>
    </row>
    <row r="13" spans="1:21" ht="18.95" customHeight="1">
      <c r="A13" s="30"/>
      <c r="B13" s="31" t="s">
        <v>21</v>
      </c>
      <c r="C13" s="31"/>
      <c r="D13" s="42">
        <v>27362242.530000005</v>
      </c>
      <c r="E13" s="32"/>
      <c r="F13" s="42">
        <v>2486346.89</v>
      </c>
      <c r="G13" s="32"/>
      <c r="H13" s="633">
        <v>-2760444.85</v>
      </c>
      <c r="I13" s="633"/>
      <c r="J13" s="633">
        <v>0</v>
      </c>
      <c r="K13" s="634"/>
      <c r="L13" s="633">
        <f t="shared" si="0"/>
        <v>27088144.570000004</v>
      </c>
      <c r="M13" s="32"/>
      <c r="N13" s="42">
        <v>4974197.7</v>
      </c>
      <c r="O13" s="32"/>
      <c r="P13" s="590">
        <v>-1950664.23</v>
      </c>
      <c r="Q13" s="42"/>
      <c r="R13" s="42">
        <v>0</v>
      </c>
      <c r="S13" s="32"/>
      <c r="T13" s="42">
        <f t="shared" si="1"/>
        <v>30111678.040000003</v>
      </c>
      <c r="U13" s="33"/>
    </row>
    <row r="14" spans="1:21" ht="18.95" customHeight="1">
      <c r="A14" s="30"/>
      <c r="B14" s="31" t="s">
        <v>124</v>
      </c>
      <c r="C14" s="31"/>
      <c r="D14" s="42">
        <v>269086513.93000001</v>
      </c>
      <c r="E14" s="32"/>
      <c r="F14" s="42">
        <v>7664574.7799999993</v>
      </c>
      <c r="G14" s="32"/>
      <c r="H14" s="633">
        <v>-12019033.57</v>
      </c>
      <c r="I14" s="633"/>
      <c r="J14" s="633">
        <v>28024761.219999999</v>
      </c>
      <c r="K14" s="634"/>
      <c r="L14" s="633">
        <f t="shared" si="0"/>
        <v>292756816.36000001</v>
      </c>
      <c r="M14" s="32"/>
      <c r="N14" s="42">
        <v>9580981.2400000002</v>
      </c>
      <c r="O14" s="32"/>
      <c r="P14" s="42">
        <v>-8844769.9900000002</v>
      </c>
      <c r="Q14" s="42"/>
      <c r="R14" s="42">
        <v>1023860.51</v>
      </c>
      <c r="S14" s="32"/>
      <c r="T14" s="42">
        <f t="shared" si="1"/>
        <v>294516888.12</v>
      </c>
      <c r="U14" s="33"/>
    </row>
    <row r="15" spans="1:21" ht="18.95" customHeight="1">
      <c r="A15" s="30"/>
      <c r="B15" s="31" t="s">
        <v>103</v>
      </c>
      <c r="C15" s="31"/>
      <c r="D15" s="42">
        <v>20884413.07</v>
      </c>
      <c r="E15" s="32"/>
      <c r="F15" s="42">
        <v>1400837.72</v>
      </c>
      <c r="G15" s="32"/>
      <c r="H15" s="633">
        <v>-1960169.6</v>
      </c>
      <c r="I15" s="633"/>
      <c r="J15" s="633">
        <v>0</v>
      </c>
      <c r="K15" s="634"/>
      <c r="L15" s="633">
        <f t="shared" si="0"/>
        <v>20325081.189999998</v>
      </c>
      <c r="M15" s="32"/>
      <c r="N15" s="42">
        <v>2111241.46</v>
      </c>
      <c r="O15" s="32"/>
      <c r="P15" s="42">
        <v>-2263063.4500000002</v>
      </c>
      <c r="Q15" s="42"/>
      <c r="R15" s="42">
        <v>0</v>
      </c>
      <c r="S15" s="32"/>
      <c r="T15" s="42">
        <f t="shared" si="1"/>
        <v>20173259.199999999</v>
      </c>
      <c r="U15" s="33"/>
    </row>
    <row r="16" spans="1:21" ht="18.95" customHeight="1">
      <c r="A16" s="30"/>
      <c r="B16" s="31" t="s">
        <v>125</v>
      </c>
      <c r="C16" s="31"/>
      <c r="D16" s="42">
        <v>3921014.3600000008</v>
      </c>
      <c r="E16" s="32"/>
      <c r="F16" s="42">
        <v>155800</v>
      </c>
      <c r="G16" s="32"/>
      <c r="H16" s="633">
        <v>-3279344.53</v>
      </c>
      <c r="I16" s="633"/>
      <c r="J16" s="633">
        <v>0</v>
      </c>
      <c r="K16" s="634"/>
      <c r="L16" s="633">
        <f t="shared" si="0"/>
        <v>797469.83000000101</v>
      </c>
      <c r="M16" s="32"/>
      <c r="N16" s="42">
        <v>971273.24</v>
      </c>
      <c r="O16" s="32"/>
      <c r="P16" s="42">
        <v>-437348.37</v>
      </c>
      <c r="Q16" s="42"/>
      <c r="R16" s="42">
        <v>411895</v>
      </c>
      <c r="S16" s="32"/>
      <c r="T16" s="42">
        <f t="shared" si="1"/>
        <v>1743289.7000000011</v>
      </c>
      <c r="U16" s="33"/>
    </row>
    <row r="17" spans="1:21" ht="18.95" customHeight="1">
      <c r="A17" s="30"/>
      <c r="B17" s="31" t="s">
        <v>22</v>
      </c>
      <c r="C17" s="31"/>
      <c r="D17" s="42">
        <v>37107419.359999999</v>
      </c>
      <c r="E17" s="32"/>
      <c r="F17" s="42">
        <v>2832279.43</v>
      </c>
      <c r="G17" s="32"/>
      <c r="H17" s="633">
        <v>-331004.53000000003</v>
      </c>
      <c r="I17" s="633"/>
      <c r="J17" s="633">
        <v>0</v>
      </c>
      <c r="K17" s="634"/>
      <c r="L17" s="633">
        <f t="shared" si="0"/>
        <v>39608694.259999998</v>
      </c>
      <c r="M17" s="32"/>
      <c r="N17" s="42">
        <v>3460000</v>
      </c>
      <c r="O17" s="32"/>
      <c r="P17" s="42">
        <v>-144270.6</v>
      </c>
      <c r="Q17" s="42"/>
      <c r="R17" s="42">
        <v>0</v>
      </c>
      <c r="S17" s="32"/>
      <c r="T17" s="42">
        <f t="shared" si="1"/>
        <v>42924423.659999996</v>
      </c>
      <c r="U17" s="33"/>
    </row>
    <row r="18" spans="1:21" ht="18.95" customHeight="1">
      <c r="A18" s="30"/>
      <c r="B18" s="31" t="s">
        <v>827</v>
      </c>
      <c r="C18" s="31"/>
      <c r="D18" s="42">
        <v>0</v>
      </c>
      <c r="E18" s="32"/>
      <c r="F18" s="42">
        <v>0</v>
      </c>
      <c r="G18" s="32"/>
      <c r="H18" s="633">
        <v>0</v>
      </c>
      <c r="I18" s="633"/>
      <c r="J18" s="633">
        <v>0</v>
      </c>
      <c r="K18" s="634"/>
      <c r="L18" s="633">
        <v>0</v>
      </c>
      <c r="M18" s="32"/>
      <c r="N18" s="42">
        <v>1241200</v>
      </c>
      <c r="O18" s="32"/>
      <c r="P18" s="42">
        <v>0</v>
      </c>
      <c r="Q18" s="42"/>
      <c r="R18" s="42">
        <v>1861800</v>
      </c>
      <c r="S18" s="32"/>
      <c r="T18" s="42">
        <f t="shared" si="1"/>
        <v>3103000</v>
      </c>
      <c r="U18" s="33"/>
    </row>
    <row r="19" spans="1:21" ht="18.95" customHeight="1">
      <c r="A19" s="30"/>
      <c r="B19" s="31" t="s">
        <v>209</v>
      </c>
      <c r="C19" s="31"/>
      <c r="D19" s="42">
        <v>21823546.010000002</v>
      </c>
      <c r="E19" s="32"/>
      <c r="F19" s="42">
        <v>16000</v>
      </c>
      <c r="G19" s="32"/>
      <c r="H19" s="633">
        <v>-328506.65999999997</v>
      </c>
      <c r="I19" s="633"/>
      <c r="J19" s="633">
        <v>1300350.47</v>
      </c>
      <c r="K19" s="634"/>
      <c r="L19" s="633">
        <f t="shared" si="0"/>
        <v>22811389.82</v>
      </c>
      <c r="M19" s="32"/>
      <c r="N19" s="42">
        <v>640200</v>
      </c>
      <c r="O19" s="32"/>
      <c r="P19" s="42">
        <v>-904018.44</v>
      </c>
      <c r="Q19" s="42"/>
      <c r="R19" s="42">
        <v>285716.74</v>
      </c>
      <c r="S19" s="32"/>
      <c r="T19" s="42">
        <f>+L19+N19+P19+R19</f>
        <v>22833288.119999997</v>
      </c>
      <c r="U19" s="33"/>
    </row>
    <row r="20" spans="1:21" ht="18.95" customHeight="1">
      <c r="A20" s="30"/>
      <c r="B20" s="31" t="s">
        <v>126</v>
      </c>
      <c r="C20" s="31"/>
      <c r="D20" s="42">
        <v>40511059.439999998</v>
      </c>
      <c r="E20" s="32"/>
      <c r="F20" s="218">
        <v>6263256.5299999993</v>
      </c>
      <c r="G20" s="32"/>
      <c r="H20" s="633">
        <v>0</v>
      </c>
      <c r="I20" s="633"/>
      <c r="J20" s="633">
        <v>-45387710.43</v>
      </c>
      <c r="K20" s="634"/>
      <c r="L20" s="633">
        <f t="shared" si="0"/>
        <v>1386605.5399999991</v>
      </c>
      <c r="M20" s="32"/>
      <c r="N20" s="218">
        <v>3090616.48</v>
      </c>
      <c r="O20" s="32"/>
      <c r="P20" s="42">
        <v>0</v>
      </c>
      <c r="Q20" s="42"/>
      <c r="R20" s="42">
        <v>-4298851.07</v>
      </c>
      <c r="S20" s="32"/>
      <c r="T20" s="42">
        <f>+L20+N20+P20+R20</f>
        <v>178370.94999999925</v>
      </c>
      <c r="U20" s="33"/>
    </row>
    <row r="21" spans="1:21" ht="18.95" customHeight="1">
      <c r="A21" s="30"/>
      <c r="B21" s="31"/>
      <c r="C21" s="30" t="s">
        <v>3</v>
      </c>
      <c r="D21" s="43">
        <f>SUM(D9:D20)</f>
        <v>713136946.54999995</v>
      </c>
      <c r="E21" s="42"/>
      <c r="F21" s="43">
        <f>SUM(F9:F20)</f>
        <v>21389214.25</v>
      </c>
      <c r="G21" s="42"/>
      <c r="H21" s="635">
        <f>SUM(H9:H20)</f>
        <v>-26111163.870000005</v>
      </c>
      <c r="I21" s="42"/>
      <c r="J21" s="43">
        <f>SUM(J9:J20)</f>
        <v>0</v>
      </c>
      <c r="K21" s="42"/>
      <c r="L21" s="43">
        <f>SUM(L9:L20)</f>
        <v>708414996.93000007</v>
      </c>
      <c r="M21" s="42"/>
      <c r="N21" s="43">
        <f>SUM(N9:N20)</f>
        <v>26069710.120000001</v>
      </c>
      <c r="O21" s="42"/>
      <c r="P21" s="43">
        <f>SUM(P9:P20)</f>
        <v>-14566335.08</v>
      </c>
      <c r="Q21" s="42"/>
      <c r="R21" s="43">
        <f>SUM(R9:R20)</f>
        <v>-563763.6400000006</v>
      </c>
      <c r="S21" s="42"/>
      <c r="T21" s="43">
        <f>SUM(T9:T20)</f>
        <v>719354608.33000016</v>
      </c>
      <c r="U21" s="33"/>
    </row>
    <row r="22" spans="1:21" ht="18.95" customHeight="1">
      <c r="A22" s="30"/>
      <c r="B22" s="31" t="s">
        <v>114</v>
      </c>
      <c r="C22" s="31"/>
      <c r="D22" s="30"/>
      <c r="E22" s="30"/>
      <c r="F22" s="30"/>
      <c r="G22" s="30"/>
      <c r="L22" s="30"/>
      <c r="M22" s="32"/>
      <c r="N22" s="32"/>
      <c r="O22" s="32"/>
      <c r="P22" s="32"/>
      <c r="Q22" s="32"/>
      <c r="R22" s="32"/>
      <c r="S22" s="32"/>
      <c r="T22" s="32"/>
      <c r="U22" s="33"/>
    </row>
    <row r="23" spans="1:21" ht="18.95" customHeight="1">
      <c r="A23" s="30"/>
      <c r="B23" s="31" t="s">
        <v>181</v>
      </c>
      <c r="C23" s="31"/>
      <c r="D23" s="42">
        <v>7395629.8199999994</v>
      </c>
      <c r="E23" s="32"/>
      <c r="F23" s="42">
        <v>933117.21</v>
      </c>
      <c r="G23" s="32"/>
      <c r="H23" s="633">
        <v>0</v>
      </c>
      <c r="I23" s="633"/>
      <c r="J23" s="633">
        <v>0</v>
      </c>
      <c r="K23" s="634"/>
      <c r="L23" s="633">
        <f t="shared" ref="L23:L33" si="2">SUM(D23:K23)</f>
        <v>8328747.0299999993</v>
      </c>
      <c r="M23" s="32"/>
      <c r="N23" s="42">
        <v>829748.58</v>
      </c>
      <c r="O23" s="32"/>
      <c r="P23" s="42">
        <v>0</v>
      </c>
      <c r="Q23" s="42"/>
      <c r="R23" s="42">
        <v>0</v>
      </c>
      <c r="S23" s="32"/>
      <c r="T23" s="42">
        <f t="shared" ref="T23:T32" si="3">+L23+N23+P23+R23</f>
        <v>9158495.6099999994</v>
      </c>
      <c r="U23" s="33"/>
    </row>
    <row r="24" spans="1:21" s="44" customFormat="1" ht="18.95" customHeight="1">
      <c r="A24" s="42"/>
      <c r="B24" s="31" t="str">
        <f>B10</f>
        <v xml:space="preserve">     Building and construction</v>
      </c>
      <c r="C24" s="31"/>
      <c r="D24" s="42">
        <v>46802972.339999996</v>
      </c>
      <c r="E24" s="32"/>
      <c r="F24" s="42">
        <v>4683341.71</v>
      </c>
      <c r="G24" s="32"/>
      <c r="H24" s="633">
        <v>-119413.99</v>
      </c>
      <c r="I24" s="633"/>
      <c r="J24" s="633">
        <v>0</v>
      </c>
      <c r="K24" s="634"/>
      <c r="L24" s="633">
        <f t="shared" si="2"/>
        <v>51366900.059999995</v>
      </c>
      <c r="M24" s="32"/>
      <c r="N24" s="42">
        <v>4727995.7</v>
      </c>
      <c r="O24" s="32"/>
      <c r="P24" s="42">
        <v>-13184.67</v>
      </c>
      <c r="Q24" s="42"/>
      <c r="R24" s="42">
        <v>0</v>
      </c>
      <c r="S24" s="32"/>
      <c r="T24" s="42">
        <f t="shared" si="3"/>
        <v>56081711.089999996</v>
      </c>
      <c r="U24" s="33"/>
    </row>
    <row r="25" spans="1:21" s="44" customFormat="1" ht="18.95" customHeight="1">
      <c r="A25" s="42"/>
      <c r="B25" s="31" t="str">
        <f>B11</f>
        <v xml:space="preserve">     Building improvement</v>
      </c>
      <c r="C25" s="31"/>
      <c r="D25" s="42">
        <v>510023.95</v>
      </c>
      <c r="E25" s="32"/>
      <c r="F25" s="42">
        <v>305393.25</v>
      </c>
      <c r="G25" s="32"/>
      <c r="H25" s="633">
        <v>0</v>
      </c>
      <c r="I25" s="633"/>
      <c r="J25" s="633">
        <v>0</v>
      </c>
      <c r="K25" s="634"/>
      <c r="L25" s="633">
        <f t="shared" si="2"/>
        <v>815417.2</v>
      </c>
      <c r="M25" s="32"/>
      <c r="N25" s="42">
        <v>359697.51</v>
      </c>
      <c r="O25" s="32"/>
      <c r="P25" s="42">
        <v>0</v>
      </c>
      <c r="Q25" s="42"/>
      <c r="R25" s="42">
        <v>0</v>
      </c>
      <c r="S25" s="32"/>
      <c r="T25" s="42">
        <f t="shared" si="3"/>
        <v>1175114.71</v>
      </c>
      <c r="U25" s="33"/>
    </row>
    <row r="26" spans="1:21" s="44" customFormat="1" ht="18.95" customHeight="1">
      <c r="A26" s="42"/>
      <c r="B26" s="31" t="str">
        <f>B12</f>
        <v xml:space="preserve">     Sale office</v>
      </c>
      <c r="C26" s="31"/>
      <c r="D26" s="42">
        <v>3535302.8800000008</v>
      </c>
      <c r="E26" s="32"/>
      <c r="F26" s="42">
        <v>1734787.7</v>
      </c>
      <c r="G26" s="32"/>
      <c r="H26" s="633">
        <v>-5270090.58</v>
      </c>
      <c r="I26" s="633"/>
      <c r="J26" s="633">
        <v>0</v>
      </c>
      <c r="K26" s="634"/>
      <c r="L26" s="633">
        <f t="shared" si="2"/>
        <v>9.3132257461547852E-10</v>
      </c>
      <c r="M26" s="32"/>
      <c r="N26" s="42">
        <v>0</v>
      </c>
      <c r="O26" s="32"/>
      <c r="P26" s="42">
        <v>0</v>
      </c>
      <c r="Q26" s="42"/>
      <c r="R26" s="42">
        <v>0</v>
      </c>
      <c r="S26" s="32"/>
      <c r="T26" s="42">
        <f t="shared" si="3"/>
        <v>9.3132257461547852E-10</v>
      </c>
      <c r="U26" s="33"/>
    </row>
    <row r="27" spans="1:21" s="44" customFormat="1" ht="18.95" customHeight="1">
      <c r="A27" s="42"/>
      <c r="B27" s="31" t="s">
        <v>21</v>
      </c>
      <c r="C27" s="31"/>
      <c r="D27" s="42">
        <v>17668492.400000002</v>
      </c>
      <c r="E27" s="32"/>
      <c r="F27" s="42">
        <v>4344395.07</v>
      </c>
      <c r="G27" s="32"/>
      <c r="H27" s="633">
        <v>-2420905.17</v>
      </c>
      <c r="I27" s="633"/>
      <c r="J27" s="633">
        <v>0</v>
      </c>
      <c r="K27" s="634"/>
      <c r="L27" s="633">
        <f t="shared" si="2"/>
        <v>19591982.300000004</v>
      </c>
      <c r="M27" s="32"/>
      <c r="N27" s="42">
        <v>4177611.33</v>
      </c>
      <c r="O27" s="32"/>
      <c r="P27" s="42">
        <v>-1717975.62</v>
      </c>
      <c r="Q27" s="42"/>
      <c r="R27" s="42">
        <v>0</v>
      </c>
      <c r="S27" s="32"/>
      <c r="T27" s="42">
        <f t="shared" si="3"/>
        <v>22051618.010000002</v>
      </c>
      <c r="U27" s="33"/>
    </row>
    <row r="28" spans="1:21" s="44" customFormat="1" ht="18.95" customHeight="1">
      <c r="A28" s="42"/>
      <c r="B28" s="31" t="str">
        <f>B14</f>
        <v xml:space="preserve">     Machinery  and equipment</v>
      </c>
      <c r="C28" s="31"/>
      <c r="D28" s="42">
        <v>180542235.88</v>
      </c>
      <c r="E28" s="32"/>
      <c r="F28" s="42">
        <v>29880973.66</v>
      </c>
      <c r="G28" s="32"/>
      <c r="H28" s="633">
        <v>-8074724.6699999999</v>
      </c>
      <c r="I28" s="633"/>
      <c r="J28" s="633">
        <v>8537.94</v>
      </c>
      <c r="K28" s="634"/>
      <c r="L28" s="633">
        <f t="shared" si="2"/>
        <v>202357022.81</v>
      </c>
      <c r="M28" s="32"/>
      <c r="N28" s="42">
        <v>29995750.510000002</v>
      </c>
      <c r="O28" s="32"/>
      <c r="P28" s="42">
        <v>-5907215.2999999998</v>
      </c>
      <c r="Q28" s="42"/>
      <c r="R28" s="42">
        <v>38710.550000000003</v>
      </c>
      <c r="S28" s="32"/>
      <c r="T28" s="42">
        <f t="shared" si="3"/>
        <v>226484268.56999999</v>
      </c>
      <c r="U28" s="33"/>
    </row>
    <row r="29" spans="1:21" s="44" customFormat="1" ht="18.95" customHeight="1">
      <c r="A29" s="42"/>
      <c r="B29" s="31" t="str">
        <f>B15</f>
        <v xml:space="preserve">     Office furniture</v>
      </c>
      <c r="C29" s="31"/>
      <c r="D29" s="42">
        <v>10736891.760000002</v>
      </c>
      <c r="E29" s="32"/>
      <c r="F29" s="42">
        <v>3277737.27</v>
      </c>
      <c r="G29" s="32"/>
      <c r="H29" s="633">
        <v>-1550059.77</v>
      </c>
      <c r="I29" s="633"/>
      <c r="J29" s="633">
        <v>0</v>
      </c>
      <c r="K29" s="634"/>
      <c r="L29" s="633">
        <f>SUM(D29:K29)</f>
        <v>12464569.260000002</v>
      </c>
      <c r="M29" s="32"/>
      <c r="N29" s="42">
        <v>3036801.18</v>
      </c>
      <c r="O29" s="32"/>
      <c r="P29" s="42">
        <v>-1668764.75</v>
      </c>
      <c r="Q29" s="42"/>
      <c r="R29" s="42">
        <v>0</v>
      </c>
      <c r="S29" s="32"/>
      <c r="T29" s="42">
        <f t="shared" si="3"/>
        <v>13832605.690000001</v>
      </c>
      <c r="U29" s="33"/>
    </row>
    <row r="30" spans="1:21" s="44" customFormat="1" ht="18.95" customHeight="1">
      <c r="A30" s="42"/>
      <c r="B30" s="31" t="str">
        <f>B16</f>
        <v xml:space="preserve">     Mock-up room</v>
      </c>
      <c r="C30" s="31"/>
      <c r="D30" s="42">
        <v>1930656.9000000004</v>
      </c>
      <c r="E30" s="32"/>
      <c r="F30" s="42">
        <v>251508.51</v>
      </c>
      <c r="G30" s="32"/>
      <c r="H30" s="633">
        <v>-1866653.93</v>
      </c>
      <c r="I30" s="633"/>
      <c r="J30" s="633">
        <v>0</v>
      </c>
      <c r="K30" s="634"/>
      <c r="L30" s="633">
        <f t="shared" si="2"/>
        <v>315511.48000000021</v>
      </c>
      <c r="M30" s="32"/>
      <c r="N30" s="42">
        <v>366902.07</v>
      </c>
      <c r="O30" s="32"/>
      <c r="P30" s="42">
        <v>-249768.05</v>
      </c>
      <c r="Q30" s="42"/>
      <c r="R30" s="42">
        <v>0</v>
      </c>
      <c r="S30" s="32"/>
      <c r="T30" s="42">
        <f t="shared" si="3"/>
        <v>432645.50000000029</v>
      </c>
      <c r="U30" s="33"/>
    </row>
    <row r="31" spans="1:21" s="44" customFormat="1" ht="18.95" customHeight="1">
      <c r="A31" s="42"/>
      <c r="B31" s="31" t="s">
        <v>22</v>
      </c>
      <c r="C31" s="31"/>
      <c r="D31" s="42">
        <v>27366311.710000001</v>
      </c>
      <c r="E31" s="32"/>
      <c r="F31" s="42">
        <v>3282920.37</v>
      </c>
      <c r="G31" s="32"/>
      <c r="H31" s="633">
        <v>-331000.53000000003</v>
      </c>
      <c r="I31" s="633"/>
      <c r="J31" s="633">
        <v>0</v>
      </c>
      <c r="K31" s="634"/>
      <c r="L31" s="633">
        <f t="shared" si="2"/>
        <v>30318231.550000001</v>
      </c>
      <c r="M31" s="32"/>
      <c r="N31" s="42">
        <v>3633201.4</v>
      </c>
      <c r="O31" s="32"/>
      <c r="P31" s="42">
        <v>-144269.6</v>
      </c>
      <c r="Q31" s="42"/>
      <c r="R31" s="42">
        <v>0</v>
      </c>
      <c r="S31" s="32"/>
      <c r="T31" s="42">
        <f>+L31+N31+P31+R31</f>
        <v>33807163.350000001</v>
      </c>
      <c r="U31" s="33"/>
    </row>
    <row r="32" spans="1:21" s="44" customFormat="1" ht="18.95" customHeight="1">
      <c r="A32" s="42"/>
      <c r="B32" s="31" t="s">
        <v>827</v>
      </c>
      <c r="C32" s="31"/>
      <c r="D32" s="42">
        <v>0</v>
      </c>
      <c r="E32" s="32"/>
      <c r="F32" s="42">
        <v>0</v>
      </c>
      <c r="G32" s="32"/>
      <c r="H32" s="633">
        <v>0</v>
      </c>
      <c r="I32" s="633"/>
      <c r="J32" s="633">
        <v>0</v>
      </c>
      <c r="K32" s="634"/>
      <c r="L32" s="633">
        <f t="shared" ref="L32" si="4">SUM(D32:K32)</f>
        <v>0</v>
      </c>
      <c r="M32" s="32"/>
      <c r="N32" s="42">
        <v>161084.64000000001</v>
      </c>
      <c r="O32" s="32"/>
      <c r="P32" s="42">
        <v>0</v>
      </c>
      <c r="Q32" s="42"/>
      <c r="R32" s="42">
        <v>0</v>
      </c>
      <c r="S32" s="32"/>
      <c r="T32" s="42">
        <f>+L32+N32+P32+R32</f>
        <v>161084.64000000001</v>
      </c>
      <c r="U32" s="33"/>
    </row>
    <row r="33" spans="1:21" s="44" customFormat="1" ht="18.95" customHeight="1">
      <c r="A33" s="42"/>
      <c r="B33" s="31" t="str">
        <f>+B19</f>
        <v xml:space="preserve">     Temporary building and other fixed assets</v>
      </c>
      <c r="C33" s="31"/>
      <c r="D33" s="42">
        <v>19574545.279999997</v>
      </c>
      <c r="E33" s="32"/>
      <c r="F33" s="42">
        <v>893983.11</v>
      </c>
      <c r="G33" s="32"/>
      <c r="H33" s="633">
        <v>-328493.65999999997</v>
      </c>
      <c r="I33" s="633"/>
      <c r="J33" s="633">
        <v>0</v>
      </c>
      <c r="K33" s="634"/>
      <c r="L33" s="633">
        <f t="shared" si="2"/>
        <v>20140034.729999997</v>
      </c>
      <c r="M33" s="32"/>
      <c r="N33" s="42">
        <v>942661.4</v>
      </c>
      <c r="O33" s="32"/>
      <c r="P33" s="42">
        <v>-662678.9</v>
      </c>
      <c r="Q33" s="42"/>
      <c r="R33" s="42">
        <v>0</v>
      </c>
      <c r="S33" s="32"/>
      <c r="T33" s="42">
        <f>+L33+N33+P33+R33</f>
        <v>20420017.229999997</v>
      </c>
      <c r="U33" s="33"/>
    </row>
    <row r="34" spans="1:21" ht="18.95" customHeight="1">
      <c r="C34" s="30" t="s">
        <v>3</v>
      </c>
      <c r="D34" s="43">
        <f>SUM(D23:D33)</f>
        <v>316063062.9199999</v>
      </c>
      <c r="E34" s="42"/>
      <c r="F34" s="43">
        <f>SUM(F23:F33)</f>
        <v>49588157.859999999</v>
      </c>
      <c r="G34" s="42"/>
      <c r="H34" s="635">
        <f>SUM(H23:H33)</f>
        <v>-19961342.300000001</v>
      </c>
      <c r="I34" s="42"/>
      <c r="J34" s="43">
        <f>SUM(J23:J33)</f>
        <v>8537.94</v>
      </c>
      <c r="K34" s="42"/>
      <c r="L34" s="43">
        <f>SUM(L23:L33)</f>
        <v>345698416.42000002</v>
      </c>
      <c r="M34" s="42"/>
      <c r="N34" s="43">
        <f>SUM(N23:N33)</f>
        <v>48231454.32</v>
      </c>
      <c r="O34" s="42"/>
      <c r="P34" s="43">
        <f>SUM(P23:P33)</f>
        <v>-10363856.890000001</v>
      </c>
      <c r="Q34" s="42"/>
      <c r="R34" s="43">
        <f>SUM(R23:R33)</f>
        <v>38710.550000000003</v>
      </c>
      <c r="S34" s="42"/>
      <c r="T34" s="43">
        <f>SUM(T23:T33)</f>
        <v>383604724.40000004</v>
      </c>
      <c r="U34" s="33"/>
    </row>
    <row r="35" spans="1:21" ht="18.95" customHeight="1" thickBot="1">
      <c r="B35" s="34" t="s">
        <v>105</v>
      </c>
      <c r="D35" s="45">
        <f>D21-D34</f>
        <v>397073883.63000005</v>
      </c>
      <c r="L35" s="45">
        <f>L21-L34</f>
        <v>362716580.51000005</v>
      </c>
      <c r="N35" s="33"/>
      <c r="O35" s="33"/>
      <c r="P35" s="33"/>
      <c r="Q35" s="33"/>
      <c r="R35" s="33"/>
      <c r="S35" s="33"/>
      <c r="T35" s="45">
        <f>T21-T34</f>
        <v>335749883.93000013</v>
      </c>
    </row>
    <row r="36" spans="1:21" ht="18.95" customHeight="1" thickTop="1"/>
    <row r="37" spans="1:21" ht="18.95" customHeight="1"/>
    <row r="38" spans="1:21" ht="20.100000000000001" customHeight="1">
      <c r="G38" s="65"/>
      <c r="H38" s="471" t="s">
        <v>159</v>
      </c>
      <c r="I38" s="1"/>
      <c r="J38" s="1"/>
      <c r="K38" s="1"/>
      <c r="L38" s="1"/>
      <c r="M38" s="1"/>
      <c r="N38" s="1"/>
    </row>
    <row r="39" spans="1:21" ht="20.100000000000001" customHeight="1">
      <c r="G39" s="65"/>
      <c r="H39" s="471" t="s">
        <v>749</v>
      </c>
      <c r="I39" s="1"/>
      <c r="J39" s="1"/>
      <c r="K39" s="1"/>
      <c r="L39" s="1"/>
      <c r="M39" s="1"/>
      <c r="N39" s="1"/>
    </row>
    <row r="41" spans="1:21" ht="20.100000000000001" customHeight="1">
      <c r="N41" s="42"/>
      <c r="O41" s="32"/>
      <c r="P41" s="42"/>
      <c r="Q41" s="42"/>
      <c r="R41" s="42"/>
    </row>
  </sheetData>
  <pageMargins left="0.77" right="0.19685039370078741" top="0.4" bottom="0.23622047244094491" header="0.19685039370078741" footer="0.15748031496062992"/>
  <pageSetup paperSize="9" scale="78"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view="pageBreakPreview" topLeftCell="A7" zoomScaleNormal="98" zoomScaleSheetLayoutView="100" workbookViewId="0">
      <selection activeCell="C30" sqref="C30"/>
    </sheetView>
  </sheetViews>
  <sheetFormatPr defaultRowHeight="23.25" customHeight="1"/>
  <cols>
    <col min="1" max="1" width="3.42578125" style="34" customWidth="1"/>
    <col min="2" max="2" width="8.85546875" style="34" customWidth="1"/>
    <col min="3" max="3" width="14.140625" style="34" customWidth="1"/>
    <col min="4" max="4" width="6.85546875" style="34" customWidth="1"/>
    <col min="5" max="5" width="16.28515625" style="34" customWidth="1"/>
    <col min="6" max="6" width="1.5703125" style="34" customWidth="1"/>
    <col min="7" max="7" width="16.28515625" style="34" customWidth="1"/>
    <col min="8" max="8" width="1.5703125" style="34" customWidth="1"/>
    <col min="9" max="9" width="16.28515625" style="34" customWidth="1"/>
    <col min="10" max="10" width="1.5703125" style="34" customWidth="1"/>
    <col min="11" max="11" width="16.28515625" style="34" customWidth="1"/>
    <col min="12" max="12" width="1.5703125" style="34" customWidth="1"/>
    <col min="13" max="13" width="16.28515625" style="34" customWidth="1"/>
    <col min="14" max="14" width="1.5703125" style="34" customWidth="1"/>
    <col min="15" max="15" width="16.28515625" style="34" customWidth="1"/>
    <col min="16" max="16" width="1.5703125" style="34" customWidth="1"/>
    <col min="17" max="17" width="16.28515625" style="34" customWidth="1"/>
    <col min="18" max="18" width="3.140625" style="34" customWidth="1"/>
    <col min="19" max="16384" width="9.140625" style="34"/>
  </cols>
  <sheetData>
    <row r="1" spans="1:18" s="29" customFormat="1" ht="24" customHeight="1">
      <c r="A1" s="860" t="s">
        <v>814</v>
      </c>
      <c r="B1" s="860"/>
      <c r="C1" s="860"/>
      <c r="D1" s="860"/>
      <c r="E1" s="860"/>
      <c r="F1" s="860"/>
      <c r="G1" s="860"/>
      <c r="H1" s="860"/>
      <c r="I1" s="860"/>
      <c r="J1" s="860"/>
      <c r="K1" s="860"/>
      <c r="L1" s="860"/>
      <c r="M1" s="860"/>
      <c r="N1" s="860"/>
      <c r="O1" s="860"/>
      <c r="P1" s="860"/>
      <c r="Q1" s="860"/>
      <c r="R1" s="28"/>
    </row>
    <row r="2" spans="1:18" s="29" customFormat="1" ht="24" customHeight="1">
      <c r="A2" s="527"/>
      <c r="B2" s="527"/>
      <c r="C2" s="527"/>
      <c r="D2" s="527"/>
      <c r="E2" s="527"/>
      <c r="F2" s="527"/>
      <c r="G2" s="527"/>
      <c r="H2" s="527"/>
      <c r="I2" s="527"/>
      <c r="J2" s="527"/>
      <c r="K2" s="527"/>
      <c r="L2" s="527"/>
      <c r="M2" s="527"/>
      <c r="N2" s="527"/>
      <c r="O2" s="527"/>
      <c r="P2" s="527"/>
      <c r="Q2" s="527"/>
      <c r="R2" s="28"/>
    </row>
    <row r="3" spans="1:18" s="29" customFormat="1" ht="20.100000000000001" customHeight="1">
      <c r="A3" s="35" t="s">
        <v>833</v>
      </c>
      <c r="C3" s="292"/>
      <c r="D3" s="292"/>
      <c r="E3" s="292"/>
      <c r="F3" s="292"/>
      <c r="G3" s="292"/>
      <c r="H3" s="292"/>
      <c r="I3" s="292"/>
      <c r="J3" s="292"/>
      <c r="K3" s="292"/>
      <c r="L3" s="292"/>
      <c r="M3" s="292"/>
      <c r="N3" s="292"/>
      <c r="O3" s="292"/>
      <c r="P3" s="292"/>
      <c r="Q3" s="292"/>
      <c r="R3" s="28"/>
    </row>
    <row r="4" spans="1:18" s="29" customFormat="1" ht="20.100000000000001" customHeight="1">
      <c r="A4" s="35"/>
      <c r="B4" s="344" t="s">
        <v>495</v>
      </c>
      <c r="C4" s="756"/>
      <c r="D4" s="756"/>
      <c r="E4" s="756"/>
      <c r="F4" s="756"/>
      <c r="G4" s="756"/>
      <c r="H4" s="756"/>
      <c r="I4" s="756"/>
      <c r="J4" s="756"/>
      <c r="K4" s="756"/>
      <c r="L4" s="756"/>
      <c r="M4" s="756"/>
      <c r="N4" s="756"/>
      <c r="O4" s="756"/>
      <c r="P4" s="756"/>
      <c r="Q4" s="756"/>
      <c r="R4" s="28"/>
    </row>
    <row r="5" spans="1:18" ht="20.100000000000001" customHeight="1">
      <c r="A5" s="30"/>
      <c r="C5" s="31"/>
      <c r="D5" s="30"/>
      <c r="E5" s="30"/>
      <c r="F5" s="30"/>
      <c r="G5" s="30"/>
      <c r="H5" s="30"/>
      <c r="I5" s="30"/>
      <c r="J5" s="32"/>
      <c r="K5" s="32"/>
      <c r="L5" s="32"/>
      <c r="M5" s="32"/>
      <c r="N5" s="33"/>
      <c r="O5" s="32"/>
      <c r="P5" s="32"/>
      <c r="Q5" s="301" t="s">
        <v>147</v>
      </c>
      <c r="R5" s="33"/>
    </row>
    <row r="6" spans="1:18" ht="20.100000000000001" customHeight="1">
      <c r="A6" s="30"/>
      <c r="B6" s="31"/>
      <c r="C6" s="31"/>
      <c r="D6" s="30"/>
      <c r="E6" s="302" t="s">
        <v>210</v>
      </c>
      <c r="F6" s="302"/>
      <c r="G6" s="302"/>
      <c r="H6" s="302"/>
      <c r="I6" s="302"/>
      <c r="J6" s="302"/>
      <c r="K6" s="302"/>
      <c r="L6" s="302"/>
      <c r="M6" s="302"/>
      <c r="N6" s="302"/>
      <c r="O6" s="302"/>
      <c r="P6" s="303"/>
      <c r="Q6" s="302"/>
    </row>
    <row r="7" spans="1:18" ht="20.100000000000001" customHeight="1">
      <c r="A7" s="30"/>
      <c r="B7" s="31"/>
      <c r="C7" s="31"/>
      <c r="D7" s="30"/>
      <c r="E7" s="39" t="str">
        <f>+'P24'!D7</f>
        <v>January 1, 2015</v>
      </c>
      <c r="F7" s="40"/>
      <c r="G7" s="40" t="s">
        <v>17</v>
      </c>
      <c r="H7" s="40"/>
      <c r="I7" s="41" t="s">
        <v>18</v>
      </c>
      <c r="J7" s="41"/>
      <c r="K7" s="39" t="str">
        <f>+'P24'!L7</f>
        <v>December 31, 2015</v>
      </c>
      <c r="L7" s="40"/>
      <c r="M7" s="40" t="s">
        <v>17</v>
      </c>
      <c r="N7" s="40"/>
      <c r="O7" s="41" t="s">
        <v>18</v>
      </c>
      <c r="P7" s="40"/>
      <c r="Q7" s="39" t="str">
        <f>+'P24'!T7</f>
        <v>December 31, 2016</v>
      </c>
    </row>
    <row r="8" spans="1:18" ht="20.100000000000001" customHeight="1">
      <c r="A8" s="30"/>
      <c r="B8" s="31" t="s">
        <v>102</v>
      </c>
      <c r="C8" s="31"/>
      <c r="D8" s="30"/>
      <c r="E8" s="30"/>
      <c r="F8" s="30"/>
      <c r="G8" s="30"/>
      <c r="H8" s="30"/>
      <c r="K8" s="30"/>
      <c r="L8" s="30"/>
      <c r="M8" s="30"/>
      <c r="N8" s="30"/>
      <c r="Q8" s="38"/>
    </row>
    <row r="9" spans="1:18" ht="20.100000000000001" customHeight="1">
      <c r="A9" s="30"/>
      <c r="B9" s="31" t="s">
        <v>117</v>
      </c>
      <c r="C9" s="31"/>
      <c r="D9" s="30"/>
      <c r="E9" s="42">
        <v>10633250</v>
      </c>
      <c r="F9" s="30"/>
      <c r="G9" s="42">
        <v>0</v>
      </c>
      <c r="H9" s="32"/>
      <c r="I9" s="42">
        <v>0</v>
      </c>
      <c r="K9" s="42">
        <f>SUM(E9:J9)</f>
        <v>10633250</v>
      </c>
      <c r="L9" s="32"/>
      <c r="M9" s="42">
        <v>0</v>
      </c>
      <c r="N9" s="32"/>
      <c r="O9" s="42">
        <v>0</v>
      </c>
      <c r="P9" s="42"/>
      <c r="Q9" s="42">
        <f t="shared" ref="Q9:Q16" si="0">SUM(K9:P9)</f>
        <v>10633250</v>
      </c>
      <c r="R9" s="33"/>
    </row>
    <row r="10" spans="1:18" ht="20.100000000000001" customHeight="1">
      <c r="A10" s="30"/>
      <c r="B10" s="31" t="s">
        <v>20</v>
      </c>
      <c r="C10" s="31"/>
      <c r="D10" s="30"/>
      <c r="E10" s="42">
        <v>12368511.92</v>
      </c>
      <c r="F10" s="30"/>
      <c r="G10" s="42">
        <v>0</v>
      </c>
      <c r="H10" s="32"/>
      <c r="I10" s="42">
        <v>0</v>
      </c>
      <c r="K10" s="42">
        <f>SUM(E10:J10)</f>
        <v>12368511.92</v>
      </c>
      <c r="L10" s="32"/>
      <c r="M10" s="42">
        <v>0</v>
      </c>
      <c r="N10" s="32"/>
      <c r="O10" s="42">
        <v>0</v>
      </c>
      <c r="P10" s="42"/>
      <c r="Q10" s="42">
        <f t="shared" si="0"/>
        <v>12368511.92</v>
      </c>
      <c r="R10" s="33"/>
    </row>
    <row r="11" spans="1:18" ht="20.100000000000001" customHeight="1">
      <c r="A11" s="30"/>
      <c r="B11" s="31" t="s">
        <v>81</v>
      </c>
      <c r="C11" s="31"/>
      <c r="D11" s="30"/>
      <c r="E11" s="42">
        <v>5235984.42</v>
      </c>
      <c r="F11" s="30"/>
      <c r="G11" s="42">
        <v>0</v>
      </c>
      <c r="H11" s="32"/>
      <c r="I11" s="42">
        <v>0</v>
      </c>
      <c r="K11" s="42">
        <v>5235984.42</v>
      </c>
      <c r="L11" s="32"/>
      <c r="M11" s="42">
        <v>0</v>
      </c>
      <c r="N11" s="32"/>
      <c r="O11" s="42">
        <v>0</v>
      </c>
      <c r="P11" s="42"/>
      <c r="Q11" s="42">
        <f t="shared" si="0"/>
        <v>5235984.42</v>
      </c>
      <c r="R11" s="33"/>
    </row>
    <row r="12" spans="1:18" ht="20.100000000000001" customHeight="1">
      <c r="A12" s="30"/>
      <c r="B12" s="31" t="s">
        <v>21</v>
      </c>
      <c r="C12" s="31"/>
      <c r="D12" s="30"/>
      <c r="E12" s="42">
        <v>25448301.09</v>
      </c>
      <c r="F12" s="30"/>
      <c r="G12" s="42">
        <v>2078613.61</v>
      </c>
      <c r="H12" s="32"/>
      <c r="I12" s="42">
        <v>-2315523.69</v>
      </c>
      <c r="K12" s="42">
        <f>SUM(E12:J12)</f>
        <v>25211391.009999998</v>
      </c>
      <c r="L12" s="32"/>
      <c r="M12" s="42">
        <v>4333858.99</v>
      </c>
      <c r="N12" s="32"/>
      <c r="O12" s="42">
        <v>-1900710.03</v>
      </c>
      <c r="P12" s="42"/>
      <c r="Q12" s="42">
        <f t="shared" si="0"/>
        <v>27644539.969999999</v>
      </c>
      <c r="R12" s="33"/>
    </row>
    <row r="13" spans="1:18" ht="20.100000000000001" customHeight="1">
      <c r="A13" s="30"/>
      <c r="B13" s="31" t="s">
        <v>124</v>
      </c>
      <c r="C13" s="31"/>
      <c r="D13" s="30"/>
      <c r="E13" s="42">
        <v>114477531.66</v>
      </c>
      <c r="F13" s="30"/>
      <c r="G13" s="42">
        <v>5417106.8499999996</v>
      </c>
      <c r="H13" s="291"/>
      <c r="I13" s="42">
        <v>-7438402.1200000001</v>
      </c>
      <c r="K13" s="42">
        <f>SUM(E13:J13)</f>
        <v>112456236.38999999</v>
      </c>
      <c r="L13" s="32"/>
      <c r="M13" s="42">
        <v>8013333.3700000001</v>
      </c>
      <c r="N13" s="291"/>
      <c r="O13" s="42">
        <v>-8609039.9100000001</v>
      </c>
      <c r="P13" s="42"/>
      <c r="Q13" s="42">
        <f t="shared" si="0"/>
        <v>111860529.84999999</v>
      </c>
      <c r="R13" s="33"/>
    </row>
    <row r="14" spans="1:18" ht="20.100000000000001" customHeight="1">
      <c r="A14" s="30"/>
      <c r="B14" s="31" t="s">
        <v>103</v>
      </c>
      <c r="C14" s="31"/>
      <c r="D14" s="30"/>
      <c r="E14" s="42">
        <v>18268225.290000003</v>
      </c>
      <c r="F14" s="30"/>
      <c r="G14" s="42">
        <v>743056.39</v>
      </c>
      <c r="H14" s="32"/>
      <c r="I14" s="42">
        <v>-1794113.56</v>
      </c>
      <c r="K14" s="42">
        <f>SUM(E14:J14)</f>
        <v>17217168.120000005</v>
      </c>
      <c r="L14" s="32"/>
      <c r="M14" s="42">
        <v>1458130.04</v>
      </c>
      <c r="N14" s="32"/>
      <c r="O14" s="42">
        <v>-982479.33</v>
      </c>
      <c r="P14" s="42"/>
      <c r="Q14" s="42">
        <f t="shared" si="0"/>
        <v>17692818.830000006</v>
      </c>
      <c r="R14" s="33"/>
    </row>
    <row r="15" spans="1:18" ht="20.100000000000001" customHeight="1">
      <c r="A15" s="30"/>
      <c r="B15" s="31" t="s">
        <v>22</v>
      </c>
      <c r="C15" s="31"/>
      <c r="D15" s="30"/>
      <c r="E15" s="42">
        <v>26746460.52</v>
      </c>
      <c r="F15" s="30"/>
      <c r="G15" s="42">
        <v>0</v>
      </c>
      <c r="H15" s="32"/>
      <c r="I15" s="42">
        <v>0</v>
      </c>
      <c r="K15" s="42">
        <f>SUM(E15:J15)</f>
        <v>26746460.52</v>
      </c>
      <c r="L15" s="32"/>
      <c r="M15" s="42">
        <v>3250000</v>
      </c>
      <c r="N15" s="32"/>
      <c r="O15" s="42">
        <v>-6399000</v>
      </c>
      <c r="P15" s="42"/>
      <c r="Q15" s="42">
        <f t="shared" si="0"/>
        <v>23597460.52</v>
      </c>
      <c r="R15" s="33"/>
    </row>
    <row r="16" spans="1:18" ht="20.100000000000001" customHeight="1">
      <c r="A16" s="30"/>
      <c r="B16" s="31" t="s">
        <v>104</v>
      </c>
      <c r="C16" s="31"/>
      <c r="D16" s="30"/>
      <c r="E16" s="42">
        <v>12777463.380000001</v>
      </c>
      <c r="F16" s="30"/>
      <c r="G16" s="42">
        <v>0</v>
      </c>
      <c r="H16" s="32"/>
      <c r="I16" s="42">
        <v>-287666.65999999997</v>
      </c>
      <c r="K16" s="42">
        <f>SUM(E16:J16)</f>
        <v>12489796.720000001</v>
      </c>
      <c r="L16" s="32"/>
      <c r="M16" s="42">
        <v>630000</v>
      </c>
      <c r="N16" s="32"/>
      <c r="O16" s="42">
        <v>-895818.44</v>
      </c>
      <c r="P16" s="42"/>
      <c r="Q16" s="42">
        <f t="shared" si="0"/>
        <v>12223978.280000001</v>
      </c>
      <c r="R16" s="33"/>
    </row>
    <row r="17" spans="1:18" ht="20.100000000000001" customHeight="1">
      <c r="A17" s="30"/>
      <c r="B17" s="31"/>
      <c r="C17" s="30" t="s">
        <v>3</v>
      </c>
      <c r="E17" s="43">
        <f>SUM(E9:E16)</f>
        <v>225955728.28</v>
      </c>
      <c r="F17" s="30"/>
      <c r="G17" s="43">
        <f>SUM(G9:G16)</f>
        <v>8238776.8499999996</v>
      </c>
      <c r="H17" s="30"/>
      <c r="I17" s="43">
        <f>SUM(I9:I16)</f>
        <v>-11835706.030000001</v>
      </c>
      <c r="J17" s="30"/>
      <c r="K17" s="43">
        <f>SUM(K9:K16)</f>
        <v>222358799.09999999</v>
      </c>
      <c r="L17" s="30"/>
      <c r="M17" s="43">
        <f>SUM(M9:M16)</f>
        <v>17685322.399999999</v>
      </c>
      <c r="N17" s="30"/>
      <c r="O17" s="43">
        <f>SUM(O9:O16)</f>
        <v>-18787047.710000001</v>
      </c>
      <c r="P17" s="42"/>
      <c r="Q17" s="43">
        <f>SUM(Q9:Q16)</f>
        <v>221257073.79000002</v>
      </c>
      <c r="R17" s="33"/>
    </row>
    <row r="18" spans="1:18" ht="20.100000000000001" customHeight="1">
      <c r="A18" s="30"/>
      <c r="B18" s="31" t="s">
        <v>114</v>
      </c>
      <c r="C18" s="31"/>
      <c r="D18" s="30"/>
      <c r="E18" s="30"/>
      <c r="F18" s="30"/>
      <c r="G18" s="30"/>
      <c r="H18" s="30"/>
      <c r="K18" s="30"/>
      <c r="L18" s="32"/>
      <c r="M18" s="32"/>
      <c r="N18" s="32"/>
      <c r="O18" s="32"/>
      <c r="P18" s="32"/>
      <c r="Q18" s="32"/>
      <c r="R18" s="33"/>
    </row>
    <row r="19" spans="1:18" s="44" customFormat="1" ht="20.100000000000001" customHeight="1">
      <c r="A19" s="42"/>
      <c r="B19" s="31" t="str">
        <f>B10</f>
        <v xml:space="preserve">     Building and construction</v>
      </c>
      <c r="C19" s="31"/>
      <c r="D19" s="42"/>
      <c r="E19" s="42">
        <v>5562915.5800000001</v>
      </c>
      <c r="F19" s="32"/>
      <c r="G19" s="42">
        <v>618281.98</v>
      </c>
      <c r="H19" s="32"/>
      <c r="I19" s="42">
        <v>0</v>
      </c>
      <c r="K19" s="42">
        <f t="shared" ref="K19:K25" si="1">SUM(E19:J19)</f>
        <v>6181197.5600000005</v>
      </c>
      <c r="L19" s="32"/>
      <c r="M19" s="42">
        <v>618425.47</v>
      </c>
      <c r="N19" s="32"/>
      <c r="O19" s="42">
        <v>0</v>
      </c>
      <c r="P19" s="32"/>
      <c r="Q19" s="42">
        <f t="shared" ref="Q19:Q25" si="2">SUM(K19:P19)</f>
        <v>6799623.0300000003</v>
      </c>
      <c r="R19" s="33"/>
    </row>
    <row r="20" spans="1:18" s="44" customFormat="1" ht="20.100000000000001" customHeight="1">
      <c r="A20" s="42"/>
      <c r="B20" s="31" t="str">
        <f>B11</f>
        <v xml:space="preserve">     Building improvement</v>
      </c>
      <c r="C20" s="31"/>
      <c r="D20" s="42"/>
      <c r="E20" s="42">
        <v>510023.95</v>
      </c>
      <c r="F20" s="32"/>
      <c r="G20" s="42">
        <v>274169.52</v>
      </c>
      <c r="H20" s="32"/>
      <c r="I20" s="42">
        <v>0</v>
      </c>
      <c r="K20" s="42">
        <f t="shared" si="1"/>
        <v>784193.47</v>
      </c>
      <c r="L20" s="32"/>
      <c r="M20" s="42">
        <v>245674.15</v>
      </c>
      <c r="N20" s="32"/>
      <c r="O20" s="42">
        <v>0</v>
      </c>
      <c r="P20" s="32"/>
      <c r="Q20" s="42">
        <f t="shared" si="2"/>
        <v>1029867.62</v>
      </c>
      <c r="R20" s="33"/>
    </row>
    <row r="21" spans="1:18" s="44" customFormat="1" ht="20.100000000000001" customHeight="1">
      <c r="A21" s="42"/>
      <c r="B21" s="31" t="s">
        <v>21</v>
      </c>
      <c r="C21" s="31"/>
      <c r="D21" s="42"/>
      <c r="E21" s="42">
        <v>16492026.290000001</v>
      </c>
      <c r="F21" s="32"/>
      <c r="G21" s="42">
        <v>3952419.22</v>
      </c>
      <c r="H21" s="32"/>
      <c r="I21" s="42">
        <v>-2050160.67</v>
      </c>
      <c r="K21" s="42">
        <f t="shared" si="1"/>
        <v>18394284.840000004</v>
      </c>
      <c r="L21" s="32"/>
      <c r="M21" s="42">
        <v>3762925.93</v>
      </c>
      <c r="N21" s="32"/>
      <c r="O21" s="42">
        <v>-1671850.62</v>
      </c>
      <c r="P21" s="32"/>
      <c r="Q21" s="42">
        <f t="shared" si="2"/>
        <v>20485360.150000002</v>
      </c>
      <c r="R21" s="33"/>
    </row>
    <row r="22" spans="1:18" s="44" customFormat="1" ht="20.100000000000001" customHeight="1">
      <c r="A22" s="42"/>
      <c r="B22" s="31" t="str">
        <f>B13</f>
        <v xml:space="preserve">     Machinery  and equipment</v>
      </c>
      <c r="C22" s="31"/>
      <c r="D22" s="42"/>
      <c r="E22" s="42">
        <v>58878348.510000005</v>
      </c>
      <c r="F22" s="32"/>
      <c r="G22" s="42">
        <v>17876909.449999999</v>
      </c>
      <c r="H22" s="32"/>
      <c r="I22" s="42">
        <v>-3533551.1300000004</v>
      </c>
      <c r="K22" s="42">
        <f t="shared" si="1"/>
        <v>73221706.830000013</v>
      </c>
      <c r="L22" s="32"/>
      <c r="M22" s="42">
        <v>16951178.59</v>
      </c>
      <c r="N22" s="32"/>
      <c r="O22" s="42">
        <v>-5738668.4699999997</v>
      </c>
      <c r="P22" s="32"/>
      <c r="Q22" s="42">
        <f t="shared" si="2"/>
        <v>84434216.950000018</v>
      </c>
      <c r="R22" s="33"/>
    </row>
    <row r="23" spans="1:18" s="44" customFormat="1" ht="20.100000000000001" customHeight="1">
      <c r="A23" s="42"/>
      <c r="B23" s="31" t="str">
        <f>B14</f>
        <v xml:space="preserve">     Office furniture</v>
      </c>
      <c r="C23" s="31"/>
      <c r="D23" s="42"/>
      <c r="E23" s="42">
        <v>9870417.620000001</v>
      </c>
      <c r="F23" s="32"/>
      <c r="G23" s="42">
        <v>2767807.71</v>
      </c>
      <c r="H23" s="32"/>
      <c r="I23" s="42">
        <v>-1418721.07</v>
      </c>
      <c r="K23" s="42">
        <f t="shared" si="1"/>
        <v>11219504.260000002</v>
      </c>
      <c r="L23" s="32"/>
      <c r="M23" s="42">
        <v>2476185.2599999998</v>
      </c>
      <c r="N23" s="32"/>
      <c r="O23" s="42">
        <v>-927738.08</v>
      </c>
      <c r="P23" s="32"/>
      <c r="Q23" s="42">
        <f t="shared" si="2"/>
        <v>12767951.440000001</v>
      </c>
      <c r="R23" s="33"/>
    </row>
    <row r="24" spans="1:18" s="44" customFormat="1" ht="20.100000000000001" customHeight="1">
      <c r="A24" s="42"/>
      <c r="B24" s="31" t="str">
        <f>B15</f>
        <v xml:space="preserve">     Vehicles</v>
      </c>
      <c r="C24" s="31"/>
      <c r="D24" s="42"/>
      <c r="E24" s="42">
        <v>21496616.510000002</v>
      </c>
      <c r="F24" s="32"/>
      <c r="G24" s="42">
        <v>1585426.47</v>
      </c>
      <c r="H24" s="32"/>
      <c r="I24" s="42">
        <v>0</v>
      </c>
      <c r="K24" s="42">
        <f t="shared" si="1"/>
        <v>23082042.98</v>
      </c>
      <c r="L24" s="32"/>
      <c r="M24" s="42">
        <v>1101276.3799999999</v>
      </c>
      <c r="N24" s="32"/>
      <c r="O24" s="42">
        <v>-3466539.64</v>
      </c>
      <c r="P24" s="32"/>
      <c r="Q24" s="42">
        <f t="shared" si="2"/>
        <v>20716779.719999999</v>
      </c>
      <c r="R24" s="33"/>
    </row>
    <row r="25" spans="1:18" s="44" customFormat="1" ht="20.100000000000001" customHeight="1">
      <c r="A25" s="42"/>
      <c r="B25" s="31" t="str">
        <f>B16</f>
        <v xml:space="preserve">     Temporary building </v>
      </c>
      <c r="C25" s="31"/>
      <c r="D25" s="42"/>
      <c r="E25" s="42">
        <v>10880192.91</v>
      </c>
      <c r="F25" s="32"/>
      <c r="G25" s="42">
        <v>681421.65</v>
      </c>
      <c r="H25" s="32"/>
      <c r="I25" s="42">
        <v>-287654.65999999997</v>
      </c>
      <c r="K25" s="42">
        <f t="shared" si="1"/>
        <v>11273959.9</v>
      </c>
      <c r="L25" s="32"/>
      <c r="M25" s="42">
        <v>528855.43999999994</v>
      </c>
      <c r="N25" s="32"/>
      <c r="O25" s="42">
        <v>-655227.15</v>
      </c>
      <c r="P25" s="32"/>
      <c r="Q25" s="42">
        <f t="shared" si="2"/>
        <v>11147588.189999999</v>
      </c>
      <c r="R25" s="33"/>
    </row>
    <row r="26" spans="1:18" ht="20.100000000000001" customHeight="1">
      <c r="C26" s="30" t="s">
        <v>3</v>
      </c>
      <c r="E26" s="43">
        <f>SUM(E19:E25)</f>
        <v>123690541.37000002</v>
      </c>
      <c r="F26" s="30"/>
      <c r="G26" s="43">
        <f>SUM(G19:G25)</f>
        <v>27756436</v>
      </c>
      <c r="H26" s="30"/>
      <c r="I26" s="43">
        <f>SUM(I19:I25)</f>
        <v>-7290087.5300000012</v>
      </c>
      <c r="J26" s="30"/>
      <c r="K26" s="43">
        <f>SUM(K19:K25)</f>
        <v>144156889.84000003</v>
      </c>
      <c r="L26" s="30"/>
      <c r="M26" s="43">
        <f>SUM(M19:M25)</f>
        <v>25684521.219999999</v>
      </c>
      <c r="N26" s="30"/>
      <c r="O26" s="43">
        <f>SUM(O19:O25)</f>
        <v>-12460023.960000001</v>
      </c>
      <c r="P26" s="42"/>
      <c r="Q26" s="43">
        <f>SUM(Q19:Q25)</f>
        <v>157381387.10000002</v>
      </c>
      <c r="R26" s="33"/>
    </row>
    <row r="27" spans="1:18" ht="20.100000000000001" customHeight="1" thickBot="1">
      <c r="B27" s="34" t="s">
        <v>105</v>
      </c>
      <c r="E27" s="45">
        <f>E17-E26</f>
        <v>102265186.90999998</v>
      </c>
      <c r="K27" s="45">
        <f>K17-K26</f>
        <v>78201909.259999961</v>
      </c>
      <c r="M27" s="33"/>
      <c r="N27" s="33"/>
      <c r="O27" s="33"/>
      <c r="P27" s="33"/>
      <c r="Q27" s="45">
        <f>Q17-Q26</f>
        <v>63875686.689999998</v>
      </c>
    </row>
    <row r="28" spans="1:18" ht="20.100000000000001" customHeight="1" thickTop="1">
      <c r="D28" s="46"/>
      <c r="F28" s="46"/>
      <c r="G28" s="46"/>
      <c r="H28" s="46"/>
    </row>
    <row r="29" spans="1:18" ht="20.100000000000001" customHeight="1">
      <c r="D29" s="46"/>
      <c r="F29" s="46"/>
      <c r="G29" s="46"/>
      <c r="H29" s="46"/>
    </row>
    <row r="30" spans="1:18" ht="24" customHeight="1">
      <c r="E30" s="6"/>
      <c r="F30" s="6"/>
      <c r="G30" s="471" t="s">
        <v>159</v>
      </c>
      <c r="I30" s="471"/>
      <c r="J30" s="1"/>
    </row>
    <row r="31" spans="1:18" ht="24" customHeight="1">
      <c r="E31" s="5"/>
      <c r="F31" s="6"/>
      <c r="G31" s="471" t="s">
        <v>749</v>
      </c>
      <c r="I31" s="471"/>
      <c r="J31" s="1"/>
      <c r="O31" s="47"/>
      <c r="P31" s="47"/>
      <c r="Q31" s="47"/>
    </row>
    <row r="32" spans="1:18" ht="23.25" customHeight="1">
      <c r="E32" s="48"/>
      <c r="F32" s="48"/>
      <c r="G32" s="48"/>
      <c r="H32" s="48"/>
      <c r="I32" s="49"/>
      <c r="J32" s="50"/>
      <c r="O32" s="47"/>
      <c r="P32" s="47"/>
      <c r="Q32" s="47"/>
    </row>
    <row r="33" spans="5:17" ht="23.25" customHeight="1">
      <c r="E33" s="48"/>
      <c r="F33" s="48"/>
      <c r="G33" s="48"/>
      <c r="H33" s="48"/>
      <c r="I33" s="49"/>
      <c r="J33" s="50"/>
      <c r="O33" s="47"/>
      <c r="P33" s="47"/>
      <c r="Q33" s="47"/>
    </row>
  </sheetData>
  <mergeCells count="1">
    <mergeCell ref="A1:Q1"/>
  </mergeCells>
  <pageMargins left="0.70866141732283505" right="0.196850393700787" top="0.43307086614173201" bottom="0.23622047244094499" header="0.196850393700787" footer="0.15748031496063"/>
  <pageSetup paperSize="9" scale="9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view="pageBreakPreview" zoomScaleNormal="100" zoomScaleSheetLayoutView="100" workbookViewId="0">
      <selection activeCell="A6" sqref="A6"/>
    </sheetView>
  </sheetViews>
  <sheetFormatPr defaultRowHeight="21.95" customHeight="1"/>
  <cols>
    <col min="1" max="7" width="9.140625" style="54" customWidth="1"/>
    <col min="8" max="8" width="0.85546875" style="54" customWidth="1"/>
    <col min="9" max="9" width="16.7109375" style="54" customWidth="1"/>
    <col min="10" max="10" width="1.7109375" style="54" customWidth="1"/>
    <col min="11" max="11" width="16.7109375" style="54" customWidth="1"/>
    <col min="12" max="12" width="3.85546875" style="54" customWidth="1"/>
    <col min="13" max="16384" width="9.140625" style="54"/>
  </cols>
  <sheetData>
    <row r="1" spans="1:11" s="230" customFormat="1" ht="24" customHeight="1">
      <c r="A1" s="861" t="s">
        <v>729</v>
      </c>
      <c r="B1" s="861"/>
      <c r="C1" s="861"/>
      <c r="D1" s="861"/>
      <c r="E1" s="861"/>
      <c r="F1" s="861"/>
      <c r="G1" s="861"/>
      <c r="H1" s="861"/>
      <c r="I1" s="861"/>
      <c r="J1" s="861"/>
      <c r="K1" s="861"/>
    </row>
    <row r="2" spans="1:11" s="230" customFormat="1" ht="24" customHeight="1">
      <c r="A2" s="26"/>
      <c r="B2" s="231"/>
      <c r="C2" s="232"/>
      <c r="D2" s="232"/>
      <c r="E2" s="232"/>
      <c r="G2" s="232"/>
      <c r="H2" s="26"/>
      <c r="I2" s="232"/>
      <c r="J2" s="26"/>
      <c r="K2" s="232"/>
    </row>
    <row r="3" spans="1:11" ht="22.5" customHeight="1">
      <c r="A3" s="54" t="s">
        <v>772</v>
      </c>
    </row>
    <row r="4" spans="1:11" s="132" customFormat="1" ht="22.5" customHeight="1">
      <c r="B4" s="132" t="s">
        <v>498</v>
      </c>
    </row>
    <row r="5" spans="1:11" s="132" customFormat="1" ht="22.5" customHeight="1">
      <c r="A5" s="132" t="s">
        <v>824</v>
      </c>
    </row>
    <row r="6" spans="1:11" ht="22.5" customHeight="1"/>
    <row r="7" spans="1:11" s="237" customFormat="1" ht="22.5" customHeight="1">
      <c r="A7" s="234" t="s">
        <v>773</v>
      </c>
      <c r="B7" s="235"/>
      <c r="C7" s="235"/>
      <c r="D7" s="235"/>
      <c r="E7" s="235"/>
      <c r="F7" s="235"/>
      <c r="G7" s="235"/>
      <c r="H7" s="236"/>
      <c r="I7" s="235"/>
      <c r="J7" s="236"/>
    </row>
    <row r="8" spans="1:11" s="237" customFormat="1" ht="22.5" customHeight="1">
      <c r="B8" s="54" t="s">
        <v>499</v>
      </c>
      <c r="C8" s="235"/>
      <c r="D8" s="235"/>
      <c r="E8" s="235"/>
      <c r="F8" s="235"/>
      <c r="G8" s="235"/>
      <c r="H8" s="236"/>
      <c r="I8" s="235"/>
      <c r="J8" s="236"/>
    </row>
    <row r="9" spans="1:11" s="237" customFormat="1" ht="22.5" customHeight="1">
      <c r="A9" s="235"/>
      <c r="B9" s="235"/>
      <c r="C9" s="235"/>
      <c r="D9" s="235"/>
      <c r="E9" s="235"/>
      <c r="F9" s="235"/>
      <c r="G9" s="235"/>
      <c r="H9" s="235"/>
      <c r="I9" s="235"/>
      <c r="J9" s="235"/>
      <c r="K9" s="238" t="s">
        <v>147</v>
      </c>
    </row>
    <row r="10" spans="1:11" s="237" customFormat="1" ht="22.5" customHeight="1">
      <c r="A10" s="235"/>
      <c r="B10" s="235"/>
      <c r="C10" s="235"/>
      <c r="D10" s="235"/>
      <c r="E10" s="235"/>
      <c r="F10" s="235"/>
      <c r="G10" s="235"/>
      <c r="H10" s="235"/>
      <c r="I10" s="175" t="s">
        <v>148</v>
      </c>
      <c r="J10" s="239"/>
      <c r="K10" s="208" t="s">
        <v>149</v>
      </c>
    </row>
    <row r="11" spans="1:11" s="237" customFormat="1" ht="22.5" customHeight="1">
      <c r="A11" s="294"/>
      <c r="B11" s="294"/>
      <c r="C11" s="235"/>
      <c r="D11" s="235"/>
      <c r="E11" s="235"/>
      <c r="F11" s="235"/>
      <c r="G11" s="235"/>
      <c r="H11" s="235"/>
      <c r="I11" s="240" t="s">
        <v>106</v>
      </c>
      <c r="J11" s="241"/>
      <c r="K11" s="623" t="s">
        <v>106</v>
      </c>
    </row>
    <row r="12" spans="1:11" s="237" customFormat="1" ht="22.5" customHeight="1">
      <c r="A12" s="294"/>
      <c r="B12" s="294"/>
      <c r="C12" s="235"/>
      <c r="D12" s="235"/>
      <c r="E12" s="235"/>
      <c r="F12" s="235"/>
      <c r="G12" s="235"/>
      <c r="H12" s="235"/>
      <c r="I12" s="242" t="s">
        <v>150</v>
      </c>
      <c r="J12" s="235"/>
      <c r="K12" s="242" t="s">
        <v>150</v>
      </c>
    </row>
    <row r="13" spans="1:11" s="237" customFormat="1" ht="22.5" customHeight="1">
      <c r="A13" s="294" t="s">
        <v>151</v>
      </c>
      <c r="B13" s="294"/>
      <c r="C13" s="235"/>
      <c r="D13" s="235"/>
      <c r="E13" s="235"/>
      <c r="F13" s="235"/>
      <c r="G13" s="235"/>
      <c r="H13" s="235"/>
      <c r="I13" s="235"/>
      <c r="J13" s="235"/>
      <c r="K13" s="235"/>
    </row>
    <row r="14" spans="1:11" s="237" customFormat="1" ht="22.5" customHeight="1">
      <c r="A14" s="294"/>
      <c r="B14" s="294" t="s">
        <v>500</v>
      </c>
      <c r="C14" s="235"/>
      <c r="D14" s="235"/>
      <c r="E14" s="235"/>
      <c r="F14" s="235"/>
      <c r="G14" s="235"/>
      <c r="H14" s="235"/>
      <c r="I14" s="244">
        <v>21262037.57</v>
      </c>
      <c r="J14" s="235"/>
      <c r="K14" s="244">
        <v>15207848.57</v>
      </c>
    </row>
    <row r="15" spans="1:11" s="237" customFormat="1" ht="22.5" customHeight="1">
      <c r="A15" s="294"/>
      <c r="B15" s="412" t="s">
        <v>327</v>
      </c>
      <c r="C15" s="235"/>
      <c r="D15" s="235"/>
      <c r="E15" s="235"/>
      <c r="F15" s="235"/>
      <c r="G15" s="235"/>
      <c r="H15" s="235"/>
      <c r="I15" s="429">
        <v>2841019.1</v>
      </c>
      <c r="J15" s="430"/>
      <c r="K15" s="429">
        <v>1859740.8</v>
      </c>
    </row>
    <row r="16" spans="1:11" s="237" customFormat="1" ht="22.5" customHeight="1">
      <c r="A16" s="294"/>
      <c r="B16" s="412" t="s">
        <v>346</v>
      </c>
      <c r="C16" s="235"/>
      <c r="D16" s="235"/>
      <c r="E16" s="235"/>
      <c r="F16" s="235"/>
      <c r="G16" s="235"/>
      <c r="H16" s="235"/>
      <c r="I16" s="431">
        <v>-1115405</v>
      </c>
      <c r="J16" s="430"/>
      <c r="K16" s="431">
        <v>-750000</v>
      </c>
    </row>
    <row r="17" spans="1:11" s="237" customFormat="1" ht="22.5" customHeight="1">
      <c r="A17" s="294"/>
      <c r="B17" s="294" t="s">
        <v>501</v>
      </c>
      <c r="C17" s="235"/>
      <c r="D17" s="235"/>
      <c r="E17" s="235"/>
      <c r="F17" s="235"/>
      <c r="G17" s="235"/>
      <c r="H17" s="235"/>
      <c r="I17" s="245">
        <f>SUM(I14:I16)</f>
        <v>22987651.670000002</v>
      </c>
      <c r="J17" s="235"/>
      <c r="K17" s="245">
        <f>SUM(K14:K16)</f>
        <v>16317589.370000001</v>
      </c>
    </row>
    <row r="18" spans="1:11" s="237" customFormat="1" ht="22.5" customHeight="1">
      <c r="A18" s="294"/>
      <c r="B18" s="412" t="s">
        <v>327</v>
      </c>
      <c r="C18" s="235"/>
      <c r="D18" s="235"/>
      <c r="E18" s="235"/>
      <c r="F18" s="235"/>
      <c r="G18" s="235"/>
      <c r="H18" s="235"/>
      <c r="I18" s="429">
        <v>2944654.41</v>
      </c>
      <c r="J18" s="430"/>
      <c r="K18" s="429">
        <v>592940</v>
      </c>
    </row>
    <row r="19" spans="1:11" s="237" customFormat="1" ht="22.5" customHeight="1">
      <c r="A19" s="294"/>
      <c r="B19" s="412" t="s">
        <v>346</v>
      </c>
      <c r="C19" s="235"/>
      <c r="D19" s="235"/>
      <c r="E19" s="235"/>
      <c r="F19" s="235"/>
      <c r="G19" s="235"/>
      <c r="H19" s="235"/>
      <c r="I19" s="431">
        <v>-4000910.53</v>
      </c>
      <c r="J19" s="430"/>
      <c r="K19" s="431">
        <v>-3922910.53</v>
      </c>
    </row>
    <row r="20" spans="1:11" s="237" customFormat="1" ht="22.5" customHeight="1">
      <c r="A20" s="294"/>
      <c r="B20" s="294" t="s">
        <v>502</v>
      </c>
      <c r="C20" s="243"/>
      <c r="D20" s="243"/>
      <c r="E20" s="243"/>
      <c r="F20" s="243"/>
      <c r="G20" s="243"/>
      <c r="H20" s="243"/>
      <c r="I20" s="428">
        <f>SUM(I17:I19)</f>
        <v>21931395.550000001</v>
      </c>
      <c r="J20" s="235"/>
      <c r="K20" s="428">
        <f>SUM(K17:K19)</f>
        <v>12987618.840000002</v>
      </c>
    </row>
    <row r="21" spans="1:11" s="237" customFormat="1" ht="22.5" customHeight="1">
      <c r="A21" s="294" t="s">
        <v>156</v>
      </c>
      <c r="B21" s="294"/>
      <c r="C21" s="235"/>
      <c r="D21" s="235"/>
      <c r="E21" s="235"/>
      <c r="F21" s="235"/>
      <c r="G21" s="235"/>
      <c r="H21" s="235"/>
      <c r="I21" s="235"/>
      <c r="J21" s="235"/>
      <c r="K21" s="244"/>
    </row>
    <row r="22" spans="1:11" s="237" customFormat="1" ht="22.5" customHeight="1">
      <c r="A22" s="294"/>
      <c r="B22" s="294" t="str">
        <f>B14</f>
        <v>As at January 1, 2015</v>
      </c>
      <c r="C22" s="235"/>
      <c r="D22" s="235"/>
      <c r="E22" s="235"/>
      <c r="F22" s="235"/>
      <c r="G22" s="235"/>
      <c r="H22" s="235"/>
      <c r="I22" s="244">
        <v>-14155820.829999998</v>
      </c>
      <c r="J22" s="235"/>
      <c r="K22" s="244">
        <v>-9626920.3599999994</v>
      </c>
    </row>
    <row r="23" spans="1:11" s="237" customFormat="1" ht="22.5" customHeight="1">
      <c r="A23" s="294"/>
      <c r="B23" s="294" t="s">
        <v>171</v>
      </c>
      <c r="C23" s="235"/>
      <c r="D23" s="235"/>
      <c r="E23" s="235"/>
      <c r="F23" s="235"/>
      <c r="G23" s="235"/>
      <c r="H23" s="235"/>
      <c r="I23" s="429">
        <v>-1936352.78</v>
      </c>
      <c r="J23" s="430"/>
      <c r="K23" s="429">
        <v>-1670814.73</v>
      </c>
    </row>
    <row r="24" spans="1:11" s="237" customFormat="1" ht="22.5" customHeight="1">
      <c r="A24" s="294"/>
      <c r="B24" s="412" t="s">
        <v>346</v>
      </c>
      <c r="C24" s="235"/>
      <c r="D24" s="235"/>
      <c r="E24" s="235"/>
      <c r="F24" s="235"/>
      <c r="G24" s="235"/>
      <c r="H24" s="235"/>
      <c r="I24" s="431">
        <v>174997.27</v>
      </c>
      <c r="J24" s="430"/>
      <c r="K24" s="431">
        <v>50342.37</v>
      </c>
    </row>
    <row r="25" spans="1:11" s="237" customFormat="1" ht="22.5" customHeight="1">
      <c r="A25" s="294"/>
      <c r="B25" s="294" t="str">
        <f>B17</f>
        <v>As at December 31, 2015</v>
      </c>
      <c r="C25" s="235"/>
      <c r="D25" s="235"/>
      <c r="E25" s="235"/>
      <c r="F25" s="235"/>
      <c r="G25" s="235"/>
      <c r="H25" s="235"/>
      <c r="I25" s="245">
        <f>SUM(I22:I24)</f>
        <v>-15917176.339999998</v>
      </c>
      <c r="J25" s="235"/>
      <c r="K25" s="245">
        <f>SUM(K22:K24)</f>
        <v>-11247392.720000001</v>
      </c>
    </row>
    <row r="26" spans="1:11" s="237" customFormat="1" ht="22.5" customHeight="1">
      <c r="A26" s="294"/>
      <c r="B26" s="294" t="s">
        <v>171</v>
      </c>
      <c r="C26" s="235"/>
      <c r="D26" s="235"/>
      <c r="E26" s="235"/>
      <c r="F26" s="235"/>
      <c r="G26" s="235"/>
      <c r="H26" s="235"/>
      <c r="I26" s="429">
        <v>-1983919.26</v>
      </c>
      <c r="J26" s="430"/>
      <c r="K26" s="429">
        <v>-1665389.29</v>
      </c>
    </row>
    <row r="27" spans="1:11" s="237" customFormat="1" ht="22.5" customHeight="1">
      <c r="A27" s="294"/>
      <c r="B27" s="412" t="s">
        <v>346</v>
      </c>
      <c r="C27" s="235"/>
      <c r="D27" s="235"/>
      <c r="E27" s="235"/>
      <c r="F27" s="235"/>
      <c r="G27" s="235"/>
      <c r="H27" s="235"/>
      <c r="I27" s="431">
        <v>3999745.52</v>
      </c>
      <c r="J27" s="430"/>
      <c r="K27" s="431">
        <v>3921749.52</v>
      </c>
    </row>
    <row r="28" spans="1:11" s="237" customFormat="1" ht="22.5" customHeight="1">
      <c r="A28" s="294"/>
      <c r="B28" s="294" t="str">
        <f>+B20</f>
        <v>As at  December 31, 2016</v>
      </c>
      <c r="C28" s="243"/>
      <c r="D28" s="243"/>
      <c r="E28" s="243"/>
      <c r="F28" s="243"/>
      <c r="G28" s="243"/>
      <c r="H28" s="243"/>
      <c r="I28" s="295">
        <f>SUM(I25:I27)</f>
        <v>-13901350.079999998</v>
      </c>
      <c r="J28" s="294"/>
      <c r="K28" s="295">
        <f>SUM(K25:K27)</f>
        <v>-8991032.4900000021</v>
      </c>
    </row>
    <row r="29" spans="1:11" s="237" customFormat="1" ht="22.5" customHeight="1">
      <c r="A29" s="294" t="s">
        <v>152</v>
      </c>
      <c r="B29" s="235"/>
      <c r="C29" s="235"/>
      <c r="D29" s="235"/>
      <c r="E29" s="235"/>
      <c r="F29" s="235"/>
      <c r="G29" s="235"/>
      <c r="H29" s="235"/>
      <c r="I29" s="370"/>
      <c r="J29" s="239"/>
      <c r="K29" s="370"/>
    </row>
    <row r="30" spans="1:11" s="237" customFormat="1" ht="22.5" customHeight="1" thickBot="1">
      <c r="A30" s="294"/>
      <c r="B30" s="235" t="str">
        <f>B20</f>
        <v>As at  December 31, 2016</v>
      </c>
      <c r="C30" s="235"/>
      <c r="D30" s="235"/>
      <c r="E30" s="235"/>
      <c r="F30" s="235"/>
      <c r="G30" s="235"/>
      <c r="H30" s="235"/>
      <c r="I30" s="247">
        <f>+I20+I28</f>
        <v>8030045.4700000025</v>
      </c>
      <c r="J30" s="235"/>
      <c r="K30" s="247">
        <f>+K20+K28</f>
        <v>3996586.3499999996</v>
      </c>
    </row>
    <row r="31" spans="1:11" s="237" customFormat="1" ht="22.5" customHeight="1" thickTop="1" thickBot="1">
      <c r="A31" s="294"/>
      <c r="B31" s="235" t="str">
        <f>B17</f>
        <v>As at December 31, 2015</v>
      </c>
      <c r="C31" s="235"/>
      <c r="D31" s="235"/>
      <c r="E31" s="235"/>
      <c r="F31" s="235"/>
      <c r="G31" s="235"/>
      <c r="H31" s="235"/>
      <c r="I31" s="247">
        <f>+I17+I25</f>
        <v>7070475.3300000038</v>
      </c>
      <c r="J31" s="235"/>
      <c r="K31" s="247">
        <f>+K17+K25</f>
        <v>5070196.6500000004</v>
      </c>
    </row>
    <row r="32" spans="1:11" s="237" customFormat="1" ht="22.5" customHeight="1" thickTop="1">
      <c r="A32" s="294" t="s">
        <v>504</v>
      </c>
      <c r="B32" s="235"/>
      <c r="C32" s="235"/>
      <c r="D32" s="235"/>
      <c r="E32" s="235"/>
      <c r="F32" s="235"/>
      <c r="G32" s="235"/>
      <c r="H32" s="235"/>
      <c r="I32" s="606" t="s">
        <v>828</v>
      </c>
      <c r="J32" s="430"/>
      <c r="K32" s="606" t="s">
        <v>829</v>
      </c>
    </row>
    <row r="33" spans="1:11" s="237" customFormat="1" ht="22.5" customHeight="1">
      <c r="A33" s="294"/>
      <c r="B33" s="235"/>
      <c r="C33" s="235"/>
      <c r="D33" s="235"/>
      <c r="E33" s="235"/>
      <c r="F33" s="235"/>
      <c r="G33" s="235"/>
      <c r="H33" s="235"/>
      <c r="I33" s="606"/>
      <c r="J33" s="430"/>
      <c r="K33" s="606" t="s">
        <v>394</v>
      </c>
    </row>
    <row r="34" spans="1:11" s="237" customFormat="1" ht="22.5" customHeight="1">
      <c r="A34" s="294" t="s">
        <v>503</v>
      </c>
      <c r="B34" s="235"/>
      <c r="C34" s="235"/>
      <c r="D34" s="235"/>
      <c r="E34" s="235"/>
      <c r="F34" s="235"/>
      <c r="G34" s="235"/>
      <c r="H34" s="235"/>
      <c r="I34" s="606" t="s">
        <v>412</v>
      </c>
      <c r="J34" s="430"/>
      <c r="K34" s="606" t="s">
        <v>476</v>
      </c>
    </row>
    <row r="35" spans="1:11" s="237" customFormat="1" ht="22.5" customHeight="1">
      <c r="A35" s="294"/>
      <c r="B35" s="235"/>
      <c r="C35" s="235"/>
      <c r="D35" s="235"/>
      <c r="E35" s="235"/>
      <c r="F35" s="235"/>
      <c r="G35" s="235"/>
      <c r="H35" s="235"/>
      <c r="I35" s="606"/>
      <c r="J35" s="430"/>
      <c r="K35" s="606" t="s">
        <v>394</v>
      </c>
    </row>
    <row r="36" spans="1:11" s="237" customFormat="1" ht="22.5" customHeight="1">
      <c r="A36" s="294"/>
      <c r="B36" s="235"/>
      <c r="C36" s="235"/>
      <c r="D36" s="235"/>
      <c r="E36" s="235"/>
      <c r="F36" s="235"/>
      <c r="G36" s="235"/>
      <c r="H36" s="235"/>
      <c r="I36" s="606"/>
      <c r="J36" s="430"/>
      <c r="K36" s="606"/>
    </row>
    <row r="37" spans="1:11" s="74" customFormat="1" ht="24" customHeight="1">
      <c r="A37" s="248"/>
      <c r="B37" s="471"/>
      <c r="C37" s="471" t="s">
        <v>159</v>
      </c>
      <c r="D37" s="471"/>
      <c r="E37" s="9"/>
      <c r="F37" s="491"/>
      <c r="G37" s="472"/>
      <c r="H37" s="472"/>
      <c r="I37" s="250"/>
      <c r="J37" s="72"/>
      <c r="K37" s="251"/>
    </row>
    <row r="38" spans="1:11" s="74" customFormat="1" ht="24" customHeight="1">
      <c r="A38" s="248"/>
      <c r="B38" s="471"/>
      <c r="C38" s="471" t="s">
        <v>749</v>
      </c>
      <c r="D38" s="471"/>
      <c r="E38" s="9"/>
      <c r="F38" s="491"/>
      <c r="G38" s="472"/>
      <c r="H38" s="472"/>
      <c r="I38" s="250"/>
      <c r="J38" s="72"/>
      <c r="K38" s="251"/>
    </row>
  </sheetData>
  <mergeCells count="1">
    <mergeCell ref="A1:K1"/>
  </mergeCells>
  <pageMargins left="0.78" right="0.23622047244094491" top="0.56000000000000005" bottom="0.43307086614173229" header="0.35433070866141736" footer="0.39370078740157483"/>
  <pageSetup paperSize="9"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7"/>
  <sheetViews>
    <sheetView view="pageBreakPreview" zoomScaleNormal="85" zoomScaleSheetLayoutView="100" workbookViewId="0">
      <selection activeCell="I20" sqref="I20"/>
    </sheetView>
  </sheetViews>
  <sheetFormatPr defaultRowHeight="21.75"/>
  <cols>
    <col min="1" max="1" width="5.85546875" style="54" customWidth="1"/>
    <col min="2" max="3" width="7.42578125" style="54" customWidth="1"/>
    <col min="4" max="4" width="17.28515625" style="54" customWidth="1"/>
    <col min="5" max="5" width="1.7109375" style="54" customWidth="1"/>
    <col min="6" max="6" width="17" style="54" customWidth="1"/>
    <col min="7" max="7" width="1.7109375" style="54" customWidth="1"/>
    <col min="8" max="8" width="17" style="54" customWidth="1"/>
    <col min="9" max="9" width="1.7109375" style="54" customWidth="1"/>
    <col min="10" max="10" width="17" style="54" customWidth="1"/>
    <col min="11" max="11" width="1.7109375" style="54" customWidth="1"/>
    <col min="12" max="12" width="17" style="54" customWidth="1"/>
    <col min="13" max="13" width="2.28515625" style="54" customWidth="1"/>
    <col min="14" max="16384" width="9.140625" style="54"/>
  </cols>
  <sheetData>
    <row r="1" spans="1:14" s="230" customFormat="1" ht="27" customHeight="1">
      <c r="A1" s="861" t="s">
        <v>781</v>
      </c>
      <c r="B1" s="842"/>
      <c r="C1" s="842"/>
      <c r="D1" s="842"/>
      <c r="E1" s="842"/>
      <c r="F1" s="842"/>
      <c r="G1" s="842"/>
      <c r="H1" s="842"/>
      <c r="I1" s="842"/>
      <c r="J1" s="842"/>
      <c r="K1" s="842"/>
      <c r="L1" s="842"/>
    </row>
    <row r="2" spans="1:14" s="230" customFormat="1" ht="27" customHeight="1">
      <c r="A2" s="26"/>
      <c r="B2" s="231"/>
      <c r="C2" s="231"/>
      <c r="D2" s="232"/>
      <c r="E2" s="232"/>
      <c r="F2" s="232"/>
      <c r="H2" s="232"/>
      <c r="I2" s="26"/>
      <c r="J2" s="232"/>
      <c r="K2" s="26"/>
      <c r="L2" s="232"/>
    </row>
    <row r="3" spans="1:14" s="230" customFormat="1" ht="26.45" customHeight="1">
      <c r="A3" s="234" t="s">
        <v>774</v>
      </c>
      <c r="B3" s="231"/>
      <c r="C3" s="231"/>
      <c r="D3" s="232"/>
      <c r="E3" s="232"/>
      <c r="F3" s="232"/>
      <c r="H3" s="232"/>
      <c r="I3" s="26"/>
      <c r="J3" s="232"/>
      <c r="K3" s="26"/>
      <c r="L3" s="232"/>
      <c r="N3" s="566"/>
    </row>
    <row r="4" spans="1:14" s="224" customFormat="1" ht="26.45" customHeight="1">
      <c r="A4" s="474" t="s">
        <v>505</v>
      </c>
      <c r="C4" s="491"/>
      <c r="L4" s="226"/>
    </row>
    <row r="5" spans="1:14" s="168" customFormat="1" ht="26.45" customHeight="1">
      <c r="A5" s="320"/>
      <c r="C5" s="474"/>
      <c r="L5" s="296" t="s">
        <v>147</v>
      </c>
    </row>
    <row r="6" spans="1:14" s="168" customFormat="1" ht="26.45" customHeight="1">
      <c r="C6" s="474"/>
      <c r="F6" s="844" t="s">
        <v>23</v>
      </c>
      <c r="G6" s="844"/>
      <c r="H6" s="844"/>
      <c r="I6" s="103"/>
      <c r="J6" s="845" t="s">
        <v>31</v>
      </c>
      <c r="K6" s="845"/>
      <c r="L6" s="845"/>
    </row>
    <row r="7" spans="1:14" s="168" customFormat="1" ht="26.45" customHeight="1">
      <c r="C7" s="474"/>
      <c r="F7" s="564">
        <v>2016</v>
      </c>
      <c r="G7" s="558"/>
      <c r="H7" s="558">
        <v>2015</v>
      </c>
      <c r="I7" s="318"/>
      <c r="J7" s="558">
        <f>+F7</f>
        <v>2016</v>
      </c>
      <c r="K7" s="558"/>
      <c r="L7" s="558">
        <f>+H7</f>
        <v>2015</v>
      </c>
      <c r="M7" s="277"/>
    </row>
    <row r="8" spans="1:14" s="168" customFormat="1" ht="26.45" customHeight="1">
      <c r="B8" s="206" t="s">
        <v>160</v>
      </c>
      <c r="C8" s="206"/>
    </row>
    <row r="9" spans="1:14" s="168" customFormat="1" ht="26.45" customHeight="1">
      <c r="B9" s="168" t="s">
        <v>178</v>
      </c>
      <c r="C9" s="474"/>
      <c r="F9" s="483">
        <v>3737367.608</v>
      </c>
      <c r="G9" s="483"/>
      <c r="H9" s="483">
        <v>3737367.608</v>
      </c>
      <c r="I9" s="483"/>
      <c r="J9" s="483">
        <v>3063578.59</v>
      </c>
      <c r="K9" s="490"/>
      <c r="L9" s="483">
        <v>3063578.588</v>
      </c>
    </row>
    <row r="10" spans="1:14" s="168" customFormat="1" ht="26.45" customHeight="1">
      <c r="B10" s="168" t="s">
        <v>162</v>
      </c>
      <c r="C10" s="474"/>
      <c r="F10" s="483">
        <v>1540097.03</v>
      </c>
      <c r="G10" s="483"/>
      <c r="H10" s="483">
        <v>4197993.8600000003</v>
      </c>
      <c r="I10" s="483"/>
      <c r="J10" s="483">
        <v>0</v>
      </c>
      <c r="K10" s="490"/>
      <c r="L10" s="483">
        <v>0</v>
      </c>
    </row>
    <row r="11" spans="1:14" s="168" customFormat="1" ht="26.45" customHeight="1">
      <c r="B11" s="168" t="s">
        <v>741</v>
      </c>
      <c r="C11" s="474"/>
      <c r="F11" s="490">
        <v>1252623.8799999999</v>
      </c>
      <c r="G11" s="490"/>
      <c r="H11" s="490">
        <v>1252623.8840000001</v>
      </c>
      <c r="I11" s="490"/>
      <c r="J11" s="490">
        <v>1252623.8799999999</v>
      </c>
      <c r="K11" s="490"/>
      <c r="L11" s="490">
        <v>1252623.8840000001</v>
      </c>
    </row>
    <row r="12" spans="1:14" s="168" customFormat="1" ht="26.45" customHeight="1">
      <c r="B12" s="168" t="s">
        <v>179</v>
      </c>
      <c r="C12" s="474"/>
      <c r="F12" s="474"/>
      <c r="G12" s="474"/>
      <c r="H12" s="474"/>
      <c r="I12" s="474"/>
      <c r="J12" s="474"/>
      <c r="L12" s="474"/>
    </row>
    <row r="13" spans="1:14" s="168" customFormat="1" ht="26.45" customHeight="1">
      <c r="B13" s="168" t="s">
        <v>163</v>
      </c>
      <c r="C13" s="474"/>
      <c r="F13" s="490">
        <v>9303615.5099999998</v>
      </c>
      <c r="G13" s="490"/>
      <c r="H13" s="490">
        <v>8260444.5800000001</v>
      </c>
      <c r="I13" s="490"/>
      <c r="J13" s="490">
        <v>5540206.2000000002</v>
      </c>
      <c r="K13" s="490"/>
      <c r="L13" s="490">
        <v>5345327.4000000004</v>
      </c>
    </row>
    <row r="14" spans="1:14" s="273" customFormat="1" ht="26.45" customHeight="1">
      <c r="B14" s="273" t="s">
        <v>353</v>
      </c>
      <c r="C14" s="483"/>
      <c r="F14" s="490">
        <v>83385091.528000012</v>
      </c>
      <c r="G14" s="490"/>
      <c r="H14" s="490">
        <v>79337605.915999994</v>
      </c>
      <c r="I14" s="490"/>
      <c r="J14" s="490">
        <v>78985371.340000004</v>
      </c>
      <c r="K14" s="490"/>
      <c r="L14" s="490">
        <v>73957835.005999997</v>
      </c>
    </row>
    <row r="15" spans="1:14" s="168" customFormat="1" ht="26.45" customHeight="1">
      <c r="B15" s="168" t="s">
        <v>133</v>
      </c>
      <c r="C15" s="474"/>
      <c r="F15" s="490">
        <v>1064119.6299999999</v>
      </c>
      <c r="G15" s="490"/>
      <c r="H15" s="490">
        <v>1176055.31</v>
      </c>
      <c r="I15" s="490"/>
      <c r="J15" s="490">
        <v>244615.2</v>
      </c>
      <c r="K15" s="490"/>
      <c r="L15" s="490">
        <v>280000</v>
      </c>
    </row>
    <row r="16" spans="1:14" s="168" customFormat="1" ht="26.45" customHeight="1" thickBot="1">
      <c r="C16" s="474"/>
      <c r="D16" s="168" t="s">
        <v>3</v>
      </c>
      <c r="F16" s="169">
        <f>SUM(F9:F15)</f>
        <v>100282915.186</v>
      </c>
      <c r="H16" s="169">
        <f>SUM(H9:H15)</f>
        <v>97962091.157999992</v>
      </c>
      <c r="J16" s="169">
        <f>SUM(J9:J15)</f>
        <v>89086395.210000008</v>
      </c>
      <c r="L16" s="169">
        <f>SUM(L9:L15)</f>
        <v>83899364.877999991</v>
      </c>
    </row>
    <row r="17" spans="1:14" s="474" customFormat="1" ht="26.45" customHeight="1" thickTop="1">
      <c r="F17" s="475"/>
      <c r="H17" s="475"/>
      <c r="J17" s="475"/>
      <c r="L17" s="475"/>
    </row>
    <row r="18" spans="1:14" s="474" customFormat="1" ht="26.45" customHeight="1">
      <c r="A18" s="662" t="s">
        <v>775</v>
      </c>
      <c r="B18" s="662"/>
      <c r="C18" s="662"/>
      <c r="D18" s="662"/>
      <c r="E18" s="662"/>
      <c r="F18" s="662"/>
      <c r="G18" s="695"/>
      <c r="H18" s="662"/>
      <c r="I18" s="695"/>
      <c r="J18" s="662"/>
      <c r="K18" s="695"/>
      <c r="L18" s="662"/>
      <c r="M18" s="636"/>
    </row>
    <row r="19" spans="1:14" s="474" customFormat="1" ht="26.45" customHeight="1">
      <c r="A19" s="662" t="s">
        <v>935</v>
      </c>
      <c r="C19" s="662"/>
      <c r="D19" s="662"/>
      <c r="E19" s="662"/>
      <c r="F19" s="662"/>
      <c r="G19" s="695"/>
      <c r="H19" s="662"/>
      <c r="I19" s="695"/>
      <c r="J19" s="662"/>
      <c r="K19" s="695"/>
      <c r="L19" s="662"/>
      <c r="M19" s="636"/>
    </row>
    <row r="20" spans="1:14" s="474" customFormat="1" ht="26.45" customHeight="1">
      <c r="A20" s="662" t="s">
        <v>1034</v>
      </c>
      <c r="B20" s="662"/>
      <c r="C20" s="662"/>
      <c r="D20" s="662"/>
      <c r="E20" s="662"/>
      <c r="F20" s="662"/>
      <c r="G20" s="695"/>
      <c r="H20" s="662"/>
      <c r="I20" s="695"/>
      <c r="J20" s="662"/>
      <c r="K20" s="695"/>
      <c r="L20" s="662"/>
      <c r="M20" s="636"/>
    </row>
    <row r="21" spans="1:14" s="474" customFormat="1" ht="26.45" customHeight="1">
      <c r="A21" s="662" t="s">
        <v>936</v>
      </c>
      <c r="B21" s="662"/>
      <c r="C21" s="662"/>
      <c r="D21" s="662"/>
      <c r="E21" s="662"/>
      <c r="F21" s="662"/>
      <c r="G21" s="695"/>
      <c r="H21" s="662"/>
      <c r="I21" s="695"/>
      <c r="J21" s="662"/>
      <c r="K21" s="695"/>
      <c r="L21" s="662"/>
      <c r="M21" s="636"/>
    </row>
    <row r="22" spans="1:14" s="474" customFormat="1" ht="26.45" customHeight="1">
      <c r="A22" s="662" t="s">
        <v>937</v>
      </c>
      <c r="B22" s="662"/>
      <c r="C22" s="662"/>
      <c r="D22" s="662"/>
      <c r="E22" s="662"/>
      <c r="F22" s="662"/>
      <c r="G22" s="695"/>
      <c r="H22" s="662"/>
      <c r="I22" s="695"/>
      <c r="J22" s="662"/>
      <c r="K22" s="695"/>
      <c r="L22" s="662"/>
      <c r="M22" s="636"/>
    </row>
    <row r="23" spans="1:14" s="474" customFormat="1" ht="26.45" customHeight="1">
      <c r="A23" s="662" t="s">
        <v>939</v>
      </c>
      <c r="B23" s="662"/>
      <c r="C23" s="662"/>
      <c r="D23" s="662"/>
      <c r="E23" s="662"/>
      <c r="F23" s="662"/>
      <c r="G23" s="695"/>
      <c r="H23" s="662"/>
      <c r="I23" s="695"/>
      <c r="J23" s="662"/>
      <c r="K23" s="695"/>
      <c r="L23" s="662"/>
      <c r="M23" s="636"/>
    </row>
    <row r="24" spans="1:14" s="474" customFormat="1" ht="26.45" customHeight="1">
      <c r="A24" s="662" t="s">
        <v>938</v>
      </c>
      <c r="B24" s="662"/>
      <c r="C24" s="662"/>
      <c r="D24" s="662"/>
      <c r="E24" s="662"/>
      <c r="F24" s="662"/>
      <c r="G24" s="695"/>
      <c r="H24" s="662"/>
      <c r="I24" s="695"/>
      <c r="J24" s="662"/>
      <c r="K24" s="695"/>
      <c r="L24" s="662"/>
      <c r="M24" s="636"/>
    </row>
    <row r="25" spans="1:14" s="474" customFormat="1" ht="26.45" customHeight="1">
      <c r="A25" s="662"/>
      <c r="B25" s="662"/>
      <c r="C25" s="662" t="s">
        <v>776</v>
      </c>
      <c r="D25" s="662"/>
      <c r="E25" s="662"/>
      <c r="F25" s="662"/>
      <c r="G25" s="695"/>
      <c r="H25" s="662"/>
      <c r="I25" s="695"/>
      <c r="J25" s="662"/>
      <c r="K25" s="695"/>
      <c r="L25" s="662"/>
      <c r="M25" s="636"/>
    </row>
    <row r="26" spans="1:14" s="474" customFormat="1" ht="26.45" customHeight="1">
      <c r="A26" s="662"/>
      <c r="B26" s="662"/>
      <c r="C26" s="662"/>
      <c r="D26" s="662"/>
      <c r="E26" s="662"/>
      <c r="F26" s="662"/>
      <c r="G26" s="695"/>
      <c r="H26" s="662"/>
      <c r="I26" s="695"/>
      <c r="J26" s="695"/>
      <c r="K26" s="662"/>
      <c r="L26" s="696" t="s">
        <v>147</v>
      </c>
      <c r="M26" s="637"/>
      <c r="N26" s="475"/>
    </row>
    <row r="27" spans="1:14" s="474" customFormat="1" ht="26.45" customHeight="1">
      <c r="A27" s="662"/>
      <c r="B27" s="662"/>
      <c r="C27" s="662"/>
      <c r="D27" s="662"/>
      <c r="E27" s="662"/>
      <c r="F27" s="662"/>
      <c r="G27" s="695"/>
      <c r="H27" s="662"/>
      <c r="I27" s="695"/>
      <c r="J27" s="865" t="s">
        <v>23</v>
      </c>
      <c r="K27" s="865"/>
      <c r="L27" s="865"/>
      <c r="M27" s="638"/>
      <c r="N27" s="475"/>
    </row>
    <row r="28" spans="1:14" s="474" customFormat="1" ht="26.45" customHeight="1">
      <c r="A28" s="662"/>
      <c r="B28" s="662"/>
      <c r="C28" s="662"/>
      <c r="D28" s="662"/>
      <c r="E28" s="662"/>
      <c r="F28" s="662"/>
      <c r="G28" s="695"/>
      <c r="H28" s="662"/>
      <c r="I28" s="695"/>
      <c r="J28" s="697">
        <f>+J7</f>
        <v>2016</v>
      </c>
      <c r="K28" s="697"/>
      <c r="L28" s="697">
        <f>+L7</f>
        <v>2015</v>
      </c>
      <c r="M28" s="639"/>
      <c r="N28" s="475"/>
    </row>
    <row r="29" spans="1:14" s="474" customFormat="1" ht="26.45" customHeight="1">
      <c r="A29" s="662"/>
      <c r="C29" s="662" t="s">
        <v>713</v>
      </c>
      <c r="D29" s="662"/>
      <c r="E29" s="662"/>
      <c r="F29" s="662"/>
      <c r="G29" s="695"/>
      <c r="H29" s="662"/>
      <c r="I29" s="695"/>
      <c r="J29" s="695">
        <v>11894065.630000001</v>
      </c>
      <c r="K29" s="662"/>
      <c r="L29" s="695">
        <v>0</v>
      </c>
      <c r="M29" s="636"/>
      <c r="N29" s="475"/>
    </row>
    <row r="30" spans="1:14" s="474" customFormat="1" ht="26.45" customHeight="1">
      <c r="A30" s="662"/>
      <c r="C30" s="228" t="s">
        <v>714</v>
      </c>
      <c r="D30" s="662"/>
      <c r="E30" s="662"/>
      <c r="F30" s="662"/>
      <c r="G30" s="695"/>
      <c r="H30" s="662"/>
      <c r="I30" s="695"/>
      <c r="J30" s="695">
        <v>-7964065.6299999999</v>
      </c>
      <c r="K30" s="662"/>
      <c r="L30" s="695">
        <v>0</v>
      </c>
      <c r="M30" s="636"/>
      <c r="N30" s="475"/>
    </row>
    <row r="31" spans="1:14" s="474" customFormat="1" ht="26.45" customHeight="1" thickBot="1">
      <c r="A31" s="662"/>
      <c r="B31" s="662"/>
      <c r="C31" s="662"/>
      <c r="D31" s="662" t="s">
        <v>715</v>
      </c>
      <c r="E31" s="662"/>
      <c r="F31" s="662"/>
      <c r="G31" s="695"/>
      <c r="H31" s="662"/>
      <c r="I31" s="695"/>
      <c r="J31" s="698">
        <f>SUM(J29:J30)</f>
        <v>3930000.0000000009</v>
      </c>
      <c r="K31" s="662"/>
      <c r="L31" s="698">
        <f>SUM(L29:L30)</f>
        <v>0</v>
      </c>
      <c r="M31" s="636"/>
      <c r="N31" s="475"/>
    </row>
    <row r="32" spans="1:14" s="474" customFormat="1" ht="26.45" customHeight="1" thickTop="1">
      <c r="F32" s="475"/>
      <c r="H32" s="475"/>
      <c r="J32" s="475"/>
      <c r="K32" s="475"/>
      <c r="L32" s="475"/>
      <c r="M32" s="475"/>
      <c r="N32" s="475"/>
    </row>
    <row r="33" spans="1:14" s="474" customFormat="1" ht="27" customHeight="1">
      <c r="A33" s="248"/>
      <c r="B33" s="65"/>
      <c r="C33" s="471"/>
      <c r="D33" s="471" t="s">
        <v>159</v>
      </c>
      <c r="E33" s="65"/>
      <c r="F33" s="9"/>
      <c r="G33" s="224"/>
      <c r="H33" s="8"/>
      <c r="I33" s="8"/>
      <c r="J33" s="250"/>
      <c r="K33" s="72"/>
      <c r="L33" s="251"/>
      <c r="M33" s="475"/>
      <c r="N33" s="475"/>
    </row>
    <row r="34" spans="1:14" s="474" customFormat="1" ht="27" customHeight="1">
      <c r="A34" s="248"/>
      <c r="B34" s="65"/>
      <c r="C34" s="471"/>
      <c r="D34" s="471" t="s">
        <v>749</v>
      </c>
      <c r="E34" s="65"/>
      <c r="F34" s="9"/>
      <c r="G34" s="224"/>
      <c r="H34" s="8"/>
      <c r="I34" s="8"/>
      <c r="J34" s="250"/>
      <c r="K34" s="72"/>
      <c r="L34" s="251"/>
      <c r="M34" s="475"/>
      <c r="N34" s="475"/>
    </row>
    <row r="35" spans="1:14" s="230" customFormat="1" ht="27" customHeight="1">
      <c r="A35" s="861" t="s">
        <v>259</v>
      </c>
      <c r="B35" s="842"/>
      <c r="C35" s="842"/>
      <c r="D35" s="842"/>
      <c r="E35" s="842"/>
      <c r="F35" s="842"/>
      <c r="G35" s="842"/>
      <c r="H35" s="842"/>
      <c r="I35" s="842"/>
      <c r="J35" s="842"/>
      <c r="K35" s="842"/>
      <c r="L35" s="842"/>
    </row>
    <row r="36" spans="1:14" s="230" customFormat="1" ht="27" customHeight="1">
      <c r="A36" s="26"/>
      <c r="B36" s="231"/>
      <c r="C36" s="231"/>
      <c r="D36" s="232"/>
      <c r="E36" s="232"/>
      <c r="F36" s="232"/>
      <c r="H36" s="232"/>
      <c r="I36" s="26"/>
      <c r="J36" s="232"/>
      <c r="K36" s="26"/>
      <c r="L36" s="232"/>
    </row>
    <row r="37" spans="1:14" s="474" customFormat="1" ht="27" customHeight="1">
      <c r="A37" s="248" t="s">
        <v>777</v>
      </c>
      <c r="B37" s="249"/>
      <c r="F37" s="475"/>
      <c r="H37" s="475"/>
      <c r="J37" s="475"/>
      <c r="K37" s="475"/>
      <c r="L37" s="475"/>
      <c r="M37" s="475"/>
      <c r="N37" s="475"/>
    </row>
    <row r="38" spans="1:14" s="474" customFormat="1" ht="27" customHeight="1">
      <c r="B38" s="792" t="s">
        <v>869</v>
      </c>
      <c r="F38" s="475"/>
      <c r="H38" s="475"/>
      <c r="J38" s="475"/>
      <c r="K38" s="475"/>
      <c r="L38" s="475"/>
      <c r="M38" s="475"/>
      <c r="N38" s="475"/>
    </row>
    <row r="39" spans="1:14" s="474" customFormat="1" ht="27" customHeight="1">
      <c r="A39" s="793" t="s">
        <v>866</v>
      </c>
      <c r="F39" s="475"/>
      <c r="H39" s="475"/>
      <c r="J39" s="475"/>
      <c r="K39" s="475"/>
      <c r="L39" s="475"/>
      <c r="M39" s="475"/>
      <c r="N39" s="475"/>
    </row>
    <row r="40" spans="1:14" s="474" customFormat="1" ht="27" customHeight="1">
      <c r="B40" s="474" t="s">
        <v>868</v>
      </c>
      <c r="F40" s="475"/>
      <c r="H40" s="475"/>
      <c r="J40" s="475"/>
      <c r="K40" s="475"/>
      <c r="L40" s="475"/>
      <c r="M40" s="475"/>
      <c r="N40" s="475"/>
    </row>
    <row r="41" spans="1:14" s="474" customFormat="1" ht="27" customHeight="1">
      <c r="A41" s="474" t="s">
        <v>867</v>
      </c>
      <c r="F41" s="475"/>
      <c r="H41" s="475"/>
      <c r="J41" s="475"/>
      <c r="K41" s="475"/>
      <c r="L41" s="475"/>
      <c r="M41" s="475"/>
      <c r="N41" s="475"/>
    </row>
    <row r="42" spans="1:14" s="230" customFormat="1" ht="27" customHeight="1">
      <c r="A42" s="26"/>
      <c r="B42" s="231"/>
      <c r="C42" s="231"/>
      <c r="D42" s="232"/>
      <c r="E42" s="232"/>
      <c r="F42" s="232"/>
      <c r="H42" s="232"/>
      <c r="I42" s="26"/>
      <c r="J42" s="232"/>
      <c r="K42" s="26"/>
      <c r="L42" s="232"/>
    </row>
    <row r="43" spans="1:14" ht="27" customHeight="1">
      <c r="A43" s="248" t="s">
        <v>778</v>
      </c>
    </row>
    <row r="44" spans="1:14" ht="27" customHeight="1">
      <c r="A44" s="474" t="s">
        <v>506</v>
      </c>
    </row>
    <row r="45" spans="1:14" ht="27" customHeight="1">
      <c r="A45" s="248"/>
      <c r="F45" s="8"/>
      <c r="G45" s="8"/>
      <c r="H45" s="8"/>
      <c r="I45" s="8"/>
      <c r="J45" s="90"/>
      <c r="K45" s="90"/>
      <c r="L45" s="330" t="s">
        <v>147</v>
      </c>
    </row>
    <row r="46" spans="1:14" ht="27" customHeight="1">
      <c r="A46" s="248"/>
      <c r="F46" s="844" t="s">
        <v>23</v>
      </c>
      <c r="G46" s="844"/>
      <c r="H46" s="844"/>
      <c r="I46" s="103"/>
      <c r="J46" s="845" t="s">
        <v>31</v>
      </c>
      <c r="K46" s="845"/>
      <c r="L46" s="845"/>
    </row>
    <row r="47" spans="1:14" ht="27" customHeight="1">
      <c r="A47" s="248"/>
      <c r="F47" s="535">
        <v>2016</v>
      </c>
      <c r="G47" s="404"/>
      <c r="H47" s="404">
        <v>2015</v>
      </c>
      <c r="I47" s="318"/>
      <c r="J47" s="617">
        <v>2016</v>
      </c>
      <c r="K47" s="617"/>
      <c r="L47" s="617">
        <v>2015</v>
      </c>
    </row>
    <row r="48" spans="1:14" ht="27" customHeight="1">
      <c r="B48" s="27" t="s">
        <v>56</v>
      </c>
      <c r="C48" s="473"/>
      <c r="D48" s="8"/>
      <c r="E48" s="8"/>
      <c r="F48" s="433">
        <v>389667143.25999999</v>
      </c>
      <c r="G48" s="432"/>
      <c r="H48" s="433">
        <v>296685024.39999998</v>
      </c>
      <c r="I48" s="432"/>
      <c r="J48" s="432">
        <v>357349081.43000001</v>
      </c>
      <c r="K48" s="432"/>
      <c r="L48" s="432">
        <v>237192653.93000001</v>
      </c>
    </row>
    <row r="49" spans="1:12" ht="27" customHeight="1">
      <c r="B49" s="54" t="s">
        <v>131</v>
      </c>
      <c r="D49" s="8"/>
      <c r="E49" s="88"/>
      <c r="F49" s="491"/>
      <c r="G49" s="55"/>
      <c r="H49" s="491"/>
      <c r="I49" s="55"/>
      <c r="J49" s="55"/>
      <c r="K49" s="55"/>
      <c r="L49" s="55"/>
    </row>
    <row r="50" spans="1:12" ht="27" customHeight="1">
      <c r="B50" s="27" t="s">
        <v>143</v>
      </c>
      <c r="C50" s="473"/>
      <c r="D50" s="88"/>
      <c r="E50" s="88"/>
      <c r="F50" s="433">
        <v>228756250.13999999</v>
      </c>
      <c r="G50" s="432"/>
      <c r="H50" s="433">
        <v>203055649.40000001</v>
      </c>
      <c r="I50" s="432"/>
      <c r="J50" s="432">
        <v>222979968.84</v>
      </c>
      <c r="K50" s="432"/>
      <c r="L50" s="432">
        <v>182205598.14000002</v>
      </c>
    </row>
    <row r="51" spans="1:12" ht="27" customHeight="1">
      <c r="B51" s="27" t="s">
        <v>132</v>
      </c>
      <c r="C51" s="473"/>
      <c r="D51" s="88"/>
      <c r="E51" s="88"/>
      <c r="F51" s="433">
        <v>529508892.04000002</v>
      </c>
      <c r="G51" s="432"/>
      <c r="H51" s="433">
        <v>488703349.06</v>
      </c>
      <c r="I51" s="432"/>
      <c r="J51" s="432">
        <v>465903179.99000001</v>
      </c>
      <c r="K51" s="432"/>
      <c r="L51" s="432">
        <v>442349222.13999999</v>
      </c>
    </row>
    <row r="52" spans="1:12" ht="27" customHeight="1">
      <c r="B52" s="27" t="s">
        <v>328</v>
      </c>
      <c r="C52" s="473"/>
      <c r="D52" s="88"/>
      <c r="E52" s="88"/>
      <c r="F52" s="432">
        <v>23897.21</v>
      </c>
      <c r="G52" s="433"/>
      <c r="H52" s="432">
        <v>3061512.2699999996</v>
      </c>
      <c r="I52" s="433"/>
      <c r="J52" s="433">
        <v>0</v>
      </c>
      <c r="K52" s="433"/>
      <c r="L52" s="433">
        <v>3007671.62</v>
      </c>
    </row>
    <row r="53" spans="1:12" ht="27" customHeight="1">
      <c r="A53" s="230"/>
      <c r="B53" s="27" t="s">
        <v>133</v>
      </c>
      <c r="C53" s="473"/>
      <c r="E53" s="88"/>
      <c r="F53" s="434">
        <v>31539721.850000001</v>
      </c>
      <c r="G53" s="433"/>
      <c r="H53" s="434">
        <v>40820562.579999998</v>
      </c>
      <c r="I53" s="433"/>
      <c r="J53" s="434">
        <v>15697681.6</v>
      </c>
      <c r="K53" s="433"/>
      <c r="L53" s="434">
        <v>18679880.640000001</v>
      </c>
    </row>
    <row r="54" spans="1:12" ht="27" customHeight="1">
      <c r="A54" s="230"/>
      <c r="D54" s="8" t="s">
        <v>3</v>
      </c>
      <c r="E54" s="88"/>
      <c r="F54" s="224">
        <f>SUM(F50:F53)</f>
        <v>789828761.24000013</v>
      </c>
      <c r="G54" s="224"/>
      <c r="H54" s="224">
        <f>SUM(H50:H53)</f>
        <v>735641073.31000006</v>
      </c>
      <c r="I54" s="224"/>
      <c r="J54" s="224">
        <f>SUM(J50:J53)</f>
        <v>704580830.43000007</v>
      </c>
      <c r="K54" s="224"/>
      <c r="L54" s="224">
        <f>SUM(L50:L53)</f>
        <v>646242372.53999996</v>
      </c>
    </row>
    <row r="55" spans="1:12" ht="27" customHeight="1" thickBot="1">
      <c r="A55" s="230"/>
      <c r="B55" s="27" t="s">
        <v>161</v>
      </c>
      <c r="C55" s="473"/>
      <c r="D55" s="8"/>
      <c r="F55" s="252">
        <f>F54+F48</f>
        <v>1179495904.5</v>
      </c>
      <c r="G55" s="224"/>
      <c r="H55" s="252">
        <f>H54+H48</f>
        <v>1032326097.71</v>
      </c>
      <c r="I55" s="224"/>
      <c r="J55" s="252">
        <f>J54+J48</f>
        <v>1061929911.8600001</v>
      </c>
      <c r="K55" s="224"/>
      <c r="L55" s="252">
        <f>L54+L48</f>
        <v>883435026.47000003</v>
      </c>
    </row>
    <row r="56" spans="1:12" ht="27" customHeight="1" thickTop="1">
      <c r="A56" s="230"/>
      <c r="B56" s="27"/>
      <c r="C56" s="473"/>
      <c r="D56" s="8"/>
      <c r="F56" s="226"/>
      <c r="G56" s="224"/>
      <c r="H56" s="226"/>
      <c r="I56" s="224"/>
      <c r="J56" s="226"/>
      <c r="K56" s="224"/>
      <c r="L56" s="226"/>
    </row>
    <row r="57" spans="1:12" ht="27" customHeight="1">
      <c r="A57" s="54" t="s">
        <v>779</v>
      </c>
    </row>
    <row r="58" spans="1:12" ht="27" customHeight="1">
      <c r="B58" s="230" t="s">
        <v>128</v>
      </c>
      <c r="C58" s="230"/>
      <c r="D58" s="254"/>
      <c r="E58" s="214"/>
      <c r="F58" s="230"/>
      <c r="H58" s="230"/>
      <c r="J58" s="230"/>
      <c r="K58" s="230"/>
      <c r="L58" s="230"/>
    </row>
    <row r="59" spans="1:12" ht="27" customHeight="1">
      <c r="B59" s="214"/>
      <c r="C59" s="214"/>
      <c r="D59" s="254"/>
      <c r="E59" s="214"/>
      <c r="F59" s="230"/>
      <c r="H59" s="230"/>
      <c r="J59" s="230"/>
      <c r="K59" s="230"/>
      <c r="L59" s="330" t="s">
        <v>147</v>
      </c>
    </row>
    <row r="60" spans="1:12" ht="27" customHeight="1">
      <c r="B60" s="214"/>
      <c r="C60" s="214"/>
      <c r="D60" s="254"/>
      <c r="E60" s="214"/>
      <c r="F60" s="230"/>
      <c r="H60" s="230"/>
      <c r="J60" s="844" t="s">
        <v>23</v>
      </c>
      <c r="K60" s="844"/>
      <c r="L60" s="844"/>
    </row>
    <row r="61" spans="1:12" ht="27" customHeight="1">
      <c r="B61" s="214"/>
      <c r="C61" s="214"/>
      <c r="D61" s="254"/>
      <c r="E61" s="214"/>
      <c r="F61" s="230"/>
      <c r="H61" s="230"/>
      <c r="J61" s="316">
        <f>+J47</f>
        <v>2016</v>
      </c>
      <c r="K61" s="316"/>
      <c r="L61" s="316">
        <f>+L47</f>
        <v>2015</v>
      </c>
    </row>
    <row r="62" spans="1:12" ht="27" customHeight="1">
      <c r="B62" s="214" t="s">
        <v>129</v>
      </c>
      <c r="C62" s="214"/>
      <c r="D62" s="254"/>
      <c r="E62" s="214"/>
      <c r="F62" s="230"/>
      <c r="H62" s="230"/>
      <c r="J62" s="435">
        <v>0</v>
      </c>
      <c r="K62" s="112"/>
      <c r="L62" s="112">
        <v>239645.41999999998</v>
      </c>
    </row>
    <row r="63" spans="1:12" s="253" customFormat="1" ht="27" customHeight="1">
      <c r="A63" s="54"/>
      <c r="B63" s="214" t="s">
        <v>369</v>
      </c>
      <c r="C63" s="214"/>
      <c r="D63" s="254"/>
      <c r="E63" s="214"/>
      <c r="F63" s="230"/>
      <c r="G63" s="54"/>
      <c r="H63" s="230"/>
      <c r="I63" s="54"/>
      <c r="J63" s="435">
        <v>0</v>
      </c>
      <c r="K63" s="256"/>
      <c r="L63" s="112">
        <v>-239645.42</v>
      </c>
    </row>
    <row r="64" spans="1:12" ht="27" customHeight="1" thickBot="1">
      <c r="A64" s="255"/>
      <c r="B64" s="214" t="s">
        <v>130</v>
      </c>
      <c r="C64" s="214"/>
      <c r="D64" s="254"/>
      <c r="E64" s="214"/>
      <c r="F64" s="230"/>
      <c r="H64" s="230"/>
      <c r="J64" s="252">
        <f>SUM(J62:J63)</f>
        <v>0</v>
      </c>
      <c r="K64" s="230"/>
      <c r="L64" s="252">
        <f>SUM(L62:L63)</f>
        <v>0</v>
      </c>
    </row>
    <row r="65" spans="1:14" s="255" customFormat="1" ht="27" customHeight="1" thickTop="1">
      <c r="A65" s="74"/>
      <c r="B65" s="214"/>
      <c r="C65" s="214"/>
      <c r="D65" s="254"/>
      <c r="E65" s="214"/>
      <c r="F65" s="270"/>
      <c r="G65" s="54"/>
      <c r="H65" s="261"/>
      <c r="I65" s="54"/>
      <c r="J65" s="270"/>
      <c r="K65" s="230"/>
      <c r="L65" s="261"/>
    </row>
    <row r="66" spans="1:14" s="474" customFormat="1" ht="27" customHeight="1">
      <c r="A66" s="248"/>
      <c r="B66" s="471"/>
      <c r="C66" s="471"/>
      <c r="D66" s="471" t="s">
        <v>159</v>
      </c>
      <c r="E66" s="471"/>
      <c r="F66" s="9"/>
      <c r="G66" s="491"/>
      <c r="H66" s="472"/>
      <c r="I66" s="472"/>
      <c r="J66" s="250"/>
      <c r="K66" s="72"/>
      <c r="L66" s="251"/>
      <c r="M66" s="475"/>
      <c r="N66" s="475"/>
    </row>
    <row r="67" spans="1:14" s="474" customFormat="1" ht="27" customHeight="1">
      <c r="A67" s="248"/>
      <c r="B67" s="471"/>
      <c r="C67" s="471"/>
      <c r="D67" s="471" t="s">
        <v>749</v>
      </c>
      <c r="E67" s="471"/>
      <c r="F67" s="9"/>
      <c r="G67" s="491"/>
      <c r="H67" s="472"/>
      <c r="I67" s="472"/>
      <c r="J67" s="250"/>
      <c r="K67" s="72"/>
      <c r="L67" s="251"/>
      <c r="M67" s="475"/>
      <c r="N67" s="475"/>
    </row>
    <row r="68" spans="1:14" s="230" customFormat="1" ht="27" customHeight="1">
      <c r="A68" s="861" t="s">
        <v>370</v>
      </c>
      <c r="B68" s="842"/>
      <c r="C68" s="842"/>
      <c r="D68" s="842"/>
      <c r="E68" s="842"/>
      <c r="F68" s="842"/>
      <c r="G68" s="842"/>
      <c r="H68" s="842"/>
      <c r="I68" s="842"/>
      <c r="J68" s="842"/>
      <c r="K68" s="842"/>
      <c r="L68" s="842"/>
    </row>
    <row r="69" spans="1:14" s="230" customFormat="1" ht="27" customHeight="1">
      <c r="A69" s="26"/>
      <c r="B69" s="231"/>
      <c r="C69" s="231"/>
      <c r="D69" s="232"/>
      <c r="E69" s="232"/>
      <c r="F69" s="232"/>
      <c r="H69" s="232"/>
      <c r="I69" s="26"/>
      <c r="J69" s="232"/>
      <c r="K69" s="26"/>
      <c r="L69" s="232"/>
    </row>
    <row r="70" spans="1:14" ht="24.95" customHeight="1">
      <c r="A70" s="54" t="s">
        <v>780</v>
      </c>
    </row>
    <row r="71" spans="1:14" ht="24.95" customHeight="1">
      <c r="A71" s="255"/>
      <c r="B71" s="230" t="s">
        <v>127</v>
      </c>
      <c r="C71" s="230"/>
      <c r="D71" s="230"/>
      <c r="E71" s="230"/>
      <c r="F71" s="230"/>
      <c r="G71" s="230"/>
      <c r="H71" s="230"/>
      <c r="I71" s="230"/>
      <c r="J71" s="230"/>
      <c r="K71" s="230"/>
      <c r="L71" s="230"/>
    </row>
    <row r="72" spans="1:14" ht="24.95" customHeight="1">
      <c r="A72" s="255"/>
      <c r="B72" s="214"/>
      <c r="C72" s="214"/>
      <c r="D72" s="230"/>
      <c r="E72" s="230"/>
      <c r="F72" s="230"/>
      <c r="G72" s="230"/>
      <c r="H72" s="230"/>
      <c r="I72" s="230"/>
      <c r="J72" s="230"/>
      <c r="K72" s="230"/>
      <c r="L72" s="330" t="s">
        <v>147</v>
      </c>
    </row>
    <row r="73" spans="1:14" ht="24.95" customHeight="1">
      <c r="A73" s="255"/>
      <c r="B73" s="214"/>
      <c r="C73" s="214"/>
      <c r="D73" s="230"/>
      <c r="E73" s="230"/>
      <c r="F73" s="844" t="s">
        <v>23</v>
      </c>
      <c r="G73" s="844"/>
      <c r="H73" s="844"/>
      <c r="I73" s="844"/>
      <c r="J73" s="844"/>
      <c r="K73" s="844"/>
      <c r="L73" s="844"/>
    </row>
    <row r="74" spans="1:14" ht="24.95" customHeight="1">
      <c r="A74" s="255"/>
      <c r="B74" s="214"/>
      <c r="C74" s="214"/>
      <c r="D74" s="230"/>
      <c r="E74" s="230"/>
      <c r="F74" s="864" t="s">
        <v>329</v>
      </c>
      <c r="G74" s="864"/>
      <c r="H74" s="864"/>
      <c r="I74" s="175"/>
      <c r="J74" s="864" t="s">
        <v>215</v>
      </c>
      <c r="K74" s="864"/>
      <c r="L74" s="864"/>
    </row>
    <row r="75" spans="1:14" ht="24.95" customHeight="1">
      <c r="A75" s="255"/>
      <c r="B75" s="214"/>
      <c r="C75" s="214"/>
      <c r="D75" s="230"/>
      <c r="E75" s="230"/>
      <c r="F75" s="316">
        <f>+F47</f>
        <v>2016</v>
      </c>
      <c r="G75" s="316"/>
      <c r="H75" s="316">
        <f>+H47</f>
        <v>2015</v>
      </c>
      <c r="I75" s="352"/>
      <c r="J75" s="316">
        <f>+J47</f>
        <v>2016</v>
      </c>
      <c r="K75" s="316"/>
      <c r="L75" s="316">
        <f>+L47</f>
        <v>2015</v>
      </c>
    </row>
    <row r="76" spans="1:14" ht="24.95" customHeight="1">
      <c r="A76" s="255"/>
      <c r="B76" s="214" t="s">
        <v>109</v>
      </c>
      <c r="C76" s="214"/>
      <c r="D76" s="230"/>
      <c r="E76" s="230"/>
      <c r="F76" s="591">
        <v>0</v>
      </c>
      <c r="G76" s="591"/>
      <c r="H76" s="591">
        <v>246375.93</v>
      </c>
      <c r="I76" s="592"/>
      <c r="J76" s="591">
        <v>0</v>
      </c>
      <c r="K76" s="591"/>
      <c r="L76" s="591">
        <v>239645.42</v>
      </c>
    </row>
    <row r="77" spans="1:14" ht="24.95" customHeight="1">
      <c r="A77" s="74"/>
      <c r="B77" s="214" t="s">
        <v>368</v>
      </c>
      <c r="C77" s="214"/>
      <c r="D77" s="254"/>
      <c r="E77" s="214"/>
      <c r="F77" s="726">
        <v>0</v>
      </c>
      <c r="G77" s="593"/>
      <c r="H77" s="726">
        <v>-6730.51</v>
      </c>
      <c r="I77" s="591"/>
      <c r="J77" s="726">
        <v>0</v>
      </c>
      <c r="K77" s="593"/>
      <c r="L77" s="726">
        <v>0</v>
      </c>
    </row>
    <row r="78" spans="1:14" s="255" customFormat="1" ht="24.95" customHeight="1" thickBot="1">
      <c r="A78" s="74"/>
      <c r="B78" s="214" t="s">
        <v>742</v>
      </c>
      <c r="C78" s="214"/>
      <c r="D78" s="254"/>
      <c r="E78" s="214"/>
      <c r="F78" s="293">
        <f>SUM(F76:F77)</f>
        <v>0</v>
      </c>
      <c r="G78" s="54"/>
      <c r="H78" s="257">
        <f>SUM(H76:H77)</f>
        <v>239645.41999999998</v>
      </c>
      <c r="I78" s="54"/>
      <c r="J78" s="293">
        <f>SUM(J76:J77)</f>
        <v>0</v>
      </c>
      <c r="K78" s="230"/>
      <c r="L78" s="293">
        <f>SUM(L76:L77)</f>
        <v>239645.42</v>
      </c>
    </row>
    <row r="79" spans="1:14" s="255" customFormat="1" ht="24.95" customHeight="1" thickTop="1">
      <c r="A79" s="74"/>
      <c r="B79" s="214"/>
      <c r="C79" s="214"/>
      <c r="D79" s="254"/>
      <c r="E79" s="214"/>
      <c r="F79" s="270"/>
      <c r="G79" s="54"/>
      <c r="H79" s="261"/>
      <c r="I79" s="54"/>
      <c r="J79" s="270"/>
      <c r="K79" s="230"/>
      <c r="L79" s="261"/>
    </row>
    <row r="80" spans="1:14" s="255" customFormat="1" ht="24.95" customHeight="1">
      <c r="A80" s="230"/>
      <c r="B80" s="230" t="s">
        <v>107</v>
      </c>
      <c r="C80" s="230"/>
      <c r="D80" s="230"/>
      <c r="E80" s="230"/>
      <c r="F80" s="258"/>
      <c r="G80" s="258"/>
      <c r="H80" s="258"/>
      <c r="I80" s="175"/>
      <c r="J80" s="259"/>
      <c r="K80" s="259"/>
      <c r="L80" s="259"/>
    </row>
    <row r="81" spans="1:12" ht="24.95" customHeight="1">
      <c r="A81" s="255"/>
      <c r="B81" s="214"/>
      <c r="C81" s="214"/>
      <c r="D81" s="230"/>
      <c r="E81" s="230"/>
      <c r="F81" s="230"/>
      <c r="G81" s="230"/>
      <c r="H81" s="230"/>
      <c r="I81" s="230"/>
      <c r="J81" s="230"/>
      <c r="K81" s="230"/>
      <c r="L81" s="330" t="s">
        <v>147</v>
      </c>
    </row>
    <row r="82" spans="1:12" ht="24.95" customHeight="1">
      <c r="A82" s="255"/>
      <c r="B82" s="214"/>
      <c r="C82" s="214"/>
      <c r="D82" s="230"/>
      <c r="E82" s="230"/>
      <c r="F82" s="230"/>
      <c r="G82" s="230"/>
      <c r="H82" s="230"/>
      <c r="I82" s="230"/>
      <c r="J82" s="844" t="s">
        <v>23</v>
      </c>
      <c r="K82" s="844"/>
      <c r="L82" s="844"/>
    </row>
    <row r="83" spans="1:12" ht="24.95" customHeight="1">
      <c r="A83" s="255"/>
      <c r="B83" s="214"/>
      <c r="C83" s="214"/>
      <c r="D83" s="230"/>
      <c r="E83" s="230"/>
      <c r="F83" s="230"/>
      <c r="G83" s="230"/>
      <c r="H83" s="230"/>
      <c r="I83" s="230"/>
      <c r="J83" s="316">
        <f>+J75</f>
        <v>2016</v>
      </c>
      <c r="K83" s="316"/>
      <c r="L83" s="316">
        <f>+L75</f>
        <v>2015</v>
      </c>
    </row>
    <row r="84" spans="1:12" s="255" customFormat="1" ht="24.95" customHeight="1">
      <c r="A84" s="230"/>
      <c r="B84" s="254" t="s">
        <v>108</v>
      </c>
      <c r="C84" s="254"/>
      <c r="D84" s="230"/>
      <c r="E84" s="230"/>
      <c r="F84" s="260"/>
      <c r="G84" s="261"/>
      <c r="H84" s="260"/>
      <c r="I84" s="262"/>
      <c r="J84" s="591">
        <v>0</v>
      </c>
      <c r="K84" s="112"/>
      <c r="L84" s="591">
        <v>1295700.93</v>
      </c>
    </row>
    <row r="85" spans="1:12" s="255" customFormat="1" ht="24.95" customHeight="1">
      <c r="A85" s="230"/>
      <c r="B85" s="263" t="s">
        <v>347</v>
      </c>
      <c r="C85" s="263"/>
      <c r="D85" s="230"/>
      <c r="E85" s="230"/>
      <c r="F85" s="260"/>
      <c r="G85" s="261"/>
      <c r="H85" s="260"/>
      <c r="I85" s="261"/>
      <c r="J85" s="591">
        <v>0</v>
      </c>
      <c r="K85" s="256"/>
      <c r="L85" s="591">
        <v>-809990.1</v>
      </c>
    </row>
    <row r="86" spans="1:12" s="74" customFormat="1" ht="24.95" customHeight="1" thickBot="1">
      <c r="A86" s="230"/>
      <c r="B86" s="214" t="s">
        <v>257</v>
      </c>
      <c r="C86" s="214"/>
      <c r="D86" s="230"/>
      <c r="E86" s="230"/>
      <c r="F86" s="261"/>
      <c r="G86" s="261"/>
      <c r="H86" s="261"/>
      <c r="I86" s="261"/>
      <c r="J86" s="264">
        <f>SUM(J84:J85)</f>
        <v>0</v>
      </c>
      <c r="K86" s="261"/>
      <c r="L86" s="264">
        <f>SUM(L84:L85)</f>
        <v>485710.82999999996</v>
      </c>
    </row>
    <row r="87" spans="1:12" s="74" customFormat="1" ht="24.95" customHeight="1" thickTop="1">
      <c r="A87" s="230"/>
      <c r="B87" s="214"/>
      <c r="C87" s="214"/>
      <c r="D87" s="230"/>
      <c r="E87" s="230"/>
      <c r="F87" s="261"/>
      <c r="G87" s="261"/>
      <c r="H87" s="261"/>
      <c r="I87" s="261"/>
      <c r="J87" s="261"/>
      <c r="K87" s="261"/>
      <c r="L87" s="261"/>
    </row>
    <row r="88" spans="1:12" s="74" customFormat="1" ht="24.95" customHeight="1">
      <c r="A88" s="414" t="s">
        <v>782</v>
      </c>
      <c r="B88" s="214"/>
      <c r="C88" s="214"/>
      <c r="D88" s="230"/>
      <c r="E88" s="230"/>
      <c r="F88" s="261"/>
      <c r="G88" s="261"/>
      <c r="H88" s="261"/>
      <c r="I88" s="261"/>
      <c r="J88" s="261"/>
      <c r="K88" s="261"/>
      <c r="L88" s="261"/>
    </row>
    <row r="89" spans="1:12" s="74" customFormat="1" ht="24.95" customHeight="1">
      <c r="A89" s="445" t="s">
        <v>507</v>
      </c>
      <c r="B89" s="253"/>
      <c r="C89" s="253"/>
      <c r="D89" s="253"/>
      <c r="E89" s="253"/>
      <c r="F89" s="391"/>
      <c r="G89" s="500"/>
      <c r="H89" s="391"/>
      <c r="I89" s="111"/>
      <c r="J89" s="391"/>
      <c r="K89" s="111"/>
      <c r="L89" s="391"/>
    </row>
    <row r="90" spans="1:12" s="74" customFormat="1" ht="24.95" customHeight="1">
      <c r="A90" s="480"/>
      <c r="B90" s="524"/>
      <c r="C90" s="524"/>
      <c r="D90" s="480"/>
      <c r="E90" s="506"/>
      <c r="F90" s="197"/>
      <c r="G90" s="197"/>
      <c r="H90" s="197"/>
      <c r="I90" s="197"/>
      <c r="J90" s="567"/>
      <c r="K90" s="567"/>
      <c r="L90" s="296" t="s">
        <v>147</v>
      </c>
    </row>
    <row r="91" spans="1:12" s="74" customFormat="1" ht="24.95" customHeight="1">
      <c r="A91" s="480"/>
      <c r="B91" s="524"/>
      <c r="C91" s="524"/>
      <c r="D91" s="480"/>
      <c r="E91" s="506"/>
      <c r="F91" s="849" t="s">
        <v>23</v>
      </c>
      <c r="G91" s="849"/>
      <c r="H91" s="849"/>
      <c r="I91" s="531"/>
      <c r="J91" s="850" t="s">
        <v>31</v>
      </c>
      <c r="K91" s="850"/>
      <c r="L91" s="850"/>
    </row>
    <row r="92" spans="1:12" s="74" customFormat="1" ht="24.95" customHeight="1">
      <c r="A92" s="480"/>
      <c r="B92" s="524"/>
      <c r="C92" s="524"/>
      <c r="D92" s="480"/>
      <c r="E92" s="506"/>
      <c r="F92" s="561" t="s">
        <v>485</v>
      </c>
      <c r="G92" s="568"/>
      <c r="H92" s="561" t="s">
        <v>225</v>
      </c>
      <c r="I92" s="533"/>
      <c r="J92" s="561" t="str">
        <f>+F92</f>
        <v>2016</v>
      </c>
      <c r="K92" s="568"/>
      <c r="L92" s="561" t="str">
        <f>+H92</f>
        <v>2015</v>
      </c>
    </row>
    <row r="93" spans="1:12" s="74" customFormat="1" ht="24.95" customHeight="1" thickBot="1">
      <c r="A93" s="525" t="s">
        <v>405</v>
      </c>
      <c r="B93" s="369"/>
      <c r="C93" s="369"/>
      <c r="D93" s="480"/>
      <c r="E93" s="506"/>
      <c r="F93" s="504">
        <v>6751254486.6400003</v>
      </c>
      <c r="G93" s="369"/>
      <c r="H93" s="504">
        <v>8446718980</v>
      </c>
      <c r="I93" s="505"/>
      <c r="J93" s="504">
        <v>6751254486.6400003</v>
      </c>
      <c r="K93" s="506"/>
      <c r="L93" s="504">
        <v>8970478531.0699997</v>
      </c>
    </row>
    <row r="94" spans="1:12" s="74" customFormat="1" ht="24.95" customHeight="1" thickTop="1">
      <c r="A94" s="525" t="s">
        <v>406</v>
      </c>
      <c r="B94" s="369"/>
      <c r="C94" s="369"/>
      <c r="D94" s="480"/>
      <c r="E94" s="506"/>
      <c r="F94" s="506">
        <v>3247315655.9200001</v>
      </c>
      <c r="G94" s="369"/>
      <c r="H94" s="506">
        <v>4799919278.2299995</v>
      </c>
      <c r="I94" s="505"/>
      <c r="J94" s="506">
        <v>3247315655.9200001</v>
      </c>
      <c r="K94" s="506"/>
      <c r="L94" s="506">
        <v>5248414540.8100004</v>
      </c>
    </row>
    <row r="95" spans="1:12" s="74" customFormat="1" ht="24.95" customHeight="1">
      <c r="A95" s="525" t="s">
        <v>743</v>
      </c>
      <c r="B95" s="369"/>
      <c r="C95" s="369"/>
      <c r="D95" s="480"/>
      <c r="E95" s="506"/>
      <c r="F95" s="506"/>
      <c r="G95" s="369"/>
      <c r="H95" s="506"/>
      <c r="I95" s="505"/>
      <c r="J95" s="506"/>
      <c r="K95" s="506"/>
      <c r="L95" s="506"/>
    </row>
    <row r="96" spans="1:12" s="74" customFormat="1" ht="24.95" customHeight="1">
      <c r="A96" s="525" t="s">
        <v>744</v>
      </c>
      <c r="B96" s="369"/>
      <c r="C96" s="369"/>
      <c r="D96" s="480"/>
      <c r="E96" s="506"/>
      <c r="F96" s="507">
        <v>-2833061963.7199998</v>
      </c>
      <c r="G96" s="369"/>
      <c r="H96" s="507">
        <v>-4513772611.8100004</v>
      </c>
      <c r="I96" s="505"/>
      <c r="J96" s="507">
        <v>-2833061963.7199998</v>
      </c>
      <c r="K96" s="506"/>
      <c r="L96" s="507">
        <v>-4824278224.0600004</v>
      </c>
    </row>
    <row r="97" spans="1:14" s="74" customFormat="1" ht="24.95" customHeight="1">
      <c r="A97" s="525" t="s">
        <v>444</v>
      </c>
      <c r="B97" s="369"/>
      <c r="C97" s="369"/>
      <c r="D97" s="480"/>
      <c r="E97" s="506"/>
      <c r="F97" s="506">
        <f>SUM(F94:F96)</f>
        <v>414253692.20000029</v>
      </c>
      <c r="G97" s="369"/>
      <c r="H97" s="506">
        <f>SUM(H94:H96)</f>
        <v>286146666.41999912</v>
      </c>
      <c r="I97" s="505"/>
      <c r="J97" s="506">
        <f>SUM(J94:J96)</f>
        <v>414253692.20000029</v>
      </c>
      <c r="K97" s="506"/>
      <c r="L97" s="506">
        <f>SUM(L94:L96)</f>
        <v>424136316.75</v>
      </c>
    </row>
    <row r="98" spans="1:14" s="74" customFormat="1" ht="24.95" customHeight="1">
      <c r="A98" s="525" t="s">
        <v>745</v>
      </c>
      <c r="B98" s="369"/>
      <c r="C98" s="369"/>
      <c r="D98" s="480"/>
      <c r="E98" s="506"/>
      <c r="F98" s="506">
        <v>755884566.28999996</v>
      </c>
      <c r="G98" s="369"/>
      <c r="H98" s="506">
        <v>1138867123.21</v>
      </c>
      <c r="I98" s="505"/>
      <c r="J98" s="506">
        <v>755884566.28999996</v>
      </c>
      <c r="K98" s="506"/>
      <c r="L98" s="506">
        <v>1138867123.21</v>
      </c>
    </row>
    <row r="99" spans="1:14" s="74" customFormat="1" ht="24.95" customHeight="1" thickBot="1">
      <c r="A99" s="369"/>
      <c r="B99" s="526" t="s">
        <v>3</v>
      </c>
      <c r="C99" s="526"/>
      <c r="D99" s="480"/>
      <c r="E99" s="506"/>
      <c r="F99" s="508">
        <f>SUM(F97:F98)</f>
        <v>1170138258.4900002</v>
      </c>
      <c r="G99" s="369"/>
      <c r="H99" s="508">
        <f>SUM(H97:H98)</f>
        <v>1425013789.6299992</v>
      </c>
      <c r="I99" s="505"/>
      <c r="J99" s="508">
        <f>SUM(J97:J98)</f>
        <v>1170138258.4900002</v>
      </c>
      <c r="K99" s="506"/>
      <c r="L99" s="508">
        <f>SUM(L97:L98)</f>
        <v>1563003439.96</v>
      </c>
    </row>
    <row r="100" spans="1:14" s="74" customFormat="1" ht="24.95" customHeight="1" thickTop="1">
      <c r="A100" s="230"/>
      <c r="B100" s="214"/>
      <c r="C100" s="214"/>
      <c r="D100" s="230"/>
      <c r="E100" s="230"/>
      <c r="F100" s="261"/>
      <c r="G100" s="261"/>
      <c r="H100" s="261"/>
      <c r="I100" s="261"/>
      <c r="J100" s="261"/>
      <c r="K100" s="261"/>
      <c r="L100" s="261"/>
    </row>
    <row r="101" spans="1:14" s="74" customFormat="1" ht="24.95" customHeight="1">
      <c r="A101" s="230"/>
      <c r="B101" s="214"/>
      <c r="C101" s="214"/>
      <c r="D101" s="230"/>
      <c r="E101" s="230"/>
      <c r="F101" s="261"/>
      <c r="G101" s="261"/>
      <c r="H101" s="261"/>
      <c r="I101" s="261"/>
      <c r="J101" s="261"/>
      <c r="K101" s="261"/>
      <c r="L101" s="261"/>
    </row>
    <row r="102" spans="1:14" s="474" customFormat="1" ht="27" customHeight="1">
      <c r="A102" s="248"/>
      <c r="B102" s="471"/>
      <c r="C102" s="471"/>
      <c r="D102" s="471" t="s">
        <v>159</v>
      </c>
      <c r="E102" s="471"/>
      <c r="F102" s="9"/>
      <c r="G102" s="491"/>
      <c r="H102" s="472"/>
      <c r="I102" s="472"/>
      <c r="J102" s="250"/>
      <c r="K102" s="72"/>
      <c r="L102" s="251"/>
      <c r="M102" s="475"/>
      <c r="N102" s="475"/>
    </row>
    <row r="103" spans="1:14" s="474" customFormat="1" ht="27" customHeight="1">
      <c r="A103" s="248"/>
      <c r="B103" s="471"/>
      <c r="C103" s="471"/>
      <c r="D103" s="471" t="s">
        <v>749</v>
      </c>
      <c r="E103" s="471"/>
      <c r="F103" s="9"/>
      <c r="G103" s="491"/>
      <c r="H103" s="472"/>
      <c r="I103" s="472"/>
      <c r="J103" s="250"/>
      <c r="K103" s="72"/>
      <c r="L103" s="251"/>
      <c r="M103" s="475"/>
      <c r="N103" s="475"/>
    </row>
    <row r="104" spans="1:14" s="230" customFormat="1" ht="27" customHeight="1">
      <c r="A104" s="861" t="s">
        <v>341</v>
      </c>
      <c r="B104" s="842"/>
      <c r="C104" s="842"/>
      <c r="D104" s="842"/>
      <c r="E104" s="842"/>
      <c r="F104" s="842"/>
      <c r="G104" s="842"/>
      <c r="H104" s="842"/>
      <c r="I104" s="842"/>
      <c r="J104" s="842"/>
      <c r="K104" s="842"/>
      <c r="L104" s="842"/>
    </row>
    <row r="105" spans="1:14" s="230" customFormat="1" ht="27" customHeight="1">
      <c r="A105" s="26"/>
      <c r="B105" s="231"/>
      <c r="C105" s="231"/>
      <c r="D105" s="232"/>
      <c r="E105" s="232"/>
      <c r="F105" s="232"/>
      <c r="H105" s="232"/>
      <c r="I105" s="26"/>
      <c r="J105" s="232"/>
      <c r="K105" s="26"/>
      <c r="L105" s="232"/>
    </row>
    <row r="106" spans="1:14" s="74" customFormat="1" ht="30" customHeight="1">
      <c r="A106" s="414" t="s">
        <v>783</v>
      </c>
      <c r="B106" s="414"/>
      <c r="C106" s="414"/>
      <c r="D106" s="414"/>
      <c r="E106" s="414"/>
      <c r="F106" s="414"/>
      <c r="G106" s="414"/>
      <c r="H106" s="414"/>
      <c r="I106" s="414"/>
      <c r="J106" s="414"/>
      <c r="K106" s="414"/>
      <c r="L106" s="414"/>
    </row>
    <row r="107" spans="1:14" s="253" customFormat="1" ht="30" customHeight="1">
      <c r="A107" s="399"/>
      <c r="B107" s="419" t="s">
        <v>735</v>
      </c>
      <c r="C107" s="419"/>
      <c r="D107" s="400"/>
      <c r="E107" s="400"/>
      <c r="F107" s="400"/>
      <c r="G107" s="400"/>
      <c r="H107" s="400"/>
      <c r="I107" s="399"/>
      <c r="J107" s="400"/>
      <c r="K107" s="400"/>
      <c r="L107" s="400"/>
    </row>
    <row r="108" spans="1:14" s="253" customFormat="1" ht="30" customHeight="1">
      <c r="A108" s="419" t="s">
        <v>736</v>
      </c>
      <c r="B108" s="400"/>
      <c r="C108" s="400"/>
      <c r="D108" s="400"/>
      <c r="E108" s="399"/>
      <c r="F108" s="400"/>
      <c r="G108" s="400"/>
      <c r="H108" s="400"/>
      <c r="I108" s="399"/>
      <c r="J108" s="400"/>
      <c r="K108" s="400"/>
      <c r="L108" s="400"/>
    </row>
    <row r="109" spans="1:14" s="253" customFormat="1" ht="30" customHeight="1">
      <c r="A109" s="54"/>
      <c r="B109" s="400"/>
      <c r="C109" s="400"/>
      <c r="D109" s="657"/>
      <c r="E109" s="657"/>
      <c r="F109" s="657"/>
      <c r="G109" s="657"/>
      <c r="H109" s="657"/>
      <c r="I109" s="645"/>
      <c r="J109" s="657"/>
      <c r="K109" s="657"/>
      <c r="L109" s="420" t="s">
        <v>385</v>
      </c>
    </row>
    <row r="110" spans="1:14" s="253" customFormat="1" ht="30" customHeight="1">
      <c r="A110" s="416"/>
      <c r="B110" s="643"/>
      <c r="C110" s="417"/>
      <c r="D110" s="862" t="s">
        <v>716</v>
      </c>
      <c r="E110" s="862"/>
      <c r="F110" s="862"/>
      <c r="G110" s="699"/>
      <c r="H110" s="700" t="s">
        <v>330</v>
      </c>
      <c r="I110" s="701"/>
      <c r="J110" s="702"/>
      <c r="K110" s="703" t="s">
        <v>23</v>
      </c>
      <c r="L110" s="704"/>
    </row>
    <row r="111" spans="1:14" s="418" customFormat="1" ht="30" customHeight="1">
      <c r="A111" s="416"/>
      <c r="B111" s="863" t="s">
        <v>286</v>
      </c>
      <c r="C111" s="863"/>
      <c r="D111" s="660">
        <v>2016</v>
      </c>
      <c r="E111" s="659"/>
      <c r="F111" s="660">
        <v>2015</v>
      </c>
      <c r="G111" s="658"/>
      <c r="H111" s="656" t="s">
        <v>287</v>
      </c>
      <c r="I111" s="659"/>
      <c r="J111" s="660">
        <v>2016</v>
      </c>
      <c r="K111" s="659"/>
      <c r="L111" s="660">
        <v>2015</v>
      </c>
    </row>
    <row r="112" spans="1:14" s="418" customFormat="1" ht="30" customHeight="1">
      <c r="A112" s="272"/>
      <c r="B112" s="806" t="s">
        <v>508</v>
      </c>
      <c r="C112" s="807"/>
      <c r="D112" s="808">
        <v>0</v>
      </c>
      <c r="E112" s="808"/>
      <c r="F112" s="647">
        <v>940</v>
      </c>
      <c r="G112" s="645"/>
      <c r="H112" s="809" t="s">
        <v>288</v>
      </c>
      <c r="I112" s="810"/>
      <c r="J112" s="808">
        <v>0</v>
      </c>
      <c r="K112" s="809"/>
      <c r="L112" s="661">
        <v>269.97000000000003</v>
      </c>
    </row>
    <row r="113" spans="1:12" s="418" customFormat="1" ht="30" customHeight="1">
      <c r="A113" s="272"/>
      <c r="B113" s="806" t="s">
        <v>509</v>
      </c>
      <c r="C113" s="807"/>
      <c r="D113" s="810">
        <v>0</v>
      </c>
      <c r="E113" s="810"/>
      <c r="F113" s="802">
        <v>115</v>
      </c>
      <c r="G113" s="645"/>
      <c r="H113" s="649" t="s">
        <v>288</v>
      </c>
      <c r="I113" s="810"/>
      <c r="J113" s="810">
        <v>0</v>
      </c>
      <c r="K113" s="646"/>
      <c r="L113" s="661">
        <v>0</v>
      </c>
    </row>
    <row r="114" spans="1:12" s="413" customFormat="1" ht="30" customHeight="1">
      <c r="A114" s="54"/>
      <c r="B114" s="806" t="s">
        <v>510</v>
      </c>
      <c r="C114" s="807"/>
      <c r="D114" s="811">
        <v>137</v>
      </c>
      <c r="E114" s="811"/>
      <c r="F114" s="647">
        <v>137</v>
      </c>
      <c r="G114" s="645"/>
      <c r="H114" s="648" t="s">
        <v>453</v>
      </c>
      <c r="I114" s="812"/>
      <c r="J114" s="802">
        <v>28.71</v>
      </c>
      <c r="K114" s="649"/>
      <c r="L114" s="661">
        <v>14.66</v>
      </c>
    </row>
    <row r="115" spans="1:12" s="413" customFormat="1" ht="30" customHeight="1">
      <c r="A115" s="54"/>
      <c r="B115" s="806" t="s">
        <v>511</v>
      </c>
      <c r="C115" s="807"/>
      <c r="D115" s="811">
        <v>477</v>
      </c>
      <c r="E115" s="811"/>
      <c r="F115" s="647">
        <v>477</v>
      </c>
      <c r="G115" s="645"/>
      <c r="H115" s="648" t="s">
        <v>453</v>
      </c>
      <c r="I115" s="812"/>
      <c r="J115" s="802">
        <v>57</v>
      </c>
      <c r="K115" s="649"/>
      <c r="L115" s="661">
        <v>57</v>
      </c>
    </row>
    <row r="116" spans="1:12" s="413" customFormat="1" ht="30" customHeight="1">
      <c r="A116" s="54"/>
      <c r="B116" s="806" t="s">
        <v>512</v>
      </c>
      <c r="C116" s="807"/>
      <c r="D116" s="650">
        <v>443</v>
      </c>
      <c r="E116" s="811"/>
      <c r="F116" s="647">
        <v>443</v>
      </c>
      <c r="G116" s="811"/>
      <c r="H116" s="648" t="s">
        <v>453</v>
      </c>
      <c r="I116" s="812"/>
      <c r="J116" s="647">
        <v>125.67</v>
      </c>
      <c r="K116" s="650"/>
      <c r="L116" s="661">
        <v>79</v>
      </c>
    </row>
    <row r="117" spans="1:12" s="413" customFormat="1" ht="30" customHeight="1">
      <c r="A117" s="396"/>
      <c r="B117" s="644" t="s">
        <v>446</v>
      </c>
      <c r="C117" s="641"/>
      <c r="D117" s="651">
        <v>70</v>
      </c>
      <c r="E117" s="644"/>
      <c r="F117" s="647">
        <v>85</v>
      </c>
      <c r="G117" s="644"/>
      <c r="H117" s="652" t="s">
        <v>462</v>
      </c>
      <c r="I117" s="651"/>
      <c r="J117" s="810">
        <v>0</v>
      </c>
      <c r="K117" s="651"/>
      <c r="L117" s="661">
        <v>0</v>
      </c>
    </row>
    <row r="118" spans="1:12" s="399" customFormat="1" ht="30" customHeight="1" thickBot="1">
      <c r="B118" s="642"/>
      <c r="C118" s="642"/>
      <c r="D118" s="813">
        <f>SUM(D112:D117)</f>
        <v>1127</v>
      </c>
      <c r="E118" s="647"/>
      <c r="F118" s="653">
        <f>SUM(F112:F117)</f>
        <v>2197</v>
      </c>
      <c r="G118" s="654"/>
      <c r="H118" s="655"/>
      <c r="I118" s="654"/>
      <c r="J118" s="813">
        <f>SUM(J112:J117)</f>
        <v>211.38</v>
      </c>
      <c r="K118" s="647"/>
      <c r="L118" s="813">
        <f>SUM(L112:L117)</f>
        <v>420.63000000000005</v>
      </c>
    </row>
    <row r="119" spans="1:12" s="399" customFormat="1" ht="30" customHeight="1" thickTop="1">
      <c r="B119" s="401"/>
      <c r="C119" s="401"/>
      <c r="D119" s="402"/>
      <c r="E119" s="401"/>
      <c r="F119" s="270"/>
      <c r="G119" s="54"/>
      <c r="H119" s="261"/>
      <c r="I119" s="54"/>
      <c r="J119" s="270"/>
      <c r="K119" s="230"/>
      <c r="L119" s="415"/>
    </row>
    <row r="120" spans="1:12" s="746" customFormat="1" ht="30" customHeight="1">
      <c r="B120" s="336" t="s">
        <v>870</v>
      </c>
      <c r="C120" s="336"/>
      <c r="D120" s="794"/>
      <c r="E120" s="336"/>
      <c r="F120" s="781"/>
      <c r="G120" s="132"/>
      <c r="H120" s="795"/>
      <c r="I120" s="132"/>
      <c r="J120" s="781"/>
      <c r="K120" s="796"/>
      <c r="L120" s="797"/>
    </row>
    <row r="121" spans="1:12" s="399" customFormat="1" ht="30" customHeight="1">
      <c r="A121" s="401" t="s">
        <v>871</v>
      </c>
      <c r="B121" s="255"/>
      <c r="C121" s="401"/>
      <c r="D121" s="402"/>
      <c r="E121" s="401"/>
      <c r="F121" s="270"/>
      <c r="G121" s="54"/>
      <c r="H121" s="261"/>
      <c r="I121" s="54"/>
      <c r="J121" s="270"/>
      <c r="K121" s="230"/>
      <c r="L121" s="415"/>
    </row>
    <row r="122" spans="1:12" s="399" customFormat="1" ht="30" customHeight="1">
      <c r="A122" s="401" t="s">
        <v>872</v>
      </c>
      <c r="B122" s="401"/>
      <c r="C122" s="401"/>
      <c r="D122" s="402"/>
      <c r="E122" s="401"/>
      <c r="F122" s="270"/>
      <c r="G122" s="54"/>
      <c r="H122" s="261"/>
      <c r="I122" s="54"/>
      <c r="J122" s="270"/>
      <c r="K122" s="230"/>
      <c r="L122" s="415"/>
    </row>
    <row r="123" spans="1:12" s="399" customFormat="1" ht="30" customHeight="1">
      <c r="A123" s="401" t="s">
        <v>874</v>
      </c>
      <c r="B123" s="401"/>
      <c r="C123" s="401"/>
      <c r="D123" s="402"/>
      <c r="E123" s="401"/>
      <c r="F123" s="270"/>
      <c r="G123" s="54"/>
      <c r="H123" s="261"/>
      <c r="I123" s="54"/>
      <c r="J123" s="270"/>
      <c r="K123" s="230"/>
      <c r="L123" s="415"/>
    </row>
    <row r="124" spans="1:12" s="399" customFormat="1" ht="30" customHeight="1">
      <c r="A124" s="401" t="s">
        <v>873</v>
      </c>
      <c r="B124" s="401"/>
      <c r="C124" s="401"/>
      <c r="D124" s="402"/>
      <c r="E124" s="401"/>
      <c r="F124" s="270"/>
      <c r="G124" s="54"/>
      <c r="H124" s="261"/>
      <c r="I124" s="54"/>
      <c r="J124" s="270"/>
      <c r="K124" s="230"/>
      <c r="L124" s="415"/>
    </row>
    <row r="125" spans="1:12" s="399" customFormat="1" ht="30" customHeight="1">
      <c r="A125" s="401"/>
      <c r="B125" s="401"/>
      <c r="C125" s="401"/>
      <c r="D125" s="402"/>
      <c r="E125" s="401"/>
      <c r="F125" s="270"/>
      <c r="G125" s="54"/>
      <c r="H125" s="261"/>
      <c r="I125" s="54"/>
      <c r="J125" s="270"/>
      <c r="K125" s="230"/>
      <c r="L125" s="415"/>
    </row>
    <row r="126" spans="1:12" s="399" customFormat="1" ht="30" customHeight="1">
      <c r="A126" s="54" t="s">
        <v>784</v>
      </c>
      <c r="B126" s="224"/>
      <c r="C126" s="401"/>
      <c r="D126" s="402"/>
      <c r="E126" s="401"/>
      <c r="F126" s="270"/>
      <c r="G126" s="54"/>
      <c r="H126" s="261"/>
      <c r="I126" s="54"/>
      <c r="J126" s="270"/>
      <c r="K126" s="230"/>
      <c r="L126" s="415"/>
    </row>
    <row r="127" spans="1:12" s="399" customFormat="1" ht="30" customHeight="1">
      <c r="A127" s="228"/>
      <c r="B127" s="130" t="s">
        <v>875</v>
      </c>
      <c r="C127" s="401"/>
      <c r="D127" s="402"/>
      <c r="E127" s="401"/>
      <c r="F127" s="270"/>
      <c r="G127" s="54"/>
      <c r="H127" s="261"/>
      <c r="I127" s="54"/>
      <c r="J127" s="270"/>
      <c r="K127" s="230"/>
      <c r="L127" s="415"/>
    </row>
    <row r="128" spans="1:12" s="399" customFormat="1" ht="30" customHeight="1">
      <c r="A128" s="228" t="s">
        <v>877</v>
      </c>
      <c r="B128" s="255"/>
      <c r="C128" s="401"/>
      <c r="D128" s="402"/>
      <c r="E128" s="401"/>
      <c r="F128" s="270"/>
      <c r="G128" s="54"/>
      <c r="H128" s="261"/>
      <c r="I128" s="54"/>
      <c r="J128" s="270"/>
      <c r="K128" s="230"/>
      <c r="L128" s="415"/>
    </row>
    <row r="129" spans="1:14" s="399" customFormat="1" ht="30" customHeight="1">
      <c r="A129" s="228" t="s">
        <v>876</v>
      </c>
      <c r="B129" s="255"/>
      <c r="C129" s="401"/>
      <c r="D129" s="402"/>
      <c r="E129" s="401"/>
      <c r="F129" s="270"/>
      <c r="G129" s="54"/>
      <c r="H129" s="261"/>
      <c r="I129" s="54"/>
      <c r="J129" s="270"/>
      <c r="K129" s="230"/>
      <c r="L129" s="415"/>
    </row>
    <row r="130" spans="1:14" s="399" customFormat="1" ht="30" customHeight="1">
      <c r="A130" s="54"/>
      <c r="B130" s="483" t="s">
        <v>737</v>
      </c>
      <c r="C130" s="401"/>
      <c r="D130" s="402"/>
      <c r="E130" s="401"/>
      <c r="F130" s="270"/>
      <c r="G130" s="54"/>
      <c r="H130" s="261"/>
      <c r="I130" s="54"/>
      <c r="J130" s="270"/>
      <c r="K130" s="230"/>
      <c r="L130" s="415"/>
    </row>
    <row r="131" spans="1:14" s="399" customFormat="1" ht="30" customHeight="1">
      <c r="A131" s="401"/>
      <c r="B131" s="401"/>
      <c r="C131" s="401"/>
      <c r="D131" s="402"/>
      <c r="E131" s="401"/>
      <c r="F131" s="270"/>
      <c r="G131" s="54"/>
      <c r="H131" s="261"/>
      <c r="I131" s="54"/>
      <c r="J131" s="270"/>
      <c r="K131" s="230"/>
      <c r="L131" s="415"/>
    </row>
    <row r="132" spans="1:14" s="399" customFormat="1" ht="30" customHeight="1">
      <c r="A132" s="401"/>
      <c r="B132" s="401"/>
      <c r="C132" s="401"/>
      <c r="D132" s="402"/>
      <c r="E132" s="401"/>
      <c r="F132" s="270"/>
      <c r="G132" s="54"/>
      <c r="H132" s="261"/>
      <c r="I132" s="54"/>
      <c r="J132" s="270"/>
      <c r="K132" s="230"/>
      <c r="L132" s="415"/>
    </row>
    <row r="133" spans="1:14" s="474" customFormat="1" ht="27" customHeight="1">
      <c r="A133" s="248"/>
      <c r="B133" s="471"/>
      <c r="C133" s="471"/>
      <c r="D133" s="471" t="s">
        <v>159</v>
      </c>
      <c r="E133" s="471"/>
      <c r="F133" s="9"/>
      <c r="G133" s="491"/>
      <c r="H133" s="472"/>
      <c r="I133" s="472"/>
      <c r="J133" s="250"/>
      <c r="K133" s="72"/>
      <c r="L133" s="251"/>
      <c r="M133" s="475"/>
      <c r="N133" s="475"/>
    </row>
    <row r="134" spans="1:14" s="474" customFormat="1" ht="27" customHeight="1">
      <c r="A134" s="248"/>
      <c r="B134" s="471"/>
      <c r="C134" s="471"/>
      <c r="D134" s="471" t="s">
        <v>749</v>
      </c>
      <c r="E134" s="471"/>
      <c r="F134" s="9"/>
      <c r="G134" s="491"/>
      <c r="H134" s="472"/>
      <c r="I134" s="472"/>
      <c r="J134" s="250"/>
      <c r="K134" s="72"/>
      <c r="L134" s="251"/>
      <c r="M134" s="475"/>
      <c r="N134" s="475"/>
    </row>
    <row r="135" spans="1:14" s="230" customFormat="1" ht="27" customHeight="1">
      <c r="A135" s="861" t="s">
        <v>260</v>
      </c>
      <c r="B135" s="842"/>
      <c r="C135" s="842"/>
      <c r="D135" s="842"/>
      <c r="E135" s="842"/>
      <c r="F135" s="842"/>
      <c r="G135" s="842"/>
      <c r="H135" s="842"/>
      <c r="I135" s="842"/>
      <c r="J135" s="842"/>
      <c r="K135" s="842"/>
      <c r="L135" s="842"/>
    </row>
    <row r="136" spans="1:14" s="230" customFormat="1" ht="27" customHeight="1">
      <c r="A136" s="26"/>
      <c r="B136" s="231"/>
      <c r="C136" s="231"/>
      <c r="D136" s="232"/>
      <c r="E136" s="232"/>
      <c r="F136" s="232"/>
      <c r="H136" s="232"/>
      <c r="I136" s="26"/>
      <c r="J136" s="232"/>
      <c r="K136" s="26"/>
      <c r="L136" s="232"/>
    </row>
    <row r="137" spans="1:14" s="399" customFormat="1" ht="24.95" customHeight="1">
      <c r="A137" s="265" t="s">
        <v>785</v>
      </c>
      <c r="B137" s="235"/>
      <c r="C137" s="491"/>
      <c r="D137" s="224"/>
      <c r="E137" s="224"/>
      <c r="F137" s="224"/>
      <c r="G137" s="224"/>
      <c r="H137" s="224"/>
      <c r="I137" s="224"/>
      <c r="J137" s="224"/>
      <c r="K137" s="224"/>
      <c r="L137" s="224"/>
    </row>
    <row r="138" spans="1:14" s="399" customFormat="1" ht="24.95" customHeight="1">
      <c r="A138" s="235"/>
      <c r="B138" s="266" t="s">
        <v>895</v>
      </c>
      <c r="C138" s="130"/>
      <c r="D138" s="228"/>
      <c r="E138" s="228"/>
      <c r="F138" s="280"/>
      <c r="G138" s="280"/>
      <c r="H138" s="280"/>
      <c r="I138" s="280"/>
      <c r="J138" s="280"/>
      <c r="K138" s="280"/>
      <c r="L138" s="280"/>
    </row>
    <row r="139" spans="1:14" s="418" customFormat="1" ht="24.95" customHeight="1">
      <c r="A139" s="267" t="s">
        <v>896</v>
      </c>
      <c r="B139" s="235"/>
      <c r="C139" s="228"/>
      <c r="D139" s="228"/>
      <c r="E139" s="228"/>
      <c r="F139" s="280"/>
      <c r="G139" s="280"/>
      <c r="H139" s="280"/>
      <c r="I139" s="280"/>
      <c r="J139" s="280"/>
      <c r="K139" s="280"/>
      <c r="L139" s="280"/>
    </row>
    <row r="140" spans="1:14" s="418" customFormat="1" ht="24.95" customHeight="1">
      <c r="A140" s="731"/>
      <c r="B140" s="745" t="s">
        <v>879</v>
      </c>
      <c r="C140" s="228"/>
      <c r="D140" s="228"/>
      <c r="E140" s="228"/>
      <c r="F140" s="280"/>
      <c r="G140" s="280"/>
      <c r="H140" s="280"/>
      <c r="I140" s="280"/>
      <c r="J140" s="280"/>
      <c r="K140" s="280"/>
      <c r="L140" s="280"/>
    </row>
    <row r="141" spans="1:14" s="399" customFormat="1" ht="24.95" customHeight="1">
      <c r="A141" s="745" t="s">
        <v>880</v>
      </c>
      <c r="B141" s="731"/>
      <c r="C141" s="474"/>
      <c r="D141" s="474"/>
      <c r="E141" s="224"/>
      <c r="F141" s="224"/>
      <c r="G141" s="224"/>
      <c r="H141" s="224"/>
      <c r="I141" s="224"/>
      <c r="J141" s="224"/>
      <c r="K141" s="224"/>
      <c r="L141" s="224"/>
    </row>
    <row r="142" spans="1:14" s="399" customFormat="1" ht="24.95" customHeight="1">
      <c r="A142" s="235"/>
      <c r="B142" s="267" t="s">
        <v>878</v>
      </c>
      <c r="C142" s="746"/>
      <c r="D142" s="746"/>
    </row>
    <row r="143" spans="1:14" s="399" customFormat="1" ht="24.95" customHeight="1">
      <c r="A143" s="266"/>
      <c r="B143" s="235"/>
      <c r="C143" s="235"/>
      <c r="D143" s="235"/>
      <c r="E143" s="235"/>
      <c r="F143" s="235"/>
      <c r="G143" s="235"/>
      <c r="H143" s="235"/>
      <c r="I143" s="235"/>
      <c r="J143" s="235"/>
      <c r="K143" s="235"/>
      <c r="L143" s="330" t="s">
        <v>147</v>
      </c>
    </row>
    <row r="144" spans="1:14" s="399" customFormat="1" ht="24.95" customHeight="1">
      <c r="A144" s="266"/>
      <c r="B144" s="235"/>
      <c r="C144" s="235"/>
      <c r="D144" s="235"/>
      <c r="E144" s="235"/>
      <c r="F144" s="721"/>
      <c r="G144" s="821" t="s">
        <v>23</v>
      </c>
      <c r="H144" s="721"/>
      <c r="I144" s="103"/>
      <c r="J144" s="722"/>
      <c r="K144" s="822" t="s">
        <v>31</v>
      </c>
      <c r="L144" s="722"/>
    </row>
    <row r="145" spans="1:12" s="396" customFormat="1" ht="24.95" customHeight="1">
      <c r="A145" s="266"/>
      <c r="B145" s="235"/>
      <c r="C145" s="235"/>
      <c r="D145" s="235"/>
      <c r="E145" s="235"/>
      <c r="F145" s="564">
        <v>2016</v>
      </c>
      <c r="G145" s="617"/>
      <c r="H145" s="564">
        <v>2015</v>
      </c>
      <c r="I145" s="318"/>
      <c r="J145" s="617">
        <f>+F145</f>
        <v>2016</v>
      </c>
      <c r="K145" s="617"/>
      <c r="L145" s="617">
        <f>+H145</f>
        <v>2015</v>
      </c>
    </row>
    <row r="146" spans="1:12" s="255" customFormat="1" ht="24.95" customHeight="1" thickBot="1">
      <c r="A146" s="266"/>
      <c r="B146" s="594" t="s">
        <v>454</v>
      </c>
      <c r="C146" s="594"/>
      <c r="D146" s="235"/>
      <c r="E146" s="235"/>
      <c r="F146" s="595">
        <f>F158</f>
        <v>48904360</v>
      </c>
      <c r="G146" s="235"/>
      <c r="H146" s="595">
        <f>H158</f>
        <v>41314698.020000003</v>
      </c>
      <c r="I146" s="235"/>
      <c r="J146" s="595">
        <f>J158</f>
        <v>27701031</v>
      </c>
      <c r="K146" s="235"/>
      <c r="L146" s="595">
        <f>L158</f>
        <v>26726637</v>
      </c>
    </row>
    <row r="147" spans="1:12" s="255" customFormat="1" ht="24.95" customHeight="1" thickTop="1">
      <c r="A147" s="266"/>
      <c r="B147" s="266" t="s">
        <v>513</v>
      </c>
      <c r="C147" s="266"/>
      <c r="D147" s="235"/>
      <c r="E147" s="235"/>
      <c r="F147" s="235"/>
      <c r="G147" s="235"/>
      <c r="H147" s="235"/>
      <c r="I147" s="235"/>
      <c r="J147" s="235"/>
      <c r="K147" s="235"/>
      <c r="L147" s="235"/>
    </row>
    <row r="148" spans="1:12" s="255" customFormat="1" ht="24.95" customHeight="1">
      <c r="A148" s="235"/>
      <c r="B148" s="235"/>
      <c r="C148" s="235"/>
      <c r="D148" s="235"/>
      <c r="E148" s="235"/>
      <c r="F148" s="235"/>
      <c r="G148" s="235"/>
      <c r="H148" s="235"/>
      <c r="I148" s="235"/>
      <c r="J148" s="235"/>
      <c r="K148" s="235"/>
      <c r="L148" s="330" t="s">
        <v>147</v>
      </c>
    </row>
    <row r="149" spans="1:12" s="255" customFormat="1" ht="24.95" customHeight="1">
      <c r="A149" s="235"/>
      <c r="B149" s="235"/>
      <c r="C149" s="235"/>
      <c r="D149" s="235"/>
      <c r="E149" s="235"/>
      <c r="F149" s="821"/>
      <c r="G149" s="821" t="s">
        <v>23</v>
      </c>
      <c r="H149" s="821"/>
      <c r="I149" s="103"/>
      <c r="J149" s="822"/>
      <c r="K149" s="822" t="s">
        <v>31</v>
      </c>
      <c r="L149" s="822"/>
    </row>
    <row r="150" spans="1:12" s="255" customFormat="1" ht="24.95" customHeight="1">
      <c r="A150" s="235"/>
      <c r="B150" s="235"/>
      <c r="C150" s="235"/>
      <c r="D150" s="235"/>
      <c r="E150" s="235"/>
      <c r="F150" s="617">
        <f>+F145</f>
        <v>2016</v>
      </c>
      <c r="G150" s="617"/>
      <c r="H150" s="617">
        <f>+H145</f>
        <v>2015</v>
      </c>
      <c r="I150" s="318"/>
      <c r="J150" s="617">
        <f>+F150</f>
        <v>2016</v>
      </c>
      <c r="K150" s="617"/>
      <c r="L150" s="617">
        <f>+H150</f>
        <v>2015</v>
      </c>
    </row>
    <row r="151" spans="1:12" s="255" customFormat="1" ht="24.95" customHeight="1">
      <c r="A151" s="727" t="s">
        <v>211</v>
      </c>
      <c r="B151" s="235"/>
      <c r="C151" s="235"/>
      <c r="D151" s="235"/>
      <c r="E151" s="235"/>
      <c r="F151" s="54"/>
      <c r="G151" s="72"/>
      <c r="H151" s="72"/>
      <c r="I151" s="470"/>
      <c r="J151" s="54"/>
      <c r="K151" s="72"/>
      <c r="L151" s="72"/>
    </row>
    <row r="152" spans="1:12" s="255" customFormat="1" ht="24.95" customHeight="1">
      <c r="A152" s="234" t="s">
        <v>834</v>
      </c>
      <c r="B152" s="234"/>
      <c r="C152" s="234"/>
      <c r="D152" s="234"/>
      <c r="E152" s="234"/>
      <c r="F152" s="503">
        <v>41314698.020000003</v>
      </c>
      <c r="G152" s="430"/>
      <c r="H152" s="503">
        <v>34476537.020000003</v>
      </c>
      <c r="I152" s="430"/>
      <c r="J152" s="223">
        <v>26726637</v>
      </c>
      <c r="K152" s="223"/>
      <c r="L152" s="223">
        <v>21734335</v>
      </c>
    </row>
    <row r="153" spans="1:12" s="255" customFormat="1" ht="24.95" customHeight="1">
      <c r="A153" s="728" t="s">
        <v>182</v>
      </c>
      <c r="B153" s="234"/>
      <c r="C153" s="234"/>
      <c r="D153" s="234"/>
      <c r="E153" s="234"/>
      <c r="F153" s="223">
        <v>7586844</v>
      </c>
      <c r="G153" s="430"/>
      <c r="H153" s="223">
        <v>8030825</v>
      </c>
      <c r="I153" s="430"/>
      <c r="J153" s="223">
        <v>4576524</v>
      </c>
      <c r="K153" s="223"/>
      <c r="L153" s="223">
        <v>5607218</v>
      </c>
    </row>
    <row r="154" spans="1:12" s="255" customFormat="1" ht="24.95" customHeight="1">
      <c r="A154" s="728" t="s">
        <v>563</v>
      </c>
      <c r="B154" s="234"/>
      <c r="C154" s="234"/>
      <c r="D154" s="234"/>
      <c r="E154" s="234"/>
      <c r="F154" s="503">
        <v>0</v>
      </c>
      <c r="G154" s="430"/>
      <c r="H154" s="503">
        <v>0</v>
      </c>
      <c r="I154" s="430"/>
      <c r="J154" s="503">
        <v>-2361082</v>
      </c>
      <c r="K154" s="223"/>
      <c r="L154" s="503">
        <v>0</v>
      </c>
    </row>
    <row r="155" spans="1:12" s="255" customFormat="1" ht="24.95" customHeight="1">
      <c r="A155" s="728" t="s">
        <v>564</v>
      </c>
      <c r="B155" s="234"/>
      <c r="C155" s="234"/>
      <c r="D155" s="234"/>
      <c r="E155" s="234"/>
      <c r="F155" s="223">
        <v>3413229.98</v>
      </c>
      <c r="G155" s="430"/>
      <c r="H155" s="503">
        <v>0</v>
      </c>
      <c r="I155" s="430"/>
      <c r="J155" s="503">
        <v>-726648</v>
      </c>
      <c r="K155" s="223"/>
      <c r="L155" s="503">
        <v>0</v>
      </c>
    </row>
    <row r="156" spans="1:12" s="255" customFormat="1" ht="24.95" customHeight="1">
      <c r="A156" s="728" t="s">
        <v>331</v>
      </c>
      <c r="B156" s="234"/>
      <c r="C156" s="234"/>
      <c r="D156" s="234"/>
      <c r="E156" s="234"/>
      <c r="F156" s="503">
        <v>-3410412</v>
      </c>
      <c r="G156" s="430"/>
      <c r="H156" s="503">
        <v>-1192664</v>
      </c>
      <c r="I156" s="430"/>
      <c r="J156" s="503">
        <v>-514400</v>
      </c>
      <c r="K156" s="223"/>
      <c r="L156" s="503">
        <v>-614916</v>
      </c>
    </row>
    <row r="157" spans="1:12" s="255" customFormat="1" ht="24.95" customHeight="1">
      <c r="A157" s="727" t="s">
        <v>221</v>
      </c>
      <c r="B157" s="235"/>
      <c r="C157" s="235"/>
      <c r="D157" s="235"/>
      <c r="E157" s="235"/>
      <c r="F157" s="245"/>
      <c r="G157" s="235"/>
      <c r="H157" s="245"/>
      <c r="I157" s="235"/>
      <c r="J157" s="245"/>
      <c r="K157" s="268"/>
      <c r="L157" s="245"/>
    </row>
    <row r="158" spans="1:12" s="255" customFormat="1" ht="24.95" customHeight="1" thickBot="1">
      <c r="A158" s="234" t="s">
        <v>834</v>
      </c>
      <c r="B158" s="235"/>
      <c r="C158" s="235"/>
      <c r="D158" s="235"/>
      <c r="E158" s="235"/>
      <c r="F158" s="247">
        <f>SUM(F152:F156)</f>
        <v>48904360</v>
      </c>
      <c r="G158" s="235"/>
      <c r="H158" s="247">
        <f>SUM(H152:H156)</f>
        <v>41314698.020000003</v>
      </c>
      <c r="I158" s="235"/>
      <c r="J158" s="247">
        <f>SUM(J152:J156)</f>
        <v>27701031</v>
      </c>
      <c r="K158" s="235"/>
      <c r="L158" s="247">
        <f>SUM(L152:L156)</f>
        <v>26726637</v>
      </c>
    </row>
    <row r="159" spans="1:12" s="255" customFormat="1" ht="24.95" customHeight="1" thickTop="1">
      <c r="A159" s="235"/>
      <c r="B159" s="266" t="s">
        <v>478</v>
      </c>
      <c r="C159" s="266"/>
      <c r="D159" s="234"/>
      <c r="E159" s="234"/>
      <c r="F159" s="234"/>
      <c r="G159" s="234"/>
      <c r="H159" s="234"/>
      <c r="I159" s="234"/>
      <c r="J159" s="234"/>
      <c r="K159" s="234"/>
      <c r="L159" s="234"/>
    </row>
    <row r="160" spans="1:12" s="255" customFormat="1" ht="24.95" customHeight="1">
      <c r="A160" s="266"/>
      <c r="B160" s="234" t="s">
        <v>514</v>
      </c>
      <c r="C160" s="234"/>
      <c r="D160" s="234"/>
      <c r="E160" s="234"/>
      <c r="F160" s="234"/>
      <c r="G160" s="234"/>
      <c r="H160" s="234"/>
      <c r="I160" s="234"/>
      <c r="J160" s="234"/>
      <c r="K160" s="234"/>
      <c r="L160" s="234"/>
    </row>
    <row r="161" spans="1:14" s="255" customFormat="1" ht="24.95" customHeight="1">
      <c r="A161" s="234"/>
      <c r="B161" s="234"/>
      <c r="C161" s="234"/>
      <c r="D161" s="234"/>
      <c r="E161" s="234"/>
      <c r="F161" s="234"/>
      <c r="G161" s="234"/>
      <c r="H161" s="234"/>
      <c r="I161" s="234"/>
      <c r="J161" s="234"/>
      <c r="K161" s="234"/>
      <c r="L161" s="330" t="s">
        <v>147</v>
      </c>
    </row>
    <row r="162" spans="1:14" s="255" customFormat="1" ht="24.95" customHeight="1">
      <c r="A162" s="235"/>
      <c r="B162" s="235"/>
      <c r="C162" s="235"/>
      <c r="D162" s="235"/>
      <c r="E162" s="235"/>
      <c r="F162" s="844" t="s">
        <v>23</v>
      </c>
      <c r="G162" s="844"/>
      <c r="H162" s="844"/>
      <c r="I162" s="103"/>
      <c r="J162" s="845" t="s">
        <v>31</v>
      </c>
      <c r="K162" s="845"/>
      <c r="L162" s="845"/>
    </row>
    <row r="163" spans="1:14" s="255" customFormat="1" ht="24.95" customHeight="1">
      <c r="A163" s="235"/>
      <c r="B163" s="235"/>
      <c r="C163" s="235"/>
      <c r="D163" s="235"/>
      <c r="E163" s="235"/>
      <c r="F163" s="439">
        <v>2016</v>
      </c>
      <c r="G163" s="72"/>
      <c r="H163" s="439">
        <v>2015</v>
      </c>
      <c r="I163" s="470"/>
      <c r="J163" s="439">
        <v>2016</v>
      </c>
      <c r="K163" s="72"/>
      <c r="L163" s="439">
        <v>2015</v>
      </c>
    </row>
    <row r="164" spans="1:14" s="255" customFormat="1" ht="24.95" customHeight="1">
      <c r="A164" s="234"/>
      <c r="B164" s="234" t="s">
        <v>153</v>
      </c>
      <c r="C164" s="234"/>
      <c r="D164" s="234"/>
      <c r="E164" s="234"/>
      <c r="F164" s="509">
        <v>6381638</v>
      </c>
      <c r="G164" s="430"/>
      <c r="H164" s="509">
        <v>6696027</v>
      </c>
      <c r="I164" s="430"/>
      <c r="J164" s="223">
        <v>3920214</v>
      </c>
      <c r="K164" s="223"/>
      <c r="L164" s="223">
        <v>4777038</v>
      </c>
    </row>
    <row r="165" spans="1:14" s="255" customFormat="1" ht="24.95" customHeight="1">
      <c r="A165" s="234"/>
      <c r="B165" s="234" t="s">
        <v>154</v>
      </c>
      <c r="C165" s="234"/>
      <c r="D165" s="234"/>
      <c r="E165" s="234"/>
      <c r="F165" s="509">
        <v>1205206</v>
      </c>
      <c r="G165" s="430"/>
      <c r="H165" s="509">
        <v>1334798</v>
      </c>
      <c r="I165" s="430"/>
      <c r="J165" s="223">
        <v>656310</v>
      </c>
      <c r="K165" s="223"/>
      <c r="L165" s="223">
        <v>830180</v>
      </c>
    </row>
    <row r="166" spans="1:14" s="255" customFormat="1" ht="24.95" customHeight="1" thickBot="1">
      <c r="A166" s="235"/>
      <c r="B166" s="304" t="s">
        <v>3</v>
      </c>
      <c r="C166" s="304"/>
      <c r="D166" s="235"/>
      <c r="E166" s="235"/>
      <c r="F166" s="269">
        <f>SUM(F164:F165)</f>
        <v>7586844</v>
      </c>
      <c r="G166" s="235"/>
      <c r="H166" s="269">
        <f>SUM(H164:H165)</f>
        <v>8030825</v>
      </c>
      <c r="I166" s="235"/>
      <c r="J166" s="269">
        <f>SUM(J164:J165)</f>
        <v>4576524</v>
      </c>
      <c r="K166" s="235"/>
      <c r="L166" s="269">
        <f>SUM(L164:L165)</f>
        <v>5607218</v>
      </c>
    </row>
    <row r="167" spans="1:14" s="255" customFormat="1" ht="21" customHeight="1" thickTop="1">
      <c r="A167" s="234"/>
      <c r="B167" s="235"/>
      <c r="C167" s="235"/>
      <c r="D167" s="235"/>
      <c r="E167" s="235"/>
      <c r="F167" s="370"/>
      <c r="G167" s="235"/>
      <c r="H167" s="370"/>
      <c r="I167" s="235"/>
      <c r="J167" s="370"/>
      <c r="K167" s="235"/>
      <c r="L167" s="370"/>
    </row>
    <row r="168" spans="1:14" s="255" customFormat="1" ht="21" customHeight="1">
      <c r="A168" s="234"/>
      <c r="B168" s="235"/>
      <c r="C168" s="235"/>
      <c r="D168" s="235"/>
      <c r="E168" s="235"/>
      <c r="F168" s="370"/>
      <c r="G168" s="235"/>
      <c r="H168" s="370"/>
      <c r="I168" s="235"/>
      <c r="J168" s="370"/>
      <c r="K168" s="235"/>
      <c r="L168" s="370"/>
    </row>
    <row r="169" spans="1:14" s="474" customFormat="1" ht="27" customHeight="1">
      <c r="A169" s="248"/>
      <c r="B169" s="471"/>
      <c r="C169" s="471"/>
      <c r="D169" s="471" t="s">
        <v>159</v>
      </c>
      <c r="E169" s="471"/>
      <c r="F169" s="9"/>
      <c r="G169" s="491"/>
      <c r="H169" s="472"/>
      <c r="I169" s="472"/>
      <c r="J169" s="250"/>
      <c r="K169" s="72"/>
      <c r="L169" s="251"/>
      <c r="M169" s="475"/>
      <c r="N169" s="475"/>
    </row>
    <row r="170" spans="1:14" s="474" customFormat="1" ht="27" customHeight="1">
      <c r="A170" s="248"/>
      <c r="B170" s="471"/>
      <c r="C170" s="471"/>
      <c r="D170" s="471" t="s">
        <v>749</v>
      </c>
      <c r="E170" s="471"/>
      <c r="F170" s="9"/>
      <c r="G170" s="491"/>
      <c r="H170" s="472"/>
      <c r="I170" s="472"/>
      <c r="J170" s="250"/>
      <c r="K170" s="72"/>
      <c r="L170" s="251"/>
      <c r="M170" s="475"/>
      <c r="N170" s="475"/>
    </row>
    <row r="171" spans="1:14" s="230" customFormat="1" ht="27" customHeight="1">
      <c r="A171" s="861" t="s">
        <v>336</v>
      </c>
      <c r="B171" s="842"/>
      <c r="C171" s="842"/>
      <c r="D171" s="842"/>
      <c r="E171" s="842"/>
      <c r="F171" s="842"/>
      <c r="G171" s="842"/>
      <c r="H171" s="842"/>
      <c r="I171" s="842"/>
      <c r="J171" s="842"/>
      <c r="K171" s="842"/>
      <c r="L171" s="842"/>
    </row>
    <row r="172" spans="1:14" s="230" customFormat="1" ht="27" customHeight="1">
      <c r="A172" s="26"/>
      <c r="B172" s="231"/>
      <c r="C172" s="231"/>
      <c r="D172" s="232"/>
      <c r="E172" s="232"/>
      <c r="F172" s="232"/>
      <c r="H172" s="232"/>
      <c r="I172" s="26"/>
      <c r="J172" s="232"/>
      <c r="K172" s="26"/>
      <c r="L172" s="232"/>
    </row>
    <row r="173" spans="1:14" s="235" customFormat="1" ht="23.1" customHeight="1">
      <c r="A173" s="265" t="s">
        <v>786</v>
      </c>
    </row>
    <row r="174" spans="1:14" s="234" customFormat="1" ht="23.1" customHeight="1">
      <c r="A174" s="266"/>
      <c r="B174" s="662" t="s">
        <v>546</v>
      </c>
      <c r="C174" s="662"/>
      <c r="D174" s="662"/>
      <c r="E174" s="662"/>
      <c r="F174" s="662"/>
      <c r="G174" s="662"/>
      <c r="H174" s="662"/>
      <c r="I174" s="662"/>
      <c r="J174" s="662"/>
      <c r="K174" s="662"/>
      <c r="L174" s="662"/>
    </row>
    <row r="175" spans="1:14" s="234" customFormat="1" ht="23.1" customHeight="1">
      <c r="A175" s="266"/>
      <c r="B175" s="662"/>
      <c r="C175" s="662"/>
      <c r="D175" s="662"/>
      <c r="E175" s="662"/>
      <c r="F175" s="662"/>
      <c r="G175" s="662"/>
      <c r="H175" s="662"/>
      <c r="I175" s="662"/>
      <c r="J175" s="662"/>
      <c r="K175" s="662"/>
      <c r="L175" s="296" t="s">
        <v>147</v>
      </c>
    </row>
    <row r="176" spans="1:14" s="234" customFormat="1" ht="23.1" customHeight="1">
      <c r="A176" s="266"/>
      <c r="B176" s="662"/>
      <c r="C176" s="662"/>
      <c r="D176" s="662"/>
      <c r="E176" s="662"/>
      <c r="F176" s="851" t="s">
        <v>23</v>
      </c>
      <c r="G176" s="851"/>
      <c r="H176" s="851"/>
      <c r="I176" s="665"/>
      <c r="J176" s="852" t="s">
        <v>31</v>
      </c>
      <c r="K176" s="852"/>
      <c r="L176" s="852"/>
    </row>
    <row r="177" spans="1:12" s="234" customFormat="1" ht="23.1" customHeight="1">
      <c r="A177" s="266"/>
      <c r="B177" s="662"/>
      <c r="C177" s="662"/>
      <c r="D177" s="662"/>
      <c r="E177" s="662"/>
      <c r="F177" s="666">
        <v>2016</v>
      </c>
      <c r="G177" s="667"/>
      <c r="H177" s="666">
        <v>2015</v>
      </c>
      <c r="I177" s="668"/>
      <c r="J177" s="666">
        <v>2016</v>
      </c>
      <c r="K177" s="667"/>
      <c r="L177" s="666">
        <v>2015</v>
      </c>
    </row>
    <row r="178" spans="1:12" s="234" customFormat="1" ht="23.1" customHeight="1">
      <c r="A178" s="266"/>
      <c r="B178" s="662" t="s">
        <v>547</v>
      </c>
      <c r="C178" s="662"/>
      <c r="D178" s="662"/>
      <c r="E178" s="662"/>
      <c r="F178" s="662"/>
      <c r="G178" s="662"/>
      <c r="H178" s="662"/>
      <c r="I178" s="662"/>
      <c r="J178" s="662"/>
      <c r="K178" s="662"/>
      <c r="L178" s="662"/>
    </row>
    <row r="179" spans="1:12" s="235" customFormat="1" ht="23.1" customHeight="1">
      <c r="A179" s="266"/>
      <c r="B179" s="662" t="s">
        <v>738</v>
      </c>
      <c r="C179" s="662"/>
      <c r="D179" s="662"/>
      <c r="E179" s="662"/>
      <c r="F179" s="662">
        <v>0</v>
      </c>
      <c r="G179" s="662"/>
      <c r="H179" s="662">
        <v>0</v>
      </c>
      <c r="I179" s="662"/>
      <c r="J179" s="662">
        <v>0</v>
      </c>
      <c r="K179" s="662"/>
      <c r="L179" s="662">
        <v>0</v>
      </c>
    </row>
    <row r="180" spans="1:12" s="235" customFormat="1" ht="23.1" customHeight="1">
      <c r="A180" s="266"/>
      <c r="B180" s="662" t="s">
        <v>746</v>
      </c>
      <c r="C180" s="662"/>
      <c r="D180" s="662"/>
      <c r="E180" s="662"/>
      <c r="F180" s="662">
        <v>3413229.98</v>
      </c>
      <c r="G180" s="662"/>
      <c r="H180" s="662">
        <v>0</v>
      </c>
      <c r="I180" s="662"/>
      <c r="J180" s="662">
        <v>-726648</v>
      </c>
      <c r="K180" s="662"/>
      <c r="L180" s="662">
        <v>0</v>
      </c>
    </row>
    <row r="181" spans="1:12" s="235" customFormat="1" ht="23.1" customHeight="1" thickBot="1">
      <c r="A181" s="266"/>
      <c r="B181" s="662" t="s">
        <v>739</v>
      </c>
      <c r="C181" s="662"/>
      <c r="D181" s="662"/>
      <c r="E181" s="662"/>
      <c r="F181" s="706">
        <f>SUM(F179:F180)</f>
        <v>3413229.98</v>
      </c>
      <c r="G181" s="663"/>
      <c r="H181" s="706">
        <f>SUM(H179:H180)</f>
        <v>0</v>
      </c>
      <c r="I181" s="663"/>
      <c r="J181" s="706">
        <f>SUM(J179:J180)</f>
        <v>-726648</v>
      </c>
      <c r="K181" s="663"/>
      <c r="L181" s="706">
        <f>SUM(L179:L180)</f>
        <v>0</v>
      </c>
    </row>
    <row r="182" spans="1:12" s="235" customFormat="1" ht="23.1" customHeight="1" thickTop="1"/>
    <row r="183" spans="1:12" s="235" customFormat="1" ht="23.1" customHeight="1">
      <c r="B183" s="662" t="s">
        <v>548</v>
      </c>
      <c r="C183" s="662"/>
      <c r="D183" s="662"/>
      <c r="E183" s="662"/>
      <c r="F183" s="662"/>
      <c r="G183" s="662"/>
      <c r="H183" s="662"/>
      <c r="I183" s="662"/>
      <c r="J183" s="662"/>
      <c r="K183" s="662"/>
      <c r="L183" s="662"/>
    </row>
    <row r="184" spans="1:12" s="235" customFormat="1" ht="23.1" customHeight="1">
      <c r="B184" s="662"/>
      <c r="C184" s="662"/>
      <c r="D184" s="662"/>
      <c r="E184" s="662"/>
      <c r="F184" s="662"/>
      <c r="G184" s="662"/>
      <c r="H184" s="662"/>
      <c r="I184" s="662"/>
      <c r="J184" s="662"/>
      <c r="K184" s="662"/>
      <c r="L184" s="296" t="s">
        <v>147</v>
      </c>
    </row>
    <row r="185" spans="1:12" s="235" customFormat="1" ht="23.1" customHeight="1">
      <c r="B185" s="662"/>
      <c r="C185" s="662"/>
      <c r="D185" s="662"/>
      <c r="E185" s="662"/>
      <c r="F185" s="851" t="s">
        <v>23</v>
      </c>
      <c r="G185" s="851"/>
      <c r="H185" s="851"/>
      <c r="I185" s="665"/>
      <c r="J185" s="852" t="s">
        <v>31</v>
      </c>
      <c r="K185" s="852"/>
      <c r="L185" s="852"/>
    </row>
    <row r="186" spans="1:12" s="235" customFormat="1" ht="23.1" customHeight="1">
      <c r="B186" s="662"/>
      <c r="C186" s="662"/>
      <c r="D186" s="662"/>
      <c r="E186" s="662"/>
      <c r="F186" s="666">
        <v>2016</v>
      </c>
      <c r="G186" s="667"/>
      <c r="H186" s="666">
        <v>2015</v>
      </c>
      <c r="I186" s="668"/>
      <c r="J186" s="666">
        <v>2016</v>
      </c>
      <c r="K186" s="667"/>
      <c r="L186" s="666">
        <v>2015</v>
      </c>
    </row>
    <row r="187" spans="1:12" s="235" customFormat="1" ht="23.1" customHeight="1">
      <c r="B187" s="662"/>
      <c r="C187" s="662"/>
      <c r="D187" s="662"/>
      <c r="E187" s="662"/>
      <c r="F187" s="662"/>
      <c r="G187" s="662"/>
      <c r="H187" s="662"/>
      <c r="I187" s="662"/>
      <c r="J187" s="662"/>
      <c r="K187" s="662"/>
      <c r="L187" s="662"/>
    </row>
    <row r="188" spans="1:12" s="235" customFormat="1" ht="23.1" customHeight="1">
      <c r="B188" s="662" t="s">
        <v>549</v>
      </c>
      <c r="C188" s="662"/>
      <c r="D188" s="662"/>
      <c r="E188" s="662"/>
      <c r="F188" s="662">
        <v>4144877</v>
      </c>
      <c r="G188" s="662"/>
      <c r="H188" s="662">
        <v>0</v>
      </c>
      <c r="I188" s="662"/>
      <c r="J188" s="662">
        <v>2569198</v>
      </c>
      <c r="K188" s="662"/>
      <c r="L188" s="662">
        <v>0</v>
      </c>
    </row>
    <row r="189" spans="1:12" s="235" customFormat="1" ht="23.1" customHeight="1">
      <c r="B189" s="662" t="s">
        <v>550</v>
      </c>
      <c r="C189" s="662"/>
      <c r="D189" s="662"/>
      <c r="E189" s="662"/>
      <c r="F189" s="662">
        <v>-3900351</v>
      </c>
      <c r="G189" s="662"/>
      <c r="H189" s="662">
        <v>0</v>
      </c>
      <c r="I189" s="662"/>
      <c r="J189" s="662">
        <v>-2824513</v>
      </c>
      <c r="K189" s="662"/>
      <c r="L189" s="662">
        <v>0</v>
      </c>
    </row>
    <row r="190" spans="1:12" s="235" customFormat="1" ht="23.1" customHeight="1">
      <c r="B190" s="662" t="s">
        <v>551</v>
      </c>
      <c r="C190" s="662"/>
      <c r="D190" s="662"/>
      <c r="E190" s="662"/>
      <c r="F190" s="662">
        <v>3168703.98</v>
      </c>
      <c r="G190" s="662"/>
      <c r="H190" s="662">
        <v>0</v>
      </c>
      <c r="I190" s="662"/>
      <c r="J190" s="662">
        <v>-471333</v>
      </c>
      <c r="K190" s="662"/>
      <c r="L190" s="662">
        <v>0</v>
      </c>
    </row>
    <row r="191" spans="1:12" s="235" customFormat="1" ht="23.1" customHeight="1" thickBot="1">
      <c r="B191" s="705" t="s">
        <v>448</v>
      </c>
      <c r="C191" s="662"/>
      <c r="D191" s="662"/>
      <c r="E191" s="662"/>
      <c r="F191" s="706">
        <f>SUM(F188:F190)</f>
        <v>3413229.98</v>
      </c>
      <c r="G191" s="663"/>
      <c r="H191" s="706">
        <f>SUM(H188:H190)</f>
        <v>0</v>
      </c>
      <c r="I191" s="663"/>
      <c r="J191" s="706">
        <f>SUM(J188:J190)</f>
        <v>-726648</v>
      </c>
      <c r="K191" s="663"/>
      <c r="L191" s="706">
        <f>SUM(L188:L190)</f>
        <v>0</v>
      </c>
    </row>
    <row r="192" spans="1:12" s="235" customFormat="1" ht="23.1" customHeight="1" thickTop="1">
      <c r="A192" s="266" t="s">
        <v>169</v>
      </c>
    </row>
    <row r="193" spans="1:14" s="235" customFormat="1" ht="23.1" customHeight="1">
      <c r="B193" s="54"/>
      <c r="C193" s="54"/>
      <c r="D193" s="54"/>
      <c r="E193" s="54"/>
      <c r="F193" s="664"/>
      <c r="G193" s="664"/>
      <c r="H193" s="664"/>
      <c r="I193" s="664"/>
      <c r="J193" s="664"/>
      <c r="K193" s="664"/>
      <c r="L193" s="296" t="s">
        <v>147</v>
      </c>
    </row>
    <row r="194" spans="1:14" s="235" customFormat="1" ht="23.1" customHeight="1">
      <c r="B194" s="54"/>
      <c r="C194" s="54"/>
      <c r="D194" s="54"/>
      <c r="E194" s="54"/>
      <c r="F194" s="814"/>
      <c r="G194" s="757" t="s">
        <v>23</v>
      </c>
      <c r="H194" s="814"/>
      <c r="I194" s="665"/>
      <c r="J194" s="815"/>
      <c r="K194" s="758" t="s">
        <v>31</v>
      </c>
      <c r="L194" s="815"/>
    </row>
    <row r="195" spans="1:14" s="235" customFormat="1" ht="23.1" customHeight="1">
      <c r="B195" s="54"/>
      <c r="C195" s="54"/>
      <c r="D195" s="54"/>
      <c r="E195" s="54"/>
      <c r="F195" s="666">
        <v>2016</v>
      </c>
      <c r="G195" s="667"/>
      <c r="H195" s="666">
        <v>2015</v>
      </c>
      <c r="I195" s="668"/>
      <c r="J195" s="666">
        <v>2016</v>
      </c>
      <c r="K195" s="667"/>
      <c r="L195" s="666">
        <v>2015</v>
      </c>
    </row>
    <row r="196" spans="1:14" s="235" customFormat="1" ht="23.1" customHeight="1">
      <c r="B196" s="234" t="s">
        <v>155</v>
      </c>
      <c r="C196" s="234"/>
      <c r="E196" s="234"/>
      <c r="F196" s="333">
        <v>2.8</v>
      </c>
      <c r="G196" s="333"/>
      <c r="H196" s="332">
        <v>4</v>
      </c>
      <c r="I196" s="333"/>
      <c r="J196" s="333">
        <v>2.8</v>
      </c>
      <c r="L196" s="669" t="s">
        <v>289</v>
      </c>
    </row>
    <row r="197" spans="1:14" s="235" customFormat="1" ht="23.1" customHeight="1">
      <c r="B197" s="234" t="s">
        <v>172</v>
      </c>
      <c r="C197" s="234"/>
      <c r="E197" s="234"/>
      <c r="F197" s="333">
        <v>3</v>
      </c>
      <c r="G197" s="333"/>
      <c r="H197" s="332">
        <v>3</v>
      </c>
      <c r="I197" s="333"/>
      <c r="J197" s="333">
        <v>3</v>
      </c>
      <c r="L197" s="669" t="s">
        <v>290</v>
      </c>
    </row>
    <row r="198" spans="1:14" s="235" customFormat="1" ht="23.1" customHeight="1">
      <c r="B198" s="234" t="s">
        <v>170</v>
      </c>
      <c r="C198" s="234"/>
      <c r="E198" s="234"/>
      <c r="F198" s="333"/>
      <c r="G198" s="333"/>
      <c r="H198" s="332"/>
      <c r="I198" s="333"/>
      <c r="J198" s="333"/>
      <c r="L198" s="669"/>
    </row>
    <row r="199" spans="1:14" s="235" customFormat="1" ht="23.1" customHeight="1">
      <c r="B199" s="319" t="s">
        <v>216</v>
      </c>
      <c r="C199" s="319"/>
      <c r="E199" s="234"/>
      <c r="F199" s="333">
        <v>7.5</v>
      </c>
      <c r="G199" s="333"/>
      <c r="H199" s="332">
        <v>6.5</v>
      </c>
      <c r="I199" s="333"/>
      <c r="J199" s="333">
        <v>7.5</v>
      </c>
      <c r="L199" s="669" t="s">
        <v>291</v>
      </c>
    </row>
    <row r="200" spans="1:14" s="235" customFormat="1" ht="23.1" customHeight="1">
      <c r="B200" s="687" t="s">
        <v>552</v>
      </c>
      <c r="C200" s="319"/>
      <c r="E200" s="234"/>
      <c r="F200" s="333">
        <v>6.5</v>
      </c>
      <c r="G200" s="333"/>
      <c r="H200" s="671" t="s">
        <v>477</v>
      </c>
      <c r="I200" s="333"/>
      <c r="J200" s="333">
        <v>6.5</v>
      </c>
      <c r="L200" s="671" t="s">
        <v>477</v>
      </c>
    </row>
    <row r="201" spans="1:14" s="235" customFormat="1" ht="23.1" customHeight="1">
      <c r="B201" s="687" t="s">
        <v>348</v>
      </c>
      <c r="C201" s="319"/>
      <c r="E201" s="234"/>
      <c r="F201" s="671" t="s">
        <v>477</v>
      </c>
      <c r="G201" s="333"/>
      <c r="H201" s="332">
        <v>5.5</v>
      </c>
      <c r="I201" s="333"/>
      <c r="J201" s="670" t="s">
        <v>477</v>
      </c>
      <c r="L201" s="669" t="s">
        <v>292</v>
      </c>
    </row>
    <row r="202" spans="1:14" s="235" customFormat="1" ht="23.1" customHeight="1">
      <c r="B202" s="687" t="s">
        <v>515</v>
      </c>
      <c r="C202" s="319"/>
      <c r="E202" s="234"/>
      <c r="F202" s="333">
        <v>3</v>
      </c>
      <c r="G202" s="333"/>
      <c r="H202" s="671" t="s">
        <v>477</v>
      </c>
      <c r="I202" s="333"/>
      <c r="J202" s="333">
        <v>5.5</v>
      </c>
      <c r="L202" s="671" t="s">
        <v>477</v>
      </c>
    </row>
    <row r="203" spans="1:14" s="235" customFormat="1" ht="23.1" customHeight="1">
      <c r="B203" s="234" t="s">
        <v>349</v>
      </c>
      <c r="C203" s="234"/>
      <c r="E203" s="234"/>
      <c r="F203" s="333">
        <v>3</v>
      </c>
      <c r="G203" s="333"/>
      <c r="H203" s="332">
        <v>3</v>
      </c>
      <c r="I203" s="333"/>
      <c r="J203" s="670" t="s">
        <v>477</v>
      </c>
      <c r="L203" s="670" t="s">
        <v>477</v>
      </c>
    </row>
    <row r="204" spans="1:14" s="235" customFormat="1" ht="23.1" customHeight="1">
      <c r="B204" s="234" t="s">
        <v>350</v>
      </c>
      <c r="C204" s="234"/>
      <c r="E204" s="234"/>
      <c r="F204" s="324" t="s">
        <v>830</v>
      </c>
      <c r="G204" s="322"/>
      <c r="H204" s="323" t="s">
        <v>218</v>
      </c>
      <c r="I204" s="324"/>
      <c r="J204" s="324" t="s">
        <v>830</v>
      </c>
      <c r="L204" s="324" t="s">
        <v>218</v>
      </c>
    </row>
    <row r="205" spans="1:14" s="235" customFormat="1" ht="23.1" customHeight="1">
      <c r="B205" s="234" t="s">
        <v>351</v>
      </c>
      <c r="C205" s="234"/>
      <c r="E205" s="234"/>
      <c r="F205" s="324" t="s">
        <v>831</v>
      </c>
      <c r="G205" s="322"/>
      <c r="H205" s="323" t="s">
        <v>219</v>
      </c>
      <c r="I205" s="324"/>
      <c r="J205" s="670" t="s">
        <v>477</v>
      </c>
      <c r="L205" s="670" t="s">
        <v>293</v>
      </c>
    </row>
    <row r="206" spans="1:14" s="235" customFormat="1" ht="23.1" customHeight="1">
      <c r="B206" s="234"/>
      <c r="C206" s="234"/>
      <c r="E206" s="234"/>
      <c r="G206" s="322"/>
      <c r="H206" s="323"/>
      <c r="I206" s="324"/>
      <c r="J206" s="324"/>
      <c r="L206" s="670"/>
    </row>
    <row r="207" spans="1:14" s="235" customFormat="1" ht="23.1" customHeight="1">
      <c r="B207" s="234"/>
      <c r="C207" s="234"/>
      <c r="E207" s="234"/>
      <c r="G207" s="322"/>
      <c r="H207" s="323"/>
      <c r="I207" s="324"/>
      <c r="J207" s="324"/>
      <c r="L207" s="670"/>
    </row>
    <row r="208" spans="1:14" s="474" customFormat="1" ht="27" customHeight="1">
      <c r="A208" s="248"/>
      <c r="B208" s="471"/>
      <c r="C208" s="471"/>
      <c r="D208" s="471" t="s">
        <v>159</v>
      </c>
      <c r="E208" s="471"/>
      <c r="F208" s="9"/>
      <c r="G208" s="491"/>
      <c r="H208" s="472"/>
      <c r="I208" s="472"/>
      <c r="J208" s="250"/>
      <c r="K208" s="72"/>
      <c r="L208" s="251"/>
      <c r="M208" s="475"/>
      <c r="N208" s="475"/>
    </row>
    <row r="209" spans="1:14" s="474" customFormat="1" ht="27" customHeight="1">
      <c r="A209" s="248"/>
      <c r="B209" s="471"/>
      <c r="C209" s="471"/>
      <c r="D209" s="471" t="s">
        <v>749</v>
      </c>
      <c r="E209" s="471"/>
      <c r="F209" s="9"/>
      <c r="G209" s="491"/>
      <c r="H209" s="472"/>
      <c r="I209" s="472"/>
      <c r="J209" s="250"/>
      <c r="K209" s="72"/>
      <c r="L209" s="251"/>
      <c r="M209" s="475"/>
      <c r="N209" s="475"/>
    </row>
    <row r="210" spans="1:14" s="230" customFormat="1" ht="27" customHeight="1">
      <c r="A210" s="861" t="s">
        <v>449</v>
      </c>
      <c r="B210" s="842"/>
      <c r="C210" s="842"/>
      <c r="D210" s="842"/>
      <c r="E210" s="842"/>
      <c r="F210" s="842"/>
      <c r="G210" s="842"/>
      <c r="H210" s="842"/>
      <c r="I210" s="842"/>
      <c r="J210" s="842"/>
      <c r="K210" s="842"/>
      <c r="L210" s="842"/>
    </row>
    <row r="211" spans="1:14" s="230" customFormat="1" ht="27" customHeight="1">
      <c r="A211" s="26"/>
      <c r="B211" s="231"/>
      <c r="C211" s="231"/>
      <c r="D211" s="232"/>
      <c r="E211" s="232"/>
      <c r="F211" s="232"/>
      <c r="H211" s="232"/>
      <c r="I211" s="26"/>
      <c r="J211" s="232"/>
      <c r="K211" s="26"/>
      <c r="L211" s="232"/>
    </row>
    <row r="212" spans="1:14" s="235" customFormat="1" ht="26.1" customHeight="1">
      <c r="A212" s="265" t="s">
        <v>786</v>
      </c>
    </row>
    <row r="213" spans="1:14" s="235" customFormat="1" ht="26.1" customHeight="1">
      <c r="B213" s="607" t="s">
        <v>463</v>
      </c>
      <c r="C213" s="547"/>
      <c r="E213" s="234"/>
      <c r="G213" s="322"/>
      <c r="H213" s="323"/>
      <c r="I213" s="324"/>
      <c r="J213" s="324"/>
      <c r="L213" s="406"/>
    </row>
    <row r="214" spans="1:14" s="235" customFormat="1" ht="26.1" customHeight="1">
      <c r="A214" s="608"/>
      <c r="B214" s="729" t="s">
        <v>464</v>
      </c>
      <c r="C214" s="547"/>
      <c r="E214" s="234"/>
      <c r="G214" s="322"/>
      <c r="H214" s="323"/>
      <c r="I214" s="324"/>
      <c r="J214" s="324"/>
      <c r="L214" s="406"/>
    </row>
    <row r="215" spans="1:14" s="235" customFormat="1" ht="26.1" customHeight="1">
      <c r="B215" s="607" t="s">
        <v>902</v>
      </c>
      <c r="C215" s="730"/>
      <c r="D215" s="731"/>
      <c r="E215" s="732"/>
      <c r="F215" s="733"/>
      <c r="G215" s="733"/>
      <c r="H215" s="733"/>
      <c r="I215" s="733"/>
      <c r="J215" s="733"/>
      <c r="K215" s="734"/>
      <c r="L215" s="733"/>
    </row>
    <row r="216" spans="1:14" s="235" customFormat="1" ht="26.1" customHeight="1">
      <c r="B216" s="735" t="s">
        <v>901</v>
      </c>
      <c r="C216" s="730"/>
      <c r="D216" s="731"/>
      <c r="E216" s="732"/>
      <c r="F216" s="733"/>
      <c r="G216" s="733"/>
      <c r="H216" s="733"/>
      <c r="I216" s="733"/>
      <c r="J216" s="733"/>
      <c r="K216" s="734"/>
      <c r="L216" s="733"/>
    </row>
    <row r="217" spans="1:14" s="235" customFormat="1" ht="26.1" customHeight="1">
      <c r="A217" s="608"/>
      <c r="B217" s="733"/>
      <c r="C217" s="733"/>
      <c r="D217" s="731"/>
      <c r="E217" s="732"/>
      <c r="F217" s="733"/>
      <c r="G217" s="733"/>
      <c r="H217" s="733"/>
      <c r="I217" s="733"/>
      <c r="J217" s="733"/>
      <c r="K217" s="733"/>
      <c r="L217" s="736" t="s">
        <v>147</v>
      </c>
    </row>
    <row r="218" spans="1:14" s="235" customFormat="1" ht="26.1" customHeight="1">
      <c r="A218" s="608"/>
      <c r="B218" s="733"/>
      <c r="C218" s="733"/>
      <c r="D218" s="731"/>
      <c r="E218" s="732"/>
      <c r="F218" s="737"/>
      <c r="G218" s="738" t="s">
        <v>23</v>
      </c>
      <c r="H218" s="714"/>
      <c r="I218" s="483"/>
      <c r="J218" s="737"/>
      <c r="K218" s="739" t="s">
        <v>31</v>
      </c>
      <c r="L218" s="737"/>
    </row>
    <row r="219" spans="1:14" s="235" customFormat="1" ht="26.1" customHeight="1">
      <c r="A219" s="608"/>
      <c r="B219" s="733"/>
      <c r="C219" s="733"/>
      <c r="D219" s="731"/>
      <c r="E219" s="732"/>
      <c r="F219" s="740" t="s">
        <v>485</v>
      </c>
      <c r="G219" s="741"/>
      <c r="H219" s="740" t="s">
        <v>225</v>
      </c>
      <c r="I219" s="483"/>
      <c r="J219" s="740" t="s">
        <v>485</v>
      </c>
      <c r="K219" s="741"/>
      <c r="L219" s="740" t="s">
        <v>225</v>
      </c>
    </row>
    <row r="220" spans="1:14" s="235" customFormat="1" ht="26.1" customHeight="1">
      <c r="A220" s="608"/>
      <c r="B220" s="733" t="s">
        <v>155</v>
      </c>
      <c r="C220" s="733"/>
      <c r="D220" s="731"/>
      <c r="E220" s="732"/>
      <c r="F220" s="740"/>
      <c r="G220" s="741"/>
      <c r="H220" s="740"/>
      <c r="I220" s="483"/>
      <c r="J220" s="740"/>
      <c r="K220" s="741"/>
      <c r="L220" s="740"/>
    </row>
    <row r="221" spans="1:14" s="235" customFormat="1" ht="26.1" customHeight="1">
      <c r="A221" s="608"/>
      <c r="B221" s="733" t="s">
        <v>553</v>
      </c>
      <c r="C221" s="733"/>
      <c r="D221" s="731"/>
      <c r="E221" s="732"/>
      <c r="F221" s="683">
        <v>-3627252</v>
      </c>
      <c r="G221" s="741"/>
      <c r="H221" s="683">
        <v>-3466215</v>
      </c>
      <c r="I221" s="640"/>
      <c r="J221" s="683">
        <v>-2317313</v>
      </c>
      <c r="K221" s="640"/>
      <c r="L221" s="683">
        <v>-2146053</v>
      </c>
    </row>
    <row r="222" spans="1:14" s="235" customFormat="1" ht="26.1" customHeight="1">
      <c r="A222" s="608"/>
      <c r="B222" s="733" t="s">
        <v>554</v>
      </c>
      <c r="C222" s="733"/>
      <c r="D222" s="731"/>
      <c r="E222" s="732"/>
      <c r="F222" s="684">
        <v>4121701</v>
      </c>
      <c r="G222" s="741"/>
      <c r="H222" s="684">
        <v>3952426</v>
      </c>
      <c r="I222" s="663"/>
      <c r="J222" s="684">
        <v>2659125</v>
      </c>
      <c r="K222" s="663"/>
      <c r="L222" s="684">
        <v>2474708</v>
      </c>
    </row>
    <row r="223" spans="1:14" s="235" customFormat="1" ht="26.1" customHeight="1">
      <c r="A223" s="608"/>
      <c r="B223" s="733" t="s">
        <v>555</v>
      </c>
      <c r="C223" s="733"/>
      <c r="D223" s="731"/>
      <c r="E223" s="732"/>
      <c r="F223" s="685"/>
      <c r="G223" s="741"/>
      <c r="H223" s="685"/>
      <c r="I223" s="662"/>
      <c r="J223" s="685"/>
      <c r="K223" s="662"/>
      <c r="L223" s="685"/>
    </row>
    <row r="224" spans="1:14" s="235" customFormat="1" ht="26.1" customHeight="1">
      <c r="A224" s="608"/>
      <c r="B224" s="733" t="s">
        <v>553</v>
      </c>
      <c r="C224" s="733"/>
      <c r="D224" s="731"/>
      <c r="E224" s="732"/>
      <c r="F224" s="684">
        <v>4449315</v>
      </c>
      <c r="G224" s="741"/>
      <c r="H224" s="684">
        <v>3808799</v>
      </c>
      <c r="I224" s="662"/>
      <c r="J224" s="684">
        <v>2846843</v>
      </c>
      <c r="K224" s="662"/>
      <c r="L224" s="684">
        <v>2382079</v>
      </c>
    </row>
    <row r="225" spans="1:12" s="235" customFormat="1" ht="26.1" customHeight="1">
      <c r="A225" s="608"/>
      <c r="B225" s="733" t="s">
        <v>554</v>
      </c>
      <c r="C225" s="733"/>
      <c r="D225" s="731"/>
      <c r="E225" s="732"/>
      <c r="F225" s="662">
        <v>-3980490</v>
      </c>
      <c r="G225" s="742"/>
      <c r="H225" s="662">
        <v>-3415775</v>
      </c>
      <c r="I225" s="662"/>
      <c r="J225" s="662">
        <v>-2523158</v>
      </c>
      <c r="K225" s="662"/>
      <c r="L225" s="662">
        <v>-2113193</v>
      </c>
    </row>
    <row r="226" spans="1:12" s="235" customFormat="1" ht="26.1" customHeight="1">
      <c r="A226" s="608"/>
      <c r="B226" s="733" t="s">
        <v>556</v>
      </c>
      <c r="C226" s="733"/>
      <c r="D226" s="731"/>
      <c r="E226" s="732"/>
      <c r="F226" s="662"/>
      <c r="G226" s="733"/>
      <c r="H226" s="662"/>
      <c r="I226" s="662"/>
      <c r="J226" s="662"/>
      <c r="K226" s="662"/>
      <c r="L226" s="662"/>
    </row>
    <row r="227" spans="1:12" s="235" customFormat="1" ht="26.1" customHeight="1">
      <c r="A227" s="608"/>
      <c r="B227" s="743" t="s">
        <v>557</v>
      </c>
      <c r="C227" s="730"/>
      <c r="D227" s="731"/>
      <c r="E227" s="732"/>
      <c r="F227" s="662">
        <v>-4870181</v>
      </c>
      <c r="G227" s="733"/>
      <c r="H227" s="662">
        <v>-4130579</v>
      </c>
      <c r="I227" s="662"/>
      <c r="J227" s="662">
        <v>-3340419</v>
      </c>
      <c r="K227" s="662"/>
      <c r="L227" s="662">
        <v>-2802798</v>
      </c>
    </row>
    <row r="228" spans="1:12" s="235" customFormat="1" ht="26.1" customHeight="1">
      <c r="A228" s="608"/>
      <c r="B228" s="743" t="s">
        <v>558</v>
      </c>
      <c r="C228" s="730"/>
      <c r="D228" s="731"/>
      <c r="E228" s="732"/>
      <c r="F228" s="684">
        <v>6134032</v>
      </c>
      <c r="G228" s="733"/>
      <c r="H228" s="662">
        <v>5169440</v>
      </c>
      <c r="I228" s="662"/>
      <c r="J228" s="684">
        <v>4251648</v>
      </c>
      <c r="K228" s="662"/>
      <c r="L228" s="684">
        <v>3547914</v>
      </c>
    </row>
    <row r="229" spans="1:12" s="235" customFormat="1" ht="26.1" customHeight="1">
      <c r="A229" s="608"/>
      <c r="B229" s="743"/>
      <c r="C229" s="730"/>
      <c r="D229" s="731"/>
      <c r="E229" s="732"/>
      <c r="F229" s="733"/>
      <c r="G229" s="733"/>
      <c r="H229" s="662"/>
      <c r="I229" s="662"/>
      <c r="J229" s="662"/>
      <c r="K229" s="662"/>
      <c r="L229" s="684"/>
    </row>
    <row r="230" spans="1:12" s="235" customFormat="1" ht="26.1" customHeight="1">
      <c r="A230" s="472" t="s">
        <v>787</v>
      </c>
      <c r="B230" s="54"/>
      <c r="C230" s="54"/>
      <c r="E230" s="234"/>
      <c r="F230" s="547"/>
      <c r="G230" s="547"/>
      <c r="H230" s="547"/>
      <c r="I230" s="547"/>
      <c r="J230" s="547"/>
      <c r="K230" s="610"/>
      <c r="L230" s="547"/>
    </row>
    <row r="231" spans="1:12" s="235" customFormat="1" ht="26.1" customHeight="1">
      <c r="A231" s="224"/>
      <c r="B231" s="8" t="s">
        <v>941</v>
      </c>
      <c r="C231" s="472"/>
      <c r="E231" s="234"/>
      <c r="F231" s="547"/>
      <c r="G231" s="547"/>
      <c r="H231" s="547"/>
      <c r="I231" s="547"/>
      <c r="J231" s="547"/>
      <c r="K231" s="610"/>
      <c r="L231" s="547"/>
    </row>
    <row r="232" spans="1:12" s="235" customFormat="1" ht="26.1" customHeight="1">
      <c r="A232" s="8" t="s">
        <v>942</v>
      </c>
      <c r="B232" s="54"/>
      <c r="C232" s="54"/>
      <c r="E232" s="234"/>
      <c r="F232" s="547"/>
      <c r="G232" s="547"/>
      <c r="H232" s="547"/>
      <c r="I232" s="547"/>
      <c r="J232" s="547"/>
      <c r="K232" s="610"/>
      <c r="L232" s="547"/>
    </row>
    <row r="233" spans="1:12" s="235" customFormat="1" ht="26.1" customHeight="1">
      <c r="A233" s="8" t="s">
        <v>940</v>
      </c>
      <c r="B233" s="54"/>
      <c r="C233" s="54"/>
      <c r="E233" s="234"/>
      <c r="F233" s="547"/>
      <c r="G233" s="547"/>
      <c r="H233" s="547"/>
      <c r="I233" s="547"/>
      <c r="J233" s="547"/>
      <c r="K233" s="610"/>
      <c r="L233" s="547"/>
    </row>
    <row r="234" spans="1:12" s="235" customFormat="1" ht="26.1" customHeight="1">
      <c r="A234" s="472"/>
      <c r="B234" s="54"/>
      <c r="C234" s="54"/>
      <c r="E234" s="234"/>
      <c r="F234" s="547"/>
      <c r="G234" s="547"/>
      <c r="H234" s="547"/>
      <c r="I234" s="547"/>
      <c r="J234" s="547"/>
      <c r="K234" s="610"/>
      <c r="L234" s="547"/>
    </row>
    <row r="235" spans="1:12" s="235" customFormat="1" ht="26.1" customHeight="1">
      <c r="A235" s="472" t="s">
        <v>788</v>
      </c>
      <c r="B235" s="54"/>
      <c r="C235" s="54"/>
      <c r="D235" s="54"/>
      <c r="E235" s="54"/>
      <c r="F235" s="54"/>
      <c r="G235" s="491"/>
      <c r="H235" s="491"/>
      <c r="I235" s="491"/>
      <c r="J235" s="491"/>
      <c r="K235" s="496"/>
      <c r="L235" s="497"/>
    </row>
    <row r="236" spans="1:12" s="235" customFormat="1" ht="26.1" customHeight="1">
      <c r="A236" s="54"/>
      <c r="B236" s="253" t="s">
        <v>945</v>
      </c>
      <c r="C236" s="253"/>
      <c r="D236" s="253"/>
      <c r="E236" s="253"/>
      <c r="F236" s="253"/>
      <c r="G236" s="491"/>
      <c r="H236" s="491"/>
      <c r="I236" s="491"/>
      <c r="J236" s="491"/>
      <c r="K236" s="496"/>
      <c r="L236" s="497"/>
    </row>
    <row r="237" spans="1:12" s="235" customFormat="1" ht="26.1" customHeight="1">
      <c r="A237" s="197" t="s">
        <v>946</v>
      </c>
      <c r="B237" s="253"/>
      <c r="C237" s="253"/>
      <c r="D237" s="253"/>
      <c r="E237" s="253"/>
      <c r="F237" s="253"/>
      <c r="G237" s="491"/>
      <c r="H237" s="491"/>
      <c r="I237" s="491"/>
      <c r="J237" s="491"/>
      <c r="K237" s="496"/>
      <c r="L237" s="497"/>
    </row>
    <row r="238" spans="1:12" s="235" customFormat="1" ht="26.1" customHeight="1">
      <c r="A238" s="197" t="s">
        <v>943</v>
      </c>
      <c r="B238" s="253"/>
      <c r="C238" s="253"/>
      <c r="D238" s="253"/>
      <c r="E238" s="253"/>
      <c r="F238" s="253"/>
      <c r="G238" s="496"/>
      <c r="H238" s="497"/>
      <c r="I238" s="498"/>
      <c r="J238" s="497"/>
      <c r="K238" s="496"/>
      <c r="L238" s="497"/>
    </row>
    <row r="239" spans="1:12" s="235" customFormat="1" ht="26.1" customHeight="1">
      <c r="A239" s="54"/>
      <c r="B239" s="253" t="s">
        <v>947</v>
      </c>
      <c r="C239" s="253"/>
      <c r="D239" s="253"/>
      <c r="E239" s="253"/>
      <c r="F239" s="253"/>
      <c r="G239" s="491"/>
      <c r="H239" s="491"/>
      <c r="I239" s="491"/>
      <c r="J239" s="491"/>
      <c r="K239" s="496"/>
      <c r="L239" s="497"/>
    </row>
    <row r="240" spans="1:12" s="235" customFormat="1" ht="26.1" customHeight="1">
      <c r="A240" s="197" t="s">
        <v>948</v>
      </c>
      <c r="B240" s="253"/>
      <c r="C240" s="253"/>
      <c r="D240" s="253"/>
      <c r="E240" s="253"/>
      <c r="F240" s="253"/>
      <c r="G240" s="491"/>
      <c r="H240" s="491"/>
      <c r="I240" s="491"/>
      <c r="J240" s="491"/>
      <c r="K240" s="496"/>
      <c r="L240" s="497"/>
    </row>
    <row r="241" spans="1:14" s="235" customFormat="1" ht="26.1" customHeight="1">
      <c r="A241" s="197" t="s">
        <v>944</v>
      </c>
      <c r="B241" s="253"/>
      <c r="C241" s="253"/>
      <c r="D241" s="253"/>
      <c r="E241" s="253"/>
      <c r="F241" s="253"/>
      <c r="G241" s="496"/>
      <c r="H241" s="497"/>
      <c r="I241" s="498"/>
      <c r="J241" s="497"/>
      <c r="K241" s="496"/>
      <c r="L241" s="497"/>
    </row>
    <row r="242" spans="1:14" s="235" customFormat="1" ht="26.1" customHeight="1">
      <c r="A242" s="608"/>
      <c r="B242" s="743"/>
      <c r="C242" s="730"/>
      <c r="D242" s="731"/>
      <c r="E242" s="732"/>
      <c r="F242" s="733"/>
      <c r="G242" s="733"/>
      <c r="H242" s="662"/>
      <c r="I242" s="662"/>
      <c r="J242" s="662"/>
      <c r="K242" s="662"/>
      <c r="L242" s="684"/>
    </row>
    <row r="243" spans="1:14" s="474" customFormat="1" ht="27" customHeight="1">
      <c r="A243" s="248"/>
      <c r="B243" s="471"/>
      <c r="C243" s="471"/>
      <c r="D243" s="471" t="s">
        <v>159</v>
      </c>
      <c r="E243" s="471"/>
      <c r="F243" s="9"/>
      <c r="G243" s="491"/>
      <c r="H243" s="472"/>
      <c r="I243" s="472"/>
      <c r="J243" s="250"/>
      <c r="K243" s="72"/>
      <c r="L243" s="251"/>
      <c r="M243" s="475"/>
      <c r="N243" s="475"/>
    </row>
    <row r="244" spans="1:14" s="474" customFormat="1" ht="27" customHeight="1">
      <c r="A244" s="248"/>
      <c r="B244" s="471"/>
      <c r="C244" s="471"/>
      <c r="D244" s="471" t="s">
        <v>749</v>
      </c>
      <c r="E244" s="471"/>
      <c r="F244" s="9"/>
      <c r="G244" s="491"/>
      <c r="H244" s="472"/>
      <c r="I244" s="472"/>
      <c r="J244" s="250"/>
      <c r="K244" s="72"/>
      <c r="L244" s="251"/>
      <c r="M244" s="475"/>
      <c r="N244" s="475"/>
    </row>
    <row r="245" spans="1:14" s="230" customFormat="1" ht="24" customHeight="1">
      <c r="A245" s="861" t="s">
        <v>337</v>
      </c>
      <c r="B245" s="842"/>
      <c r="C245" s="842"/>
      <c r="D245" s="842"/>
      <c r="E245" s="842"/>
      <c r="F245" s="842"/>
      <c r="G245" s="842"/>
      <c r="H245" s="842"/>
      <c r="I245" s="842"/>
      <c r="J245" s="842"/>
      <c r="K245" s="842"/>
      <c r="L245" s="842"/>
    </row>
    <row r="246" spans="1:14" s="230" customFormat="1" ht="24" customHeight="1">
      <c r="A246" s="26"/>
      <c r="B246" s="231"/>
      <c r="C246" s="231"/>
      <c r="D246" s="232"/>
      <c r="E246" s="232"/>
      <c r="F246" s="232"/>
      <c r="H246" s="232"/>
      <c r="I246" s="26"/>
      <c r="J246" s="232"/>
      <c r="K246" s="26"/>
      <c r="L246" s="232"/>
    </row>
    <row r="247" spans="1:14" s="235" customFormat="1" ht="21.95" customHeight="1">
      <c r="A247" s="472" t="s">
        <v>789</v>
      </c>
      <c r="B247" s="54"/>
      <c r="C247" s="54"/>
      <c r="D247" s="54"/>
      <c r="E247" s="54"/>
      <c r="F247" s="54"/>
      <c r="G247" s="54"/>
      <c r="H247" s="54"/>
      <c r="I247" s="54"/>
      <c r="J247" s="54"/>
      <c r="K247" s="54"/>
      <c r="L247" s="54"/>
    </row>
    <row r="248" spans="1:14" s="235" customFormat="1" ht="21.95" customHeight="1">
      <c r="A248" s="224"/>
      <c r="B248" s="472" t="s">
        <v>516</v>
      </c>
      <c r="C248" s="472"/>
      <c r="D248" s="54"/>
      <c r="E248" s="54"/>
      <c r="F248" s="54"/>
      <c r="G248" s="54"/>
      <c r="H248" s="54"/>
      <c r="I248" s="54"/>
      <c r="J248" s="54"/>
      <c r="K248" s="54"/>
      <c r="L248" s="54"/>
    </row>
    <row r="249" spans="1:14" s="235" customFormat="1" ht="21.95" customHeight="1">
      <c r="A249" s="8"/>
      <c r="B249" s="54"/>
      <c r="C249" s="54"/>
      <c r="D249" s="54"/>
      <c r="E249" s="54"/>
      <c r="F249" s="8"/>
      <c r="G249" s="8"/>
      <c r="H249" s="8"/>
      <c r="I249" s="8"/>
      <c r="J249" s="90"/>
      <c r="K249" s="90"/>
      <c r="L249" s="330" t="s">
        <v>147</v>
      </c>
    </row>
    <row r="250" spans="1:14" s="235" customFormat="1" ht="21.95" customHeight="1">
      <c r="A250" s="8"/>
      <c r="B250" s="54"/>
      <c r="C250" s="54"/>
      <c r="D250" s="54"/>
      <c r="E250" s="54"/>
      <c r="F250" s="844" t="s">
        <v>23</v>
      </c>
      <c r="G250" s="844"/>
      <c r="H250" s="844"/>
      <c r="I250" s="103"/>
      <c r="J250" s="845" t="s">
        <v>31</v>
      </c>
      <c r="K250" s="845"/>
      <c r="L250" s="845"/>
    </row>
    <row r="251" spans="1:14" s="235" customFormat="1" ht="21.95" customHeight="1">
      <c r="A251" s="88"/>
      <c r="B251" s="458"/>
      <c r="C251" s="627"/>
      <c r="D251" s="458"/>
      <c r="E251" s="458"/>
      <c r="F251" s="315">
        <v>2016</v>
      </c>
      <c r="G251" s="440"/>
      <c r="H251" s="317">
        <v>2015</v>
      </c>
      <c r="I251" s="104"/>
      <c r="J251" s="315">
        <v>2016</v>
      </c>
      <c r="K251" s="440"/>
      <c r="L251" s="317">
        <v>2015</v>
      </c>
    </row>
    <row r="252" spans="1:14" s="235" customFormat="1" ht="21.95" customHeight="1">
      <c r="A252" s="246" t="s">
        <v>6</v>
      </c>
      <c r="B252" s="67"/>
      <c r="C252" s="67"/>
      <c r="D252" s="224"/>
      <c r="E252" s="224"/>
      <c r="F252" s="433">
        <v>11511821.279999999</v>
      </c>
      <c r="G252" s="433"/>
      <c r="H252" s="433">
        <v>24541464.49000001</v>
      </c>
      <c r="I252" s="432"/>
      <c r="J252" s="432">
        <v>34814520.109999999</v>
      </c>
      <c r="K252" s="432"/>
      <c r="L252" s="432">
        <v>46425621.18</v>
      </c>
    </row>
    <row r="253" spans="1:14" s="235" customFormat="1" ht="21.95" customHeight="1">
      <c r="A253" s="174" t="s">
        <v>134</v>
      </c>
      <c r="B253" s="67"/>
      <c r="C253" s="67"/>
      <c r="D253" s="224"/>
      <c r="E253" s="224"/>
      <c r="F253" s="432">
        <v>130319.47</v>
      </c>
      <c r="G253" s="432"/>
      <c r="H253" s="432">
        <v>1573913.98</v>
      </c>
      <c r="I253" s="432"/>
      <c r="J253" s="432">
        <v>150639.71</v>
      </c>
      <c r="K253" s="432"/>
      <c r="L253" s="432">
        <v>63392.05999999999</v>
      </c>
    </row>
    <row r="254" spans="1:14" s="235" customFormat="1" ht="21.95" customHeight="1">
      <c r="A254" s="174" t="s">
        <v>410</v>
      </c>
      <c r="B254" s="67"/>
      <c r="C254" s="67"/>
      <c r="D254" s="491"/>
      <c r="E254" s="491"/>
      <c r="F254" s="432">
        <v>0</v>
      </c>
      <c r="G254" s="432"/>
      <c r="H254" s="432">
        <v>50342.37</v>
      </c>
      <c r="I254" s="432"/>
      <c r="J254" s="432">
        <v>0</v>
      </c>
      <c r="K254" s="432"/>
      <c r="L254" s="432">
        <v>50342.37</v>
      </c>
    </row>
    <row r="255" spans="1:14" s="235" customFormat="1" ht="21.95" customHeight="1">
      <c r="A255" s="174" t="s">
        <v>332</v>
      </c>
      <c r="B255" s="67"/>
      <c r="C255" s="67"/>
      <c r="D255" s="224"/>
      <c r="E255" s="224"/>
      <c r="F255" s="432">
        <v>11520432.84</v>
      </c>
      <c r="G255" s="432"/>
      <c r="H255" s="432">
        <v>12456283.75</v>
      </c>
      <c r="I255" s="432"/>
      <c r="J255" s="432">
        <v>11520432.84</v>
      </c>
      <c r="K255" s="432"/>
      <c r="L255" s="432">
        <v>8055882.8500000006</v>
      </c>
    </row>
    <row r="256" spans="1:14" s="235" customFormat="1" ht="21.95" customHeight="1">
      <c r="A256" s="174" t="s">
        <v>374</v>
      </c>
      <c r="B256" s="454"/>
      <c r="C256" s="454"/>
      <c r="D256" s="490"/>
      <c r="E256" s="490"/>
      <c r="F256" s="55"/>
      <c r="G256" s="55"/>
      <c r="H256" s="55"/>
      <c r="I256" s="491"/>
      <c r="J256" s="491"/>
      <c r="K256" s="491"/>
      <c r="L256" s="491"/>
    </row>
    <row r="257" spans="1:12" s="235" customFormat="1" ht="21.95" customHeight="1">
      <c r="A257" s="174" t="s">
        <v>371</v>
      </c>
      <c r="B257" s="454"/>
      <c r="C257" s="454"/>
      <c r="D257" s="490"/>
      <c r="E257" s="490"/>
      <c r="F257" s="432">
        <v>0</v>
      </c>
      <c r="G257" s="432"/>
      <c r="H257" s="432">
        <v>14798605.970000001</v>
      </c>
      <c r="I257" s="432"/>
      <c r="J257" s="432">
        <v>0</v>
      </c>
      <c r="K257" s="432"/>
      <c r="L257" s="432">
        <v>14798605.970000001</v>
      </c>
    </row>
    <row r="258" spans="1:12" s="235" customFormat="1" ht="21.95" customHeight="1">
      <c r="A258" s="174" t="s">
        <v>740</v>
      </c>
      <c r="B258" s="454"/>
      <c r="C258" s="454"/>
      <c r="D258" s="490"/>
      <c r="E258" s="490"/>
      <c r="F258" s="432">
        <v>0</v>
      </c>
      <c r="G258" s="432"/>
      <c r="H258" s="432">
        <v>0</v>
      </c>
      <c r="I258" s="432"/>
      <c r="J258" s="432">
        <v>9990992.7899999991</v>
      </c>
      <c r="K258" s="432"/>
      <c r="L258" s="432">
        <v>0</v>
      </c>
    </row>
    <row r="259" spans="1:12" s="235" customFormat="1" ht="21.95" customHeight="1">
      <c r="A259" s="174" t="s">
        <v>862</v>
      </c>
      <c r="B259" s="454"/>
      <c r="C259" s="454"/>
      <c r="D259" s="490"/>
      <c r="E259" s="490"/>
      <c r="F259" s="432">
        <v>14480276.529999999</v>
      </c>
      <c r="G259" s="432"/>
      <c r="H259" s="432">
        <v>0</v>
      </c>
      <c r="I259" s="432"/>
      <c r="J259" s="432">
        <v>10000000</v>
      </c>
      <c r="K259" s="432"/>
      <c r="L259" s="432">
        <v>0</v>
      </c>
    </row>
    <row r="260" spans="1:12" s="235" customFormat="1" ht="21.95" customHeight="1">
      <c r="A260" s="246" t="s">
        <v>5</v>
      </c>
      <c r="B260" s="67"/>
      <c r="C260" s="67"/>
      <c r="D260" s="224"/>
      <c r="E260" s="224"/>
      <c r="F260" s="434">
        <v>15793140.83</v>
      </c>
      <c r="G260" s="433"/>
      <c r="H260" s="434">
        <v>20339529.699999999</v>
      </c>
      <c r="I260" s="432"/>
      <c r="J260" s="432">
        <v>13021668.420000002</v>
      </c>
      <c r="K260" s="432"/>
      <c r="L260" s="432">
        <v>14754160.050000001</v>
      </c>
    </row>
    <row r="261" spans="1:12" s="235" customFormat="1" ht="21.95" customHeight="1" thickBot="1">
      <c r="A261" s="77"/>
      <c r="B261" s="625" t="s">
        <v>3</v>
      </c>
      <c r="C261" s="625"/>
      <c r="D261" s="224"/>
      <c r="E261" s="224"/>
      <c r="F261" s="271">
        <f>SUM(F252:F260)</f>
        <v>53435990.949999996</v>
      </c>
      <c r="G261" s="224"/>
      <c r="H261" s="271">
        <f>SUM(H252:H260)</f>
        <v>73760140.260000005</v>
      </c>
      <c r="I261" s="224"/>
      <c r="J261" s="271">
        <f>SUM(J252:J260)</f>
        <v>79498253.870000005</v>
      </c>
      <c r="K261" s="224"/>
      <c r="L261" s="271">
        <f>SUM(L252:L260)</f>
        <v>84148004.480000004</v>
      </c>
    </row>
    <row r="262" spans="1:12" s="235" customFormat="1" ht="21.95" customHeight="1" thickTop="1"/>
    <row r="263" spans="1:12" s="235" customFormat="1" ht="21.95" customHeight="1">
      <c r="A263" s="472" t="s">
        <v>790</v>
      </c>
      <c r="B263" s="54"/>
      <c r="C263" s="54"/>
      <c r="D263" s="54"/>
      <c r="E263" s="54"/>
      <c r="F263" s="54"/>
      <c r="G263" s="54"/>
      <c r="H263" s="54"/>
      <c r="I263" s="54"/>
      <c r="J263" s="54"/>
      <c r="K263" s="54"/>
      <c r="L263" s="54"/>
    </row>
    <row r="264" spans="1:12" s="235" customFormat="1" ht="21.95" customHeight="1">
      <c r="A264" s="344" t="s">
        <v>518</v>
      </c>
      <c r="B264" s="54"/>
      <c r="C264" s="54"/>
      <c r="D264" s="54"/>
      <c r="E264" s="54"/>
      <c r="F264" s="54"/>
      <c r="G264" s="54"/>
      <c r="H264" s="54"/>
      <c r="I264" s="54"/>
      <c r="J264" s="54"/>
      <c r="K264" s="54"/>
      <c r="L264" s="54"/>
    </row>
    <row r="265" spans="1:12" s="235" customFormat="1" ht="21.95" customHeight="1">
      <c r="A265" s="472"/>
      <c r="B265" s="54"/>
      <c r="C265" s="54"/>
      <c r="D265" s="54"/>
      <c r="E265" s="54"/>
      <c r="F265" s="472"/>
      <c r="G265" s="472"/>
      <c r="H265" s="472"/>
      <c r="I265" s="472"/>
      <c r="J265" s="90"/>
      <c r="K265" s="90"/>
      <c r="L265" s="330" t="s">
        <v>147</v>
      </c>
    </row>
    <row r="266" spans="1:12" s="235" customFormat="1" ht="21.95" customHeight="1">
      <c r="A266" s="472"/>
      <c r="B266" s="54"/>
      <c r="C266" s="54"/>
      <c r="D266" s="54"/>
      <c r="E266" s="54"/>
      <c r="F266" s="752"/>
      <c r="G266" s="752" t="s">
        <v>23</v>
      </c>
      <c r="H266" s="752"/>
      <c r="I266" s="103"/>
      <c r="J266" s="753"/>
      <c r="K266" s="753" t="s">
        <v>31</v>
      </c>
      <c r="L266" s="753"/>
    </row>
    <row r="267" spans="1:12" s="235" customFormat="1" ht="21.95" customHeight="1">
      <c r="A267" s="472"/>
      <c r="B267" s="54"/>
      <c r="C267" s="54"/>
      <c r="D267" s="54"/>
      <c r="E267" s="54"/>
      <c r="F267" s="441">
        <v>2016</v>
      </c>
      <c r="G267" s="175"/>
      <c r="H267" s="441">
        <v>2015</v>
      </c>
      <c r="I267" s="103"/>
      <c r="J267" s="441">
        <v>2016</v>
      </c>
      <c r="K267" s="175"/>
      <c r="L267" s="441">
        <v>2015</v>
      </c>
    </row>
    <row r="268" spans="1:12" s="235" customFormat="1" ht="21.95" customHeight="1">
      <c r="A268" s="246" t="s">
        <v>38</v>
      </c>
      <c r="B268" s="491"/>
      <c r="C268" s="491"/>
      <c r="D268" s="491"/>
      <c r="E268" s="491"/>
      <c r="F268" s="491"/>
      <c r="G268" s="491"/>
      <c r="H268" s="491"/>
      <c r="I268" s="491"/>
      <c r="J268" s="491"/>
      <c r="K268" s="491"/>
      <c r="L268" s="491"/>
    </row>
    <row r="269" spans="1:12" s="235" customFormat="1" ht="21.95" customHeight="1">
      <c r="A269" s="77" t="s">
        <v>39</v>
      </c>
      <c r="B269" s="491"/>
      <c r="C269" s="491"/>
      <c r="D269" s="491"/>
      <c r="E269" s="491"/>
      <c r="F269" s="433">
        <v>-3434175.1</v>
      </c>
      <c r="G269" s="433"/>
      <c r="H269" s="433">
        <v>668851.42000000004</v>
      </c>
      <c r="I269" s="483"/>
      <c r="J269" s="483">
        <v>0</v>
      </c>
      <c r="K269" s="483"/>
      <c r="L269" s="483">
        <v>0</v>
      </c>
    </row>
    <row r="270" spans="1:12" s="235" customFormat="1" ht="21.95" customHeight="1">
      <c r="A270" s="76" t="s">
        <v>377</v>
      </c>
      <c r="B270" s="490"/>
      <c r="C270" s="490"/>
      <c r="D270" s="490"/>
      <c r="E270" s="490"/>
      <c r="F270" s="490"/>
      <c r="G270" s="490"/>
      <c r="H270" s="490"/>
      <c r="I270" s="490"/>
      <c r="J270" s="490"/>
      <c r="K270" s="490"/>
      <c r="L270" s="490"/>
    </row>
    <row r="271" spans="1:12" s="235" customFormat="1" ht="21.95" customHeight="1">
      <c r="A271" s="76" t="s">
        <v>372</v>
      </c>
      <c r="B271" s="490"/>
      <c r="C271" s="490"/>
      <c r="D271" s="490"/>
      <c r="E271" s="490"/>
      <c r="F271" s="490">
        <v>497278971.97000003</v>
      </c>
      <c r="G271" s="490"/>
      <c r="H271" s="490">
        <v>-859166872.33000004</v>
      </c>
      <c r="I271" s="490"/>
      <c r="J271" s="490">
        <v>0</v>
      </c>
      <c r="K271" s="490"/>
      <c r="L271" s="490">
        <v>0</v>
      </c>
    </row>
    <row r="272" spans="1:12" s="235" customFormat="1" ht="21.95" customHeight="1">
      <c r="A272" s="453" t="s">
        <v>40</v>
      </c>
      <c r="B272" s="490"/>
      <c r="C272" s="490"/>
      <c r="D272" s="490"/>
      <c r="E272" s="490"/>
      <c r="F272" s="433">
        <v>92024278.969999999</v>
      </c>
      <c r="G272" s="433"/>
      <c r="H272" s="433">
        <v>102527270.64</v>
      </c>
      <c r="I272" s="483"/>
      <c r="J272" s="483">
        <v>0</v>
      </c>
      <c r="K272" s="483"/>
      <c r="L272" s="483">
        <v>0</v>
      </c>
    </row>
    <row r="273" spans="1:14" s="235" customFormat="1" ht="21.95" customHeight="1">
      <c r="A273" s="453" t="s">
        <v>442</v>
      </c>
      <c r="B273" s="490"/>
      <c r="C273" s="490"/>
      <c r="D273" s="490"/>
      <c r="E273" s="490"/>
      <c r="F273" s="433">
        <v>518717091.36000001</v>
      </c>
      <c r="G273" s="433"/>
      <c r="H273" s="433">
        <v>1013701688.09</v>
      </c>
      <c r="I273" s="490"/>
      <c r="J273" s="490">
        <v>0</v>
      </c>
      <c r="K273" s="490"/>
      <c r="L273" s="490">
        <v>0</v>
      </c>
    </row>
    <row r="274" spans="1:14" s="235" customFormat="1" ht="21.95" customHeight="1">
      <c r="A274" s="246" t="s">
        <v>47</v>
      </c>
      <c r="B274" s="491"/>
      <c r="C274" s="491"/>
      <c r="D274" s="491"/>
      <c r="E274" s="491"/>
      <c r="F274" s="491"/>
      <c r="G274" s="491"/>
      <c r="H274" s="491"/>
      <c r="I274" s="491"/>
      <c r="J274" s="491"/>
      <c r="K274" s="491"/>
      <c r="L274" s="491"/>
    </row>
    <row r="275" spans="1:14" s="235" customFormat="1" ht="21.95" customHeight="1">
      <c r="A275" s="77" t="s">
        <v>48</v>
      </c>
      <c r="B275" s="491"/>
      <c r="C275" s="491"/>
      <c r="D275" s="491"/>
      <c r="E275" s="491"/>
      <c r="F275" s="433">
        <v>1957210792.4699998</v>
      </c>
      <c r="G275" s="433"/>
      <c r="H275" s="433">
        <v>2127574533.51</v>
      </c>
      <c r="I275" s="483"/>
      <c r="J275" s="483">
        <v>1957210792.4699998</v>
      </c>
      <c r="K275" s="483"/>
      <c r="L275" s="483">
        <v>2127574533.51</v>
      </c>
    </row>
    <row r="276" spans="1:14" s="235" customFormat="1" ht="21.95" customHeight="1">
      <c r="A276" s="246" t="s">
        <v>294</v>
      </c>
      <c r="B276" s="491"/>
      <c r="C276" s="491"/>
      <c r="D276" s="491"/>
      <c r="E276" s="491"/>
      <c r="F276" s="433">
        <v>171220551.09</v>
      </c>
      <c r="G276" s="433"/>
      <c r="H276" s="433">
        <v>198084783.15000001</v>
      </c>
      <c r="I276" s="483"/>
      <c r="J276" s="483">
        <v>0</v>
      </c>
      <c r="K276" s="483"/>
      <c r="L276" s="483">
        <v>0</v>
      </c>
    </row>
    <row r="277" spans="1:14" s="235" customFormat="1" ht="21.95" customHeight="1">
      <c r="A277" s="246" t="s">
        <v>41</v>
      </c>
      <c r="B277" s="491"/>
      <c r="C277" s="491"/>
      <c r="D277" s="491"/>
      <c r="E277" s="491"/>
      <c r="F277" s="433">
        <v>92917135.370000005</v>
      </c>
      <c r="G277" s="433"/>
      <c r="H277" s="433">
        <v>95209768.930000007</v>
      </c>
      <c r="I277" s="483"/>
      <c r="J277" s="54">
        <v>92917135.370000005</v>
      </c>
      <c r="K277" s="483"/>
      <c r="L277" s="54">
        <v>95209768.930000007</v>
      </c>
    </row>
    <row r="278" spans="1:14" s="235" customFormat="1" ht="21.95" customHeight="1">
      <c r="A278" s="246" t="s">
        <v>26</v>
      </c>
      <c r="B278" s="491"/>
      <c r="C278" s="491"/>
      <c r="D278" s="491"/>
      <c r="E278" s="491"/>
      <c r="F278" s="433">
        <v>814130763.90999997</v>
      </c>
      <c r="G278" s="433"/>
      <c r="H278" s="433">
        <v>867988521.63000011</v>
      </c>
      <c r="I278" s="483"/>
      <c r="J278" s="483">
        <v>680509015.69000006</v>
      </c>
      <c r="K278" s="483"/>
      <c r="L278" s="483">
        <v>753299753.46000004</v>
      </c>
    </row>
    <row r="279" spans="1:14" s="235" customFormat="1" ht="21.95" customHeight="1">
      <c r="A279" s="246" t="s">
        <v>49</v>
      </c>
      <c r="B279" s="491"/>
      <c r="C279" s="491"/>
      <c r="D279" s="491"/>
      <c r="E279" s="491"/>
      <c r="F279" s="433">
        <v>42415321.600000001</v>
      </c>
      <c r="G279" s="433"/>
      <c r="H279" s="433">
        <v>28374925.100000001</v>
      </c>
      <c r="I279" s="483"/>
      <c r="J279" s="483">
        <v>20813540</v>
      </c>
      <c r="K279" s="483"/>
      <c r="L279" s="483">
        <v>19298201</v>
      </c>
    </row>
    <row r="280" spans="1:14" s="235" customFormat="1" ht="21.95" customHeight="1">
      <c r="A280" s="246" t="s">
        <v>37</v>
      </c>
      <c r="B280" s="491"/>
      <c r="C280" s="491"/>
      <c r="D280" s="491"/>
      <c r="E280" s="491"/>
      <c r="F280" s="433">
        <v>5121730</v>
      </c>
      <c r="G280" s="433"/>
      <c r="H280" s="433">
        <v>3809600</v>
      </c>
      <c r="I280" s="483"/>
      <c r="J280" s="483">
        <v>3410680</v>
      </c>
      <c r="K280" s="483"/>
      <c r="L280" s="483">
        <v>3246400</v>
      </c>
    </row>
    <row r="281" spans="1:14" s="235" customFormat="1" ht="21.95" customHeight="1">
      <c r="A281" s="246" t="s">
        <v>36</v>
      </c>
      <c r="B281" s="491"/>
      <c r="C281" s="491"/>
      <c r="D281" s="491"/>
      <c r="E281" s="491"/>
      <c r="F281" s="433">
        <v>48231454.32</v>
      </c>
      <c r="G281" s="433"/>
      <c r="H281" s="433">
        <v>49588157.860000014</v>
      </c>
      <c r="I281" s="483"/>
      <c r="J281" s="483">
        <v>25684521.219999999</v>
      </c>
      <c r="K281" s="483"/>
      <c r="L281" s="483">
        <v>27756436.000000004</v>
      </c>
    </row>
    <row r="282" spans="1:14" s="235" customFormat="1" ht="21.95" customHeight="1">
      <c r="A282" s="246" t="s">
        <v>35</v>
      </c>
      <c r="B282" s="491"/>
      <c r="C282" s="491"/>
      <c r="D282" s="491"/>
      <c r="E282" s="491"/>
      <c r="F282" s="433">
        <v>1983919.26</v>
      </c>
      <c r="G282" s="433"/>
      <c r="H282" s="433">
        <v>1936352.78</v>
      </c>
      <c r="I282" s="483"/>
      <c r="J282" s="483">
        <v>1665389.29</v>
      </c>
      <c r="K282" s="483"/>
      <c r="L282" s="483">
        <v>1670814.73</v>
      </c>
    </row>
    <row r="283" spans="1:14" s="235" customFormat="1" ht="21.95" customHeight="1">
      <c r="A283" s="608"/>
      <c r="B283" s="609"/>
      <c r="C283" s="609"/>
      <c r="E283" s="234"/>
      <c r="F283" s="547"/>
      <c r="G283" s="547"/>
      <c r="H283" s="547"/>
      <c r="I283" s="547"/>
      <c r="J283" s="547"/>
      <c r="K283" s="610"/>
      <c r="L283" s="547"/>
    </row>
    <row r="284" spans="1:14" s="474" customFormat="1" ht="24" customHeight="1">
      <c r="A284" s="248"/>
      <c r="B284" s="471"/>
      <c r="C284" s="471"/>
      <c r="D284" s="471" t="s">
        <v>159</v>
      </c>
      <c r="E284" s="471"/>
      <c r="F284" s="9"/>
      <c r="G284" s="491"/>
      <c r="H284" s="472"/>
      <c r="I284" s="472"/>
      <c r="J284" s="250"/>
      <c r="K284" s="72"/>
      <c r="L284" s="251"/>
      <c r="M284" s="475"/>
      <c r="N284" s="475"/>
    </row>
    <row r="285" spans="1:14" s="474" customFormat="1" ht="24" customHeight="1">
      <c r="A285" s="248"/>
      <c r="B285" s="471"/>
      <c r="C285" s="471"/>
      <c r="D285" s="471" t="s">
        <v>749</v>
      </c>
      <c r="E285" s="471"/>
      <c r="F285" s="9"/>
      <c r="G285" s="491"/>
      <c r="H285" s="472"/>
      <c r="I285" s="472"/>
      <c r="J285" s="250"/>
      <c r="K285" s="72"/>
      <c r="L285" s="251"/>
      <c r="M285" s="475"/>
      <c r="N285" s="475"/>
    </row>
    <row r="286" spans="1:14" s="230" customFormat="1" ht="27" customHeight="1">
      <c r="A286" s="861" t="s">
        <v>261</v>
      </c>
      <c r="B286" s="842"/>
      <c r="C286" s="842"/>
      <c r="D286" s="842"/>
      <c r="E286" s="842"/>
      <c r="F286" s="842"/>
      <c r="G286" s="842"/>
      <c r="H286" s="842"/>
      <c r="I286" s="842"/>
      <c r="J286" s="842"/>
      <c r="K286" s="842"/>
      <c r="L286" s="842"/>
    </row>
    <row r="287" spans="1:14" s="230" customFormat="1" ht="27" customHeight="1">
      <c r="A287" s="26"/>
      <c r="B287" s="231"/>
      <c r="C287" s="231"/>
      <c r="D287" s="232"/>
      <c r="E287" s="232"/>
      <c r="F287" s="232"/>
      <c r="H287" s="232"/>
      <c r="I287" s="26"/>
      <c r="J287" s="232"/>
      <c r="K287" s="26"/>
      <c r="L287" s="232"/>
    </row>
    <row r="288" spans="1:14" ht="27.95" customHeight="1">
      <c r="A288" s="528" t="s">
        <v>791</v>
      </c>
      <c r="B288" s="724"/>
      <c r="C288" s="724"/>
      <c r="D288" s="724"/>
      <c r="E288" s="724"/>
      <c r="F288" s="724"/>
      <c r="G288" s="724"/>
      <c r="H288" s="724"/>
      <c r="I288" s="724"/>
      <c r="J288" s="724"/>
      <c r="K288" s="724"/>
      <c r="L288" s="724"/>
    </row>
    <row r="289" spans="1:12" ht="27.95" customHeight="1">
      <c r="A289" s="529"/>
      <c r="B289" s="528" t="s">
        <v>517</v>
      </c>
      <c r="C289" s="528"/>
      <c r="D289" s="724"/>
      <c r="E289" s="724"/>
      <c r="F289" s="724"/>
      <c r="G289" s="724"/>
      <c r="H289" s="724"/>
      <c r="I289" s="724"/>
      <c r="J289" s="724"/>
      <c r="K289" s="724"/>
      <c r="L289" s="724"/>
    </row>
    <row r="290" spans="1:12" ht="27.95" customHeight="1">
      <c r="A290" s="530"/>
      <c r="B290" s="724"/>
      <c r="C290" s="724"/>
      <c r="D290" s="724"/>
      <c r="E290" s="724"/>
      <c r="F290" s="234"/>
      <c r="G290" s="234"/>
      <c r="H290" s="234"/>
      <c r="I290" s="234"/>
      <c r="J290" s="234"/>
      <c r="K290" s="234"/>
      <c r="L290" s="330" t="s">
        <v>147</v>
      </c>
    </row>
    <row r="291" spans="1:12" ht="27.95" customHeight="1">
      <c r="A291" s="530"/>
      <c r="B291" s="724"/>
      <c r="C291" s="724"/>
      <c r="D291" s="724"/>
      <c r="E291" s="724"/>
      <c r="F291" s="849" t="s">
        <v>23</v>
      </c>
      <c r="G291" s="849"/>
      <c r="H291" s="849"/>
      <c r="I291" s="531"/>
      <c r="J291" s="850" t="s">
        <v>31</v>
      </c>
      <c r="K291" s="850"/>
      <c r="L291" s="850"/>
    </row>
    <row r="292" spans="1:12" ht="27.95" customHeight="1">
      <c r="A292" s="529"/>
      <c r="B292" s="724"/>
      <c r="C292" s="724"/>
      <c r="D292" s="724"/>
      <c r="E292" s="724"/>
      <c r="F292" s="532">
        <v>2016</v>
      </c>
      <c r="G292" s="532"/>
      <c r="H292" s="532">
        <v>2015</v>
      </c>
      <c r="I292" s="533"/>
      <c r="J292" s="532">
        <f>+F292</f>
        <v>2016</v>
      </c>
      <c r="K292" s="532"/>
      <c r="L292" s="532">
        <f>+H292</f>
        <v>2015</v>
      </c>
    </row>
    <row r="293" spans="1:12" ht="27.95" customHeight="1">
      <c r="A293" s="528" t="s">
        <v>402</v>
      </c>
      <c r="B293" s="724"/>
      <c r="C293" s="724"/>
      <c r="D293" s="724"/>
      <c r="E293" s="724"/>
      <c r="F293" s="724"/>
      <c r="G293" s="724"/>
      <c r="H293" s="534"/>
      <c r="I293" s="534"/>
      <c r="J293" s="534"/>
      <c r="K293" s="534"/>
      <c r="L293" s="534"/>
    </row>
    <row r="294" spans="1:12" ht="27.95" customHeight="1">
      <c r="A294" s="528" t="s">
        <v>403</v>
      </c>
      <c r="B294" s="724"/>
      <c r="C294" s="724"/>
      <c r="D294" s="724"/>
      <c r="E294" s="724"/>
      <c r="F294" s="672">
        <v>13242997785.35</v>
      </c>
      <c r="G294" s="754"/>
      <c r="H294" s="672">
        <v>13952681992.110001</v>
      </c>
      <c r="I294" s="432"/>
      <c r="J294" s="432">
        <v>14085462685.83</v>
      </c>
      <c r="K294" s="432"/>
      <c r="L294" s="432">
        <v>14267283484.440001</v>
      </c>
    </row>
    <row r="295" spans="1:12" ht="27.95" customHeight="1">
      <c r="A295" s="528" t="s">
        <v>404</v>
      </c>
      <c r="B295" s="724"/>
      <c r="C295" s="724"/>
      <c r="D295" s="724"/>
      <c r="E295" s="724"/>
      <c r="F295" s="672">
        <v>1044246239.64</v>
      </c>
      <c r="G295" s="754"/>
      <c r="H295" s="672">
        <v>419674925.88999999</v>
      </c>
      <c r="I295" s="433"/>
      <c r="J295" s="433">
        <v>1211482400.5899999</v>
      </c>
      <c r="K295" s="433"/>
      <c r="L295" s="433">
        <v>629930462.99000001</v>
      </c>
    </row>
    <row r="296" spans="1:12" ht="27.95" customHeight="1">
      <c r="A296" s="528"/>
      <c r="B296" s="724"/>
      <c r="C296" s="724"/>
      <c r="D296" s="724"/>
      <c r="E296" s="724"/>
      <c r="F296" s="754"/>
      <c r="G296" s="754"/>
      <c r="H296" s="672"/>
      <c r="I296" s="433"/>
      <c r="J296" s="433"/>
      <c r="K296" s="433"/>
      <c r="L296" s="433"/>
    </row>
    <row r="297" spans="1:12" ht="27.95" customHeight="1">
      <c r="A297" s="472" t="s">
        <v>792</v>
      </c>
    </row>
    <row r="298" spans="1:12" ht="27.95" customHeight="1">
      <c r="A298" s="472"/>
      <c r="B298" s="491" t="s">
        <v>897</v>
      </c>
      <c r="C298" s="491"/>
      <c r="F298" s="472"/>
      <c r="G298" s="472"/>
      <c r="H298" s="472"/>
      <c r="I298" s="472"/>
      <c r="J298" s="90"/>
      <c r="K298" s="90"/>
      <c r="L298" s="491"/>
    </row>
    <row r="299" spans="1:12" ht="27.95" customHeight="1">
      <c r="A299" s="472" t="s">
        <v>903</v>
      </c>
      <c r="B299" s="491"/>
      <c r="C299" s="491"/>
      <c r="F299" s="472"/>
      <c r="G299" s="472"/>
      <c r="H299" s="472"/>
      <c r="I299" s="472"/>
      <c r="J299" s="90"/>
      <c r="K299" s="90"/>
      <c r="L299" s="491"/>
    </row>
    <row r="300" spans="1:12" ht="27.95" customHeight="1">
      <c r="A300" s="472" t="s">
        <v>898</v>
      </c>
      <c r="B300" s="491"/>
      <c r="C300" s="491"/>
      <c r="F300" s="472"/>
      <c r="G300" s="472"/>
      <c r="H300" s="472"/>
      <c r="I300" s="472"/>
      <c r="J300" s="90"/>
      <c r="K300" s="90"/>
      <c r="L300" s="491"/>
    </row>
    <row r="301" spans="1:12" ht="27.95" customHeight="1">
      <c r="A301" s="472" t="s">
        <v>899</v>
      </c>
      <c r="B301" s="491"/>
      <c r="C301" s="491"/>
      <c r="F301" s="472"/>
      <c r="G301" s="472"/>
      <c r="H301" s="472"/>
      <c r="I301" s="472"/>
      <c r="J301" s="90"/>
      <c r="K301" s="90"/>
      <c r="L301" s="491"/>
    </row>
    <row r="302" spans="1:12" ht="27.95" customHeight="1">
      <c r="A302" s="472"/>
      <c r="B302" s="491" t="s">
        <v>900</v>
      </c>
      <c r="C302" s="491"/>
      <c r="F302" s="472"/>
      <c r="G302" s="472"/>
      <c r="H302" s="472"/>
      <c r="I302" s="472"/>
      <c r="J302" s="90"/>
      <c r="K302" s="90"/>
      <c r="L302" s="491"/>
    </row>
    <row r="303" spans="1:12" ht="27.95" customHeight="1">
      <c r="A303" s="472"/>
      <c r="B303" s="491"/>
      <c r="C303" s="491"/>
      <c r="F303" s="472"/>
      <c r="G303" s="472"/>
      <c r="H303" s="472"/>
      <c r="I303" s="472"/>
      <c r="J303" s="90"/>
      <c r="K303" s="90"/>
      <c r="L303" s="330" t="s">
        <v>147</v>
      </c>
    </row>
    <row r="304" spans="1:12" ht="27.95" customHeight="1">
      <c r="A304" s="472"/>
      <c r="F304" s="752"/>
      <c r="G304" s="752" t="s">
        <v>23</v>
      </c>
      <c r="H304" s="752"/>
      <c r="I304" s="103"/>
      <c r="J304" s="753"/>
      <c r="K304" s="753" t="s">
        <v>31</v>
      </c>
      <c r="L304" s="753"/>
    </row>
    <row r="305" spans="1:12" ht="27.95" customHeight="1">
      <c r="A305" s="472"/>
      <c r="F305" s="305" t="s">
        <v>485</v>
      </c>
      <c r="G305" s="72"/>
      <c r="H305" s="305" t="s">
        <v>225</v>
      </c>
      <c r="I305" s="470"/>
      <c r="J305" s="305" t="str">
        <f>+F305</f>
        <v>2016</v>
      </c>
      <c r="K305" s="72"/>
      <c r="L305" s="305" t="str">
        <f>+H305</f>
        <v>2015</v>
      </c>
    </row>
    <row r="306" spans="1:12" ht="27.95" customHeight="1" thickBot="1">
      <c r="A306" s="331" t="s">
        <v>217</v>
      </c>
      <c r="B306" s="253"/>
      <c r="C306" s="253"/>
      <c r="D306" s="253"/>
      <c r="F306" s="510">
        <v>5742959.6699999999</v>
      </c>
      <c r="G306" s="511"/>
      <c r="H306" s="510">
        <v>5588282.2000000002</v>
      </c>
      <c r="I306" s="513"/>
      <c r="J306" s="512">
        <v>3747852</v>
      </c>
      <c r="K306" s="511"/>
      <c r="L306" s="512">
        <v>4047906</v>
      </c>
    </row>
    <row r="307" spans="1:12" ht="27.95" customHeight="1" thickTop="1">
      <c r="A307" s="528"/>
      <c r="B307" s="724"/>
      <c r="C307" s="724"/>
      <c r="D307" s="724"/>
      <c r="E307" s="724"/>
      <c r="F307" s="724"/>
      <c r="G307" s="724"/>
      <c r="H307" s="672"/>
      <c r="I307" s="433"/>
      <c r="J307" s="433"/>
      <c r="K307" s="433"/>
      <c r="L307" s="433"/>
    </row>
    <row r="308" spans="1:12" ht="27.95" customHeight="1">
      <c r="A308" s="472" t="s">
        <v>793</v>
      </c>
      <c r="C308" s="724"/>
      <c r="D308" s="724"/>
      <c r="E308" s="724"/>
      <c r="F308" s="724"/>
      <c r="G308" s="724"/>
      <c r="H308" s="672"/>
      <c r="I308" s="433"/>
      <c r="J308" s="433"/>
      <c r="K308" s="433"/>
      <c r="L308" s="433"/>
    </row>
    <row r="309" spans="1:12" ht="27.95" customHeight="1">
      <c r="B309" s="144" t="s">
        <v>882</v>
      </c>
      <c r="C309" s="724"/>
      <c r="D309" s="724"/>
      <c r="E309" s="724"/>
      <c r="F309" s="724"/>
      <c r="G309" s="724"/>
      <c r="H309" s="672"/>
      <c r="I309" s="433"/>
      <c r="J309" s="433"/>
      <c r="K309" s="433"/>
      <c r="L309" s="433"/>
    </row>
    <row r="310" spans="1:12" ht="27.95" customHeight="1">
      <c r="A310" s="472" t="s">
        <v>881</v>
      </c>
      <c r="C310" s="724"/>
      <c r="D310" s="724"/>
      <c r="E310" s="724"/>
      <c r="F310" s="724"/>
      <c r="G310" s="724"/>
      <c r="H310" s="672"/>
      <c r="I310" s="433"/>
      <c r="J310" s="433"/>
      <c r="K310" s="433"/>
      <c r="L310" s="433"/>
    </row>
    <row r="311" spans="1:12" ht="27.95" customHeight="1">
      <c r="A311" s="673"/>
      <c r="B311" s="682" t="s">
        <v>884</v>
      </c>
      <c r="C311" s="724"/>
      <c r="D311" s="724"/>
      <c r="E311" s="724"/>
      <c r="F311" s="724"/>
      <c r="G311" s="724"/>
      <c r="H311" s="672"/>
      <c r="I311" s="433"/>
      <c r="J311" s="433"/>
      <c r="K311" s="433"/>
      <c r="L311" s="433"/>
    </row>
    <row r="312" spans="1:12" ht="27.95" customHeight="1">
      <c r="A312" s="682" t="s">
        <v>885</v>
      </c>
      <c r="B312" s="686"/>
      <c r="C312" s="724"/>
      <c r="D312" s="724"/>
      <c r="E312" s="724"/>
      <c r="F312" s="724"/>
      <c r="G312" s="724"/>
      <c r="H312" s="672"/>
      <c r="I312" s="433"/>
      <c r="J312" s="433"/>
      <c r="K312" s="433"/>
      <c r="L312" s="433"/>
    </row>
    <row r="313" spans="1:12" ht="27.95" customHeight="1">
      <c r="A313" s="673" t="s">
        <v>883</v>
      </c>
      <c r="B313" s="682"/>
      <c r="C313" s="724"/>
      <c r="D313" s="724"/>
      <c r="E313" s="724"/>
      <c r="F313" s="724"/>
      <c r="G313" s="724"/>
      <c r="H313" s="672"/>
      <c r="I313" s="433"/>
      <c r="J313" s="433"/>
      <c r="K313" s="433"/>
      <c r="L313" s="433"/>
    </row>
    <row r="314" spans="1:12" ht="27.95" customHeight="1">
      <c r="A314" s="528"/>
      <c r="B314" s="724"/>
      <c r="C314" s="724"/>
      <c r="D314" s="724"/>
      <c r="E314" s="724"/>
      <c r="F314" s="724"/>
      <c r="G314" s="724"/>
      <c r="H314" s="672"/>
      <c r="I314" s="433"/>
      <c r="J314" s="433"/>
      <c r="K314" s="433"/>
      <c r="L314" s="433"/>
    </row>
    <row r="315" spans="1:12" ht="27.95" customHeight="1">
      <c r="A315" s="528"/>
      <c r="B315" s="820"/>
      <c r="C315" s="820"/>
      <c r="D315" s="820"/>
      <c r="E315" s="820"/>
      <c r="F315" s="820"/>
      <c r="G315" s="820"/>
      <c r="H315" s="672"/>
      <c r="I315" s="433"/>
      <c r="J315" s="433"/>
      <c r="K315" s="433"/>
      <c r="L315" s="433"/>
    </row>
    <row r="316" spans="1:12" ht="26.1" customHeight="1">
      <c r="A316" s="248"/>
      <c r="B316" s="471"/>
      <c r="C316" s="471"/>
      <c r="D316" s="471" t="s">
        <v>159</v>
      </c>
      <c r="E316" s="471"/>
      <c r="F316" s="9"/>
      <c r="G316" s="491"/>
      <c r="H316" s="472"/>
      <c r="I316" s="472"/>
      <c r="J316" s="250"/>
      <c r="K316" s="72"/>
      <c r="L316" s="251"/>
    </row>
    <row r="317" spans="1:12" ht="26.1" customHeight="1">
      <c r="A317" s="248"/>
      <c r="B317" s="471"/>
      <c r="C317" s="471"/>
      <c r="D317" s="471" t="s">
        <v>749</v>
      </c>
      <c r="E317" s="471"/>
      <c r="F317" s="9"/>
      <c r="G317" s="491"/>
      <c r="H317" s="472"/>
      <c r="I317" s="472"/>
      <c r="J317" s="250"/>
      <c r="K317" s="72"/>
      <c r="L317" s="251"/>
    </row>
  </sheetData>
  <mergeCells count="33">
    <mergeCell ref="F73:L73"/>
    <mergeCell ref="A104:L104"/>
    <mergeCell ref="F74:H74"/>
    <mergeCell ref="A1:L1"/>
    <mergeCell ref="A35:L35"/>
    <mergeCell ref="F6:H6"/>
    <mergeCell ref="J6:L6"/>
    <mergeCell ref="A68:L68"/>
    <mergeCell ref="J60:L60"/>
    <mergeCell ref="F46:H46"/>
    <mergeCell ref="J46:L46"/>
    <mergeCell ref="J27:L27"/>
    <mergeCell ref="J74:L74"/>
    <mergeCell ref="J91:L91"/>
    <mergeCell ref="F91:H91"/>
    <mergeCell ref="J82:L82"/>
    <mergeCell ref="F291:H291"/>
    <mergeCell ref="F185:H185"/>
    <mergeCell ref="J185:L185"/>
    <mergeCell ref="F250:H250"/>
    <mergeCell ref="J291:L291"/>
    <mergeCell ref="A286:L286"/>
    <mergeCell ref="J250:L250"/>
    <mergeCell ref="A210:L210"/>
    <mergeCell ref="A245:L245"/>
    <mergeCell ref="D110:F110"/>
    <mergeCell ref="F176:H176"/>
    <mergeCell ref="A135:L135"/>
    <mergeCell ref="B111:C111"/>
    <mergeCell ref="J176:L176"/>
    <mergeCell ref="A171:L171"/>
    <mergeCell ref="F162:H162"/>
    <mergeCell ref="J162:L162"/>
  </mergeCells>
  <phoneticPr fontId="0" type="noConversion"/>
  <pageMargins left="0.63" right="0.23622047244094499" top="0.56000000000000005" bottom="0.5" header="0.35433070866141703" footer="0.39370078740157499"/>
  <pageSetup paperSize="9" scale="89" fitToHeight="0" orientation="portrait" r:id="rId1"/>
  <headerFooter alignWithMargins="0"/>
  <rowBreaks count="2" manualBreakCount="2">
    <brk id="209" max="12" man="1"/>
    <brk id="244"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view="pageBreakPreview" zoomScale="85" zoomScaleNormal="80" zoomScaleSheetLayoutView="85" workbookViewId="0">
      <selection activeCell="P21" sqref="P21"/>
    </sheetView>
  </sheetViews>
  <sheetFormatPr defaultRowHeight="26.1" customHeight="1"/>
  <cols>
    <col min="1" max="5" width="9.140625" style="2" customWidth="1"/>
    <col min="6" max="6" width="15.7109375" style="2" customWidth="1"/>
    <col min="7" max="7" width="0.5703125" style="2" customWidth="1"/>
    <col min="8" max="8" width="15.7109375" style="2" customWidth="1"/>
    <col min="9" max="9" width="0.5703125" style="2" customWidth="1"/>
    <col min="10" max="10" width="15.7109375" style="2" customWidth="1"/>
    <col min="11" max="11" width="0.5703125" style="2" customWidth="1"/>
    <col min="12" max="12" width="15.7109375" style="2" customWidth="1"/>
    <col min="13" max="13" width="0.5703125" style="2" customWidth="1"/>
    <col min="14" max="14" width="15.7109375" style="2" customWidth="1"/>
    <col min="15" max="15" width="0.5703125" style="2" customWidth="1"/>
    <col min="16" max="16" width="15.42578125" style="2" customWidth="1"/>
    <col min="17" max="17" width="0.5703125" style="2" customWidth="1"/>
    <col min="18" max="18" width="15" style="2" customWidth="1"/>
    <col min="19" max="19" width="0.5703125" style="2" customWidth="1"/>
    <col min="20" max="20" width="14.5703125" style="2" customWidth="1"/>
    <col min="21" max="21" width="0.5703125" style="2" customWidth="1"/>
    <col min="22" max="22" width="14.85546875" style="2" customWidth="1"/>
    <col min="23" max="23" width="0.5703125" style="2" customWidth="1"/>
    <col min="24" max="24" width="15.7109375" style="2" customWidth="1"/>
    <col min="25" max="25" width="0.5703125" style="2" customWidth="1"/>
    <col min="26" max="26" width="15.7109375" style="2" customWidth="1"/>
    <col min="27" max="27" width="0.5703125" style="2" customWidth="1"/>
    <col min="28" max="28" width="15.85546875" style="2" customWidth="1"/>
    <col min="29" max="29" width="1.42578125" style="2" customWidth="1"/>
    <col min="30" max="30" width="10.140625" style="2" customWidth="1"/>
    <col min="31" max="16384" width="9.140625" style="2"/>
  </cols>
  <sheetData>
    <row r="1" spans="1:28" ht="26.1" customHeight="1">
      <c r="A1" s="840" t="s">
        <v>450</v>
      </c>
      <c r="B1" s="840"/>
      <c r="C1" s="840"/>
      <c r="D1" s="840"/>
      <c r="E1" s="840"/>
      <c r="F1" s="840"/>
      <c r="G1" s="840"/>
      <c r="H1" s="840"/>
      <c r="I1" s="840"/>
      <c r="J1" s="840"/>
      <c r="K1" s="840"/>
      <c r="L1" s="840"/>
      <c r="M1" s="840"/>
      <c r="N1" s="840"/>
      <c r="O1" s="840"/>
      <c r="P1" s="840"/>
      <c r="Q1" s="840"/>
      <c r="R1" s="840"/>
      <c r="S1" s="840"/>
      <c r="T1" s="840"/>
      <c r="U1" s="840"/>
      <c r="V1" s="840"/>
      <c r="W1" s="840"/>
      <c r="X1" s="840"/>
      <c r="Y1" s="840"/>
      <c r="Z1" s="840"/>
      <c r="AA1" s="840"/>
      <c r="AB1" s="840"/>
    </row>
    <row r="2" spans="1:28" ht="26.1" customHeight="1">
      <c r="A2" s="3"/>
      <c r="B2" s="4"/>
      <c r="C2" s="4"/>
      <c r="D2" s="4"/>
      <c r="E2" s="3"/>
      <c r="F2" s="3"/>
      <c r="G2" s="3"/>
      <c r="H2" s="3"/>
      <c r="I2" s="3"/>
      <c r="J2" s="3"/>
      <c r="K2" s="3"/>
      <c r="L2" s="3"/>
      <c r="M2" s="3"/>
      <c r="N2" s="3"/>
      <c r="O2" s="3"/>
      <c r="P2" s="3"/>
      <c r="Q2" s="3"/>
      <c r="R2" s="3"/>
      <c r="S2" s="3"/>
      <c r="T2" s="3"/>
      <c r="U2" s="3"/>
      <c r="V2" s="3"/>
      <c r="W2" s="3"/>
      <c r="X2" s="3"/>
      <c r="Y2" s="3"/>
      <c r="Z2" s="3"/>
      <c r="AA2" s="3"/>
      <c r="AB2" s="3"/>
    </row>
    <row r="3" spans="1:28" s="11" customFormat="1" ht="26.1" customHeight="1">
      <c r="A3" s="10" t="s">
        <v>794</v>
      </c>
    </row>
    <row r="4" spans="1:28" s="11" customFormat="1" ht="26.1" customHeight="1">
      <c r="A4" s="11" t="s">
        <v>479</v>
      </c>
    </row>
    <row r="5" spans="1:28" s="21" customFormat="1" ht="26.1" customHeight="1">
      <c r="A5" s="21" t="s">
        <v>795</v>
      </c>
    </row>
    <row r="6" spans="1:28" s="21" customFormat="1" ht="26.1" customHeight="1">
      <c r="A6" s="21" t="s">
        <v>835</v>
      </c>
    </row>
    <row r="7" spans="1:28" s="21" customFormat="1" ht="26.1" customHeight="1">
      <c r="AB7" s="307" t="s">
        <v>147</v>
      </c>
    </row>
    <row r="8" spans="1:28" s="11" customFormat="1" ht="26.1" customHeight="1">
      <c r="F8" s="306" t="s">
        <v>212</v>
      </c>
      <c r="G8" s="306"/>
      <c r="H8" s="306"/>
      <c r="I8" s="306"/>
      <c r="J8" s="306"/>
      <c r="K8" s="306"/>
      <c r="L8" s="306"/>
      <c r="M8" s="306"/>
      <c r="N8" s="306"/>
      <c r="O8" s="306"/>
      <c r="P8" s="306"/>
      <c r="Q8" s="306"/>
      <c r="R8" s="306"/>
      <c r="S8" s="306"/>
      <c r="T8" s="306"/>
      <c r="U8" s="306"/>
      <c r="V8" s="306"/>
      <c r="W8" s="306"/>
      <c r="X8" s="306"/>
      <c r="Y8" s="306"/>
      <c r="Z8" s="306"/>
      <c r="AA8" s="306"/>
      <c r="AB8" s="306"/>
    </row>
    <row r="9" spans="1:28" s="536" customFormat="1" ht="59.25" customHeight="1">
      <c r="F9" s="866" t="s">
        <v>27</v>
      </c>
      <c r="G9" s="866"/>
      <c r="H9" s="866"/>
      <c r="J9" s="866" t="s">
        <v>28</v>
      </c>
      <c r="K9" s="866"/>
      <c r="L9" s="866"/>
      <c r="N9" s="866" t="s">
        <v>67</v>
      </c>
      <c r="O9" s="866"/>
      <c r="P9" s="866"/>
      <c r="R9" s="867" t="s">
        <v>411</v>
      </c>
      <c r="S9" s="867"/>
      <c r="T9" s="867"/>
      <c r="V9" s="866" t="s">
        <v>29</v>
      </c>
      <c r="W9" s="866"/>
      <c r="X9" s="866"/>
      <c r="Z9" s="866" t="s">
        <v>3</v>
      </c>
      <c r="AA9" s="866"/>
      <c r="AB9" s="866"/>
    </row>
    <row r="10" spans="1:28" s="11" customFormat="1" ht="26.1" customHeight="1">
      <c r="F10" s="12" t="s">
        <v>485</v>
      </c>
      <c r="G10" s="13"/>
      <c r="H10" s="407" t="s">
        <v>225</v>
      </c>
      <c r="I10" s="14"/>
      <c r="J10" s="12" t="s">
        <v>485</v>
      </c>
      <c r="K10" s="13"/>
      <c r="L10" s="407" t="s">
        <v>225</v>
      </c>
      <c r="M10" s="14"/>
      <c r="N10" s="12" t="s">
        <v>485</v>
      </c>
      <c r="O10" s="13"/>
      <c r="P10" s="407" t="s">
        <v>225</v>
      </c>
      <c r="Q10" s="14"/>
      <c r="R10" s="12" t="s">
        <v>485</v>
      </c>
      <c r="S10" s="13"/>
      <c r="T10" s="407" t="s">
        <v>225</v>
      </c>
      <c r="U10" s="14"/>
      <c r="V10" s="12" t="s">
        <v>485</v>
      </c>
      <c r="W10" s="13"/>
      <c r="X10" s="407" t="s">
        <v>225</v>
      </c>
      <c r="Y10" s="14"/>
      <c r="Z10" s="12" t="s">
        <v>485</v>
      </c>
      <c r="AA10" s="13"/>
      <c r="AB10" s="407" t="s">
        <v>225</v>
      </c>
    </row>
    <row r="11" spans="1:28" s="11" customFormat="1" ht="26.1" customHeight="1">
      <c r="A11" s="11" t="s">
        <v>333</v>
      </c>
      <c r="F11" s="465">
        <v>3556523401.2399998</v>
      </c>
      <c r="G11" s="466"/>
      <c r="H11" s="465">
        <v>3809540184.0600004</v>
      </c>
      <c r="I11" s="466"/>
      <c r="J11" s="465">
        <v>400650398.85000002</v>
      </c>
      <c r="K11" s="466"/>
      <c r="L11" s="465">
        <v>480356112.64999998</v>
      </c>
      <c r="M11" s="466"/>
      <c r="N11" s="465">
        <v>1889992431.3900001</v>
      </c>
      <c r="O11" s="466"/>
      <c r="P11" s="465">
        <v>233576537.69</v>
      </c>
      <c r="Q11" s="466"/>
      <c r="R11" s="465">
        <v>12401723.84</v>
      </c>
      <c r="S11" s="466"/>
      <c r="T11" s="465">
        <v>7074555.8899999997</v>
      </c>
      <c r="U11" s="466"/>
      <c r="V11" s="464">
        <v>-538929301.32000005</v>
      </c>
      <c r="W11" s="465"/>
      <c r="X11" s="464">
        <v>-393052535.43000102</v>
      </c>
      <c r="Y11" s="16"/>
      <c r="Z11" s="464">
        <f>+F11+J11+N11+V11+R11</f>
        <v>5320638654</v>
      </c>
      <c r="AA11" s="467"/>
      <c r="AB11" s="464">
        <f>+H11+L11+P11+X11+T11</f>
        <v>4137494854.8599992</v>
      </c>
    </row>
    <row r="12" spans="1:28" s="11" customFormat="1" ht="26.1" customHeight="1">
      <c r="A12" s="11" t="s">
        <v>334</v>
      </c>
      <c r="F12" s="464">
        <v>-2844385732.5300002</v>
      </c>
      <c r="G12" s="467"/>
      <c r="H12" s="464">
        <v>-3364210466.4900012</v>
      </c>
      <c r="I12" s="467"/>
      <c r="J12" s="464">
        <v>-347851293.67000002</v>
      </c>
      <c r="K12" s="467"/>
      <c r="L12" s="464">
        <v>-386880018.63</v>
      </c>
      <c r="M12" s="466"/>
      <c r="N12" s="464">
        <v>-1186457553.5799999</v>
      </c>
      <c r="O12" s="467"/>
      <c r="P12" s="464">
        <v>-156737371.31999999</v>
      </c>
      <c r="Q12" s="467"/>
      <c r="R12" s="464">
        <v>-8399980</v>
      </c>
      <c r="S12" s="467"/>
      <c r="T12" s="464">
        <v>-5180714</v>
      </c>
      <c r="U12" s="467"/>
      <c r="V12" s="464">
        <v>453407834.30000001</v>
      </c>
      <c r="W12" s="465"/>
      <c r="X12" s="464">
        <v>390328673.62</v>
      </c>
      <c r="Y12" s="16"/>
      <c r="Z12" s="464">
        <f>+F12+J12+N12+V12+R12</f>
        <v>-3933686725.4800005</v>
      </c>
      <c r="AA12" s="467"/>
      <c r="AB12" s="464">
        <f>+H12+L12+P12+X12+T12</f>
        <v>-3522679896.8200016</v>
      </c>
    </row>
    <row r="13" spans="1:28" s="11" customFormat="1" ht="26.1" customHeight="1">
      <c r="A13" s="11" t="s">
        <v>335</v>
      </c>
      <c r="F13" s="17">
        <f>SUM(F11:F12)</f>
        <v>712137668.70999956</v>
      </c>
      <c r="G13" s="18"/>
      <c r="H13" s="17">
        <f>SUM(H11:H12)</f>
        <v>445329717.56999922</v>
      </c>
      <c r="I13" s="18"/>
      <c r="J13" s="17">
        <f>SUM(J11:J12)</f>
        <v>52799105.180000007</v>
      </c>
      <c r="K13" s="19"/>
      <c r="L13" s="17">
        <f>SUM(L11:L12)</f>
        <v>93476094.019999981</v>
      </c>
      <c r="M13" s="18"/>
      <c r="N13" s="17">
        <f>SUM(N11:N12)</f>
        <v>703534877.81000018</v>
      </c>
      <c r="O13" s="19"/>
      <c r="P13" s="17">
        <f>SUM(P11:P12)</f>
        <v>76839166.370000005</v>
      </c>
      <c r="Q13" s="18"/>
      <c r="R13" s="17">
        <f>SUM(R11:R12)</f>
        <v>4001743.84</v>
      </c>
      <c r="S13" s="18"/>
      <c r="T13" s="17">
        <f>SUM(T11:T12)</f>
        <v>1893841.8899999997</v>
      </c>
      <c r="U13" s="18"/>
      <c r="V13" s="463"/>
      <c r="W13" s="463"/>
      <c r="X13" s="463"/>
      <c r="Y13" s="18"/>
      <c r="Z13" s="17">
        <f>SUM(Z11:Z12)</f>
        <v>1386951928.5199995</v>
      </c>
      <c r="AA13" s="18"/>
      <c r="AB13" s="17">
        <f>SUM(AB11:AB12)</f>
        <v>614814958.03999758</v>
      </c>
    </row>
    <row r="14" spans="1:28" s="11" customFormat="1" ht="26.1" customHeight="1">
      <c r="A14" s="11" t="s">
        <v>30</v>
      </c>
      <c r="F14" s="463">
        <v>79498253.870000005</v>
      </c>
      <c r="G14" s="468"/>
      <c r="H14" s="463">
        <v>84148004.480000004</v>
      </c>
      <c r="I14" s="468"/>
      <c r="J14" s="463">
        <v>6775985.5300000003</v>
      </c>
      <c r="K14" s="468"/>
      <c r="L14" s="463">
        <v>2173347.2800000003</v>
      </c>
      <c r="M14" s="466"/>
      <c r="N14" s="463">
        <v>2665950.4700000002</v>
      </c>
      <c r="O14" s="468"/>
      <c r="P14" s="463">
        <v>10175792.92</v>
      </c>
      <c r="Q14" s="468"/>
      <c r="R14" s="463">
        <v>55496.92</v>
      </c>
      <c r="S14" s="468"/>
      <c r="T14" s="463">
        <v>30216.959999999999</v>
      </c>
      <c r="U14" s="468"/>
      <c r="V14" s="463">
        <v>-35559695.840000004</v>
      </c>
      <c r="W14" s="463"/>
      <c r="X14" s="463">
        <v>-22767221.379999999</v>
      </c>
      <c r="Y14" s="18"/>
      <c r="Z14" s="464">
        <f>+F14+J14+N14+V14+R14</f>
        <v>53435990.950000003</v>
      </c>
      <c r="AA14" s="468"/>
      <c r="AB14" s="464">
        <f t="shared" ref="AB14:AB17" si="0">+H14+L14+P14+X14+T14</f>
        <v>73760140.260000005</v>
      </c>
    </row>
    <row r="15" spans="1:28" s="11" customFormat="1" ht="26.1" customHeight="1">
      <c r="A15" s="11" t="s">
        <v>45</v>
      </c>
      <c r="F15" s="514">
        <v>0</v>
      </c>
      <c r="G15" s="467"/>
      <c r="H15" s="514">
        <v>0</v>
      </c>
      <c r="I15" s="467"/>
      <c r="J15" s="464">
        <v>-7769311.3200000003</v>
      </c>
      <c r="K15" s="467"/>
      <c r="L15" s="464">
        <v>-8046940.71</v>
      </c>
      <c r="M15" s="466"/>
      <c r="N15" s="464">
        <v>-149255470.34999999</v>
      </c>
      <c r="O15" s="467"/>
      <c r="P15" s="464">
        <v>-45619595.390000001</v>
      </c>
      <c r="Q15" s="467"/>
      <c r="R15" s="464">
        <v>0</v>
      </c>
      <c r="S15" s="467"/>
      <c r="T15" s="464">
        <v>0</v>
      </c>
      <c r="U15" s="467"/>
      <c r="V15" s="465">
        <v>155481</v>
      </c>
      <c r="W15" s="464"/>
      <c r="X15" s="465">
        <v>745725</v>
      </c>
      <c r="Y15" s="16"/>
      <c r="Z15" s="464">
        <f t="shared" ref="Z15" si="1">+F15+J15+N15+V15+R15</f>
        <v>-156869300.66999999</v>
      </c>
      <c r="AA15" s="467"/>
      <c r="AB15" s="464">
        <f t="shared" si="0"/>
        <v>-52920811.100000001</v>
      </c>
    </row>
    <row r="16" spans="1:28" s="11" customFormat="1" ht="26.1" customHeight="1">
      <c r="A16" s="11" t="s">
        <v>46</v>
      </c>
      <c r="F16" s="464">
        <v>-131892432.23</v>
      </c>
      <c r="G16" s="467"/>
      <c r="H16" s="464">
        <f>-148230191.58-5607218</f>
        <v>-153837409.58000001</v>
      </c>
      <c r="I16" s="467"/>
      <c r="J16" s="464">
        <v>-47488030.189999998</v>
      </c>
      <c r="K16" s="467"/>
      <c r="L16" s="464">
        <v>-50169601.18</v>
      </c>
      <c r="M16" s="466"/>
      <c r="N16" s="464">
        <v>-70718039.689999998</v>
      </c>
      <c r="O16" s="467"/>
      <c r="P16" s="464">
        <v>-20161038.949999999</v>
      </c>
      <c r="Q16" s="467"/>
      <c r="R16" s="464">
        <v>-847652.7</v>
      </c>
      <c r="S16" s="467"/>
      <c r="T16" s="464">
        <v>-643662.91</v>
      </c>
      <c r="U16" s="467"/>
      <c r="V16" s="464">
        <v>5177284.6500000004</v>
      </c>
      <c r="W16" s="464"/>
      <c r="X16" s="464">
        <v>2113451.81</v>
      </c>
      <c r="Y16" s="16"/>
      <c r="Z16" s="464">
        <f>+F16+J16+N16+V16+R16</f>
        <v>-245768870.16</v>
      </c>
      <c r="AA16" s="467"/>
      <c r="AB16" s="464">
        <f t="shared" si="0"/>
        <v>-222698260.81</v>
      </c>
    </row>
    <row r="17" spans="1:28" s="11" customFormat="1" ht="26.1" customHeight="1">
      <c r="A17" s="11" t="s">
        <v>42</v>
      </c>
      <c r="F17" s="464">
        <v>-3410680</v>
      </c>
      <c r="G17" s="467"/>
      <c r="H17" s="464">
        <v>-3246400</v>
      </c>
      <c r="I17" s="467"/>
      <c r="J17" s="464">
        <v>0</v>
      </c>
      <c r="K17" s="467"/>
      <c r="L17" s="464">
        <v>0</v>
      </c>
      <c r="M17" s="466"/>
      <c r="N17" s="464">
        <v>-1711050</v>
      </c>
      <c r="O17" s="467"/>
      <c r="P17" s="464">
        <v>-563200</v>
      </c>
      <c r="Q17" s="467"/>
      <c r="R17" s="464">
        <v>0</v>
      </c>
      <c r="S17" s="467"/>
      <c r="T17" s="464">
        <v>0</v>
      </c>
      <c r="U17" s="467"/>
      <c r="V17" s="464"/>
      <c r="W17" s="464"/>
      <c r="X17" s="464"/>
      <c r="Y17" s="16"/>
      <c r="Z17" s="464">
        <f t="shared" ref="Z17:Z19" si="2">+F17+J17+N17+V17+R17</f>
        <v>-5121730</v>
      </c>
      <c r="AA17" s="467"/>
      <c r="AB17" s="464">
        <f t="shared" si="0"/>
        <v>-3809600</v>
      </c>
    </row>
    <row r="18" spans="1:28" s="11" customFormat="1" ht="26.1" customHeight="1">
      <c r="A18" s="11" t="s">
        <v>413</v>
      </c>
      <c r="F18" s="464">
        <v>0</v>
      </c>
      <c r="G18" s="467"/>
      <c r="H18" s="464">
        <v>0</v>
      </c>
      <c r="I18" s="467"/>
      <c r="J18" s="464">
        <v>0</v>
      </c>
      <c r="K18" s="467"/>
      <c r="L18" s="464">
        <v>-161431.35999999999</v>
      </c>
      <c r="M18" s="466"/>
      <c r="N18" s="464">
        <v>0</v>
      </c>
      <c r="O18" s="467"/>
      <c r="P18" s="464">
        <v>0</v>
      </c>
      <c r="Q18" s="467"/>
      <c r="R18" s="464">
        <v>0</v>
      </c>
      <c r="S18" s="467"/>
      <c r="T18" s="464">
        <v>0</v>
      </c>
      <c r="U18" s="467"/>
      <c r="V18" s="464"/>
      <c r="W18" s="464"/>
      <c r="X18" s="464"/>
      <c r="Y18" s="16"/>
      <c r="Z18" s="464">
        <f t="shared" si="2"/>
        <v>0</v>
      </c>
      <c r="AA18" s="467"/>
      <c r="AB18" s="464">
        <f>H18+L18+P18+T18+X18</f>
        <v>-161431.35999999999</v>
      </c>
    </row>
    <row r="19" spans="1:28" s="11" customFormat="1" ht="26.1" customHeight="1">
      <c r="A19" s="11" t="s">
        <v>44</v>
      </c>
      <c r="F19" s="464">
        <v>-17056089.140000001</v>
      </c>
      <c r="G19" s="467"/>
      <c r="H19" s="464">
        <v>-20202501.189999998</v>
      </c>
      <c r="I19" s="467"/>
      <c r="J19" s="464">
        <v>-6093.14</v>
      </c>
      <c r="K19" s="467"/>
      <c r="L19" s="464">
        <v>-22367.25</v>
      </c>
      <c r="M19" s="468"/>
      <c r="N19" s="464">
        <v>-19022842</v>
      </c>
      <c r="O19" s="467"/>
      <c r="P19" s="464">
        <v>-6064783.2599999998</v>
      </c>
      <c r="Q19" s="467"/>
      <c r="R19" s="464">
        <v>0</v>
      </c>
      <c r="S19" s="467"/>
      <c r="T19" s="464">
        <v>-4930.41</v>
      </c>
      <c r="U19" s="467"/>
      <c r="V19" s="464">
        <v>10412095.09</v>
      </c>
      <c r="W19" s="464"/>
      <c r="X19" s="464">
        <v>6069713.6699999999</v>
      </c>
      <c r="Y19" s="16"/>
      <c r="Z19" s="464">
        <f t="shared" si="2"/>
        <v>-25672929.190000001</v>
      </c>
      <c r="AA19" s="467"/>
      <c r="AB19" s="464">
        <f t="shared" ref="AB19" si="3">+H19+L19+P19+X19+T19</f>
        <v>-20224868.439999994</v>
      </c>
    </row>
    <row r="20" spans="1:28" s="11" customFormat="1" ht="26.1" customHeight="1">
      <c r="B20" s="11" t="s">
        <v>43</v>
      </c>
      <c r="F20" s="20">
        <f>SUM(F15:F19)</f>
        <v>-152359201.37</v>
      </c>
      <c r="G20" s="15"/>
      <c r="H20" s="20">
        <f>SUM(H15:H19)</f>
        <v>-177286310.77000001</v>
      </c>
      <c r="I20" s="15"/>
      <c r="J20" s="20">
        <f>SUM(J15:J19)</f>
        <v>-55263434.649999999</v>
      </c>
      <c r="K20" s="15"/>
      <c r="L20" s="20">
        <f>SUM(L15:L19)</f>
        <v>-58400340.5</v>
      </c>
      <c r="M20" s="803"/>
      <c r="N20" s="20">
        <f>SUM(N15:N19)</f>
        <v>-240707402.03999999</v>
      </c>
      <c r="O20" s="15"/>
      <c r="P20" s="20">
        <f>SUM(P15:P19)</f>
        <v>-72408617.600000009</v>
      </c>
      <c r="Q20" s="15"/>
      <c r="R20" s="20">
        <f>SUM(R15:R19)</f>
        <v>-847652.7</v>
      </c>
      <c r="S20" s="15"/>
      <c r="T20" s="20">
        <f>SUM(T15:T19)</f>
        <v>-648593.32000000007</v>
      </c>
      <c r="U20" s="15"/>
      <c r="V20" s="15"/>
      <c r="W20" s="15"/>
      <c r="X20" s="15"/>
      <c r="Y20" s="16"/>
      <c r="Z20" s="20">
        <f>SUM(Z15:Z19)</f>
        <v>-433432830.01999998</v>
      </c>
      <c r="AA20" s="16"/>
      <c r="AB20" s="20">
        <f>SUM(AB15:AB19)</f>
        <v>-299814971.71000004</v>
      </c>
    </row>
    <row r="21" spans="1:28" s="11" customFormat="1" ht="26.1" customHeight="1">
      <c r="A21" s="11" t="s">
        <v>352</v>
      </c>
      <c r="F21" s="15">
        <f>+F13+F20+F14</f>
        <v>639276721.20999956</v>
      </c>
      <c r="G21" s="15"/>
      <c r="H21" s="15">
        <f>+H13+H20+H14</f>
        <v>352191411.2799992</v>
      </c>
      <c r="I21" s="15"/>
      <c r="J21" s="15">
        <f>+J13+J20+J14</f>
        <v>4311656.0600000089</v>
      </c>
      <c r="K21" s="15"/>
      <c r="L21" s="15">
        <f>+L13+L20+L14</f>
        <v>37249100.799999982</v>
      </c>
      <c r="M21" s="803"/>
      <c r="N21" s="15">
        <f>+N13+N20+N14</f>
        <v>465493426.24000025</v>
      </c>
      <c r="O21" s="15"/>
      <c r="P21" s="15">
        <f>+P13+P20+P14</f>
        <v>14606341.689999996</v>
      </c>
      <c r="Q21" s="15"/>
      <c r="R21" s="15">
        <f>+R13+R20+R14</f>
        <v>3209588.0599999996</v>
      </c>
      <c r="S21" s="15"/>
      <c r="T21" s="15">
        <f>+T13+T20+T14</f>
        <v>1275465.5299999996</v>
      </c>
      <c r="U21" s="15"/>
      <c r="V21" s="15"/>
      <c r="W21" s="15"/>
      <c r="X21" s="15"/>
      <c r="Y21" s="16"/>
      <c r="Z21" s="15">
        <f>+Z13+Z20+Z14</f>
        <v>1006955089.4499996</v>
      </c>
      <c r="AA21" s="16"/>
      <c r="AB21" s="15">
        <f>+AB13+AB20+AB14</f>
        <v>388760126.58999753</v>
      </c>
    </row>
    <row r="22" spans="1:28" s="11" customFormat="1" ht="26.1" customHeight="1">
      <c r="A22" s="11" t="s">
        <v>447</v>
      </c>
      <c r="F22" s="515">
        <v>-121636984.75</v>
      </c>
      <c r="G22" s="468"/>
      <c r="H22" s="515">
        <v>-74563067.150000006</v>
      </c>
      <c r="I22" s="468"/>
      <c r="J22" s="515">
        <v>-1130330.1100000001</v>
      </c>
      <c r="K22" s="468"/>
      <c r="L22" s="515">
        <v>-7150987.4100000001</v>
      </c>
      <c r="M22" s="468"/>
      <c r="N22" s="515">
        <v>-96060605.930000007</v>
      </c>
      <c r="O22" s="468"/>
      <c r="P22" s="515">
        <v>-3810722.62</v>
      </c>
      <c r="Q22" s="468"/>
      <c r="R22" s="515">
        <v>6367.33</v>
      </c>
      <c r="S22" s="468"/>
      <c r="T22" s="515">
        <v>-167974.67</v>
      </c>
      <c r="U22" s="468"/>
      <c r="V22" s="804"/>
      <c r="W22" s="803"/>
      <c r="X22" s="804"/>
      <c r="Y22" s="16"/>
      <c r="Z22" s="219">
        <f>+F22+J22+N22+V22+R22</f>
        <v>-218821553.46000001</v>
      </c>
      <c r="AA22" s="468"/>
      <c r="AB22" s="219">
        <f>+H22+L22+P22+X22+T22</f>
        <v>-85692751.850000009</v>
      </c>
    </row>
    <row r="23" spans="1:28" s="11" customFormat="1" ht="26.1" customHeight="1">
      <c r="A23" s="11" t="s">
        <v>836</v>
      </c>
      <c r="F23" s="17">
        <f>SUM(F21:F22)</f>
        <v>517639736.45999956</v>
      </c>
      <c r="G23" s="19"/>
      <c r="H23" s="17">
        <f>SUM(H21:H22)</f>
        <v>277628344.12999916</v>
      </c>
      <c r="I23" s="19"/>
      <c r="J23" s="17">
        <f>SUM(J21:J22)</f>
        <v>3181325.9500000086</v>
      </c>
      <c r="K23" s="19"/>
      <c r="L23" s="17">
        <f>SUM(L21:L22)</f>
        <v>30098113.389999982</v>
      </c>
      <c r="M23" s="19"/>
      <c r="N23" s="17">
        <f>SUM(N21:N22)</f>
        <v>369432820.31000024</v>
      </c>
      <c r="O23" s="19"/>
      <c r="P23" s="17">
        <f>SUM(P21:P22)</f>
        <v>10795619.069999997</v>
      </c>
      <c r="Q23" s="19"/>
      <c r="R23" s="17">
        <f>SUM(R21:R22)</f>
        <v>3215955.3899999997</v>
      </c>
      <c r="S23" s="19"/>
      <c r="T23" s="17">
        <f>SUM(T21:T22)</f>
        <v>1107490.8599999996</v>
      </c>
      <c r="U23" s="19"/>
      <c r="V23" s="19"/>
      <c r="W23" s="19"/>
      <c r="X23" s="19"/>
      <c r="Y23" s="19"/>
      <c r="Z23" s="17">
        <f>SUM(Z21:Z22)</f>
        <v>788133535.98999953</v>
      </c>
      <c r="AA23" s="19"/>
      <c r="AB23" s="17">
        <f>SUM(AB21:AB22)</f>
        <v>303067374.73999751</v>
      </c>
    </row>
    <row r="24" spans="1:28" s="11" customFormat="1" ht="26.1" customHeight="1">
      <c r="A24" s="11" t="s">
        <v>837</v>
      </c>
      <c r="F24" s="515">
        <v>581318.40000000002</v>
      </c>
      <c r="G24" s="468"/>
      <c r="H24" s="515">
        <v>0</v>
      </c>
      <c r="I24" s="468"/>
      <c r="J24" s="515">
        <v>-1851514.38</v>
      </c>
      <c r="K24" s="468"/>
      <c r="L24" s="515">
        <v>0</v>
      </c>
      <c r="M24" s="468"/>
      <c r="N24" s="515">
        <v>-1453626.4</v>
      </c>
      <c r="O24" s="468"/>
      <c r="P24" s="515">
        <v>0</v>
      </c>
      <c r="Q24" s="468"/>
      <c r="R24" s="515">
        <v>-7184.2</v>
      </c>
      <c r="S24" s="468"/>
      <c r="T24" s="515">
        <v>0</v>
      </c>
      <c r="U24" s="468"/>
      <c r="V24" s="804"/>
      <c r="W24" s="803"/>
      <c r="X24" s="803"/>
      <c r="Y24" s="16"/>
      <c r="Z24" s="219">
        <f t="shared" ref="Z24" si="4">+F24+J24+N24+V24+R24</f>
        <v>-2731006.58</v>
      </c>
      <c r="AA24" s="468"/>
      <c r="AB24" s="515">
        <v>0</v>
      </c>
    </row>
    <row r="25" spans="1:28" s="11" customFormat="1" ht="26.1" customHeight="1" thickBot="1">
      <c r="A25" s="11" t="s">
        <v>838</v>
      </c>
      <c r="F25" s="805">
        <f>+F23+F24</f>
        <v>518221054.85999954</v>
      </c>
      <c r="G25" s="803"/>
      <c r="H25" s="805">
        <f>+H23+H24</f>
        <v>277628344.12999916</v>
      </c>
      <c r="I25" s="803"/>
      <c r="J25" s="805">
        <f>+J23+J24</f>
        <v>1329811.5700000087</v>
      </c>
      <c r="K25" s="803"/>
      <c r="L25" s="805">
        <f>+L23+L24</f>
        <v>30098113.389999982</v>
      </c>
      <c r="M25" s="803"/>
      <c r="N25" s="805">
        <f>+N23+N24</f>
        <v>367979193.91000026</v>
      </c>
      <c r="O25" s="803"/>
      <c r="P25" s="805">
        <f>+P23+P24</f>
        <v>10795619.069999997</v>
      </c>
      <c r="Q25" s="803"/>
      <c r="R25" s="805">
        <f>+R23+R24</f>
        <v>3208771.1899999995</v>
      </c>
      <c r="S25" s="803"/>
      <c r="T25" s="805">
        <f>+T23+T24</f>
        <v>1107490.8599999996</v>
      </c>
      <c r="U25" s="803"/>
      <c r="V25" s="803"/>
      <c r="W25" s="803"/>
      <c r="X25" s="803"/>
      <c r="Y25" s="803"/>
      <c r="Z25" s="805">
        <f>+Z23+Z24</f>
        <v>785402529.40999949</v>
      </c>
      <c r="AA25" s="803"/>
      <c r="AB25" s="805">
        <f>+AB23+AB24</f>
        <v>303067374.73999751</v>
      </c>
    </row>
    <row r="26" spans="1:28" s="11" customFormat="1" ht="26.1" customHeight="1" thickTop="1">
      <c r="A26" s="11" t="s">
        <v>796</v>
      </c>
      <c r="F26" s="14"/>
      <c r="J26" s="14"/>
      <c r="K26" s="14"/>
      <c r="L26" s="14"/>
      <c r="M26" s="14"/>
      <c r="N26" s="14"/>
      <c r="O26" s="14"/>
      <c r="P26" s="14"/>
      <c r="Q26" s="14"/>
      <c r="R26" s="14"/>
      <c r="S26" s="14"/>
      <c r="T26" s="14"/>
      <c r="U26" s="14"/>
      <c r="AB26" s="14"/>
    </row>
    <row r="27" spans="1:28" s="11" customFormat="1" ht="26.1" customHeight="1">
      <c r="A27" s="11" t="s">
        <v>797</v>
      </c>
      <c r="F27" s="14"/>
      <c r="J27" s="14"/>
      <c r="K27" s="14"/>
      <c r="L27" s="14"/>
      <c r="M27" s="14"/>
      <c r="N27" s="14"/>
      <c r="O27" s="14"/>
      <c r="P27" s="14"/>
      <c r="Q27" s="14"/>
      <c r="R27" s="14"/>
      <c r="S27" s="14"/>
      <c r="T27" s="14"/>
      <c r="U27" s="14"/>
      <c r="AB27" s="14"/>
    </row>
    <row r="28" spans="1:28" s="21" customFormat="1" ht="26.1" customHeight="1">
      <c r="A28" s="21" t="s">
        <v>857</v>
      </c>
      <c r="F28" s="309"/>
      <c r="J28" s="309"/>
      <c r="K28" s="309"/>
      <c r="L28" s="309"/>
      <c r="M28" s="309"/>
      <c r="N28" s="309"/>
      <c r="O28" s="309"/>
      <c r="P28" s="309"/>
      <c r="Q28" s="309"/>
      <c r="R28" s="309"/>
      <c r="S28" s="309"/>
      <c r="T28" s="309"/>
      <c r="U28" s="309"/>
      <c r="AB28" s="309"/>
    </row>
    <row r="29" spans="1:28" s="21" customFormat="1" ht="26.1" customHeight="1">
      <c r="F29" s="309"/>
      <c r="J29" s="309"/>
      <c r="K29" s="309"/>
      <c r="L29" s="309"/>
      <c r="M29" s="309"/>
      <c r="N29" s="309"/>
      <c r="O29" s="309"/>
      <c r="P29" s="309"/>
      <c r="Q29" s="309"/>
      <c r="R29" s="309"/>
      <c r="S29" s="309"/>
      <c r="T29" s="309"/>
      <c r="U29" s="309"/>
      <c r="AB29" s="309"/>
    </row>
    <row r="30" spans="1:28" s="21" customFormat="1" ht="26.1" customHeight="1">
      <c r="F30" s="309"/>
      <c r="J30" s="309"/>
      <c r="K30" s="309"/>
      <c r="L30" s="309"/>
      <c r="M30" s="309"/>
      <c r="N30" s="309"/>
      <c r="O30" s="309"/>
      <c r="P30" s="309"/>
      <c r="Q30" s="309"/>
      <c r="R30" s="309"/>
      <c r="S30" s="309"/>
      <c r="T30" s="309"/>
      <c r="U30" s="309"/>
      <c r="AB30" s="309"/>
    </row>
    <row r="31" spans="1:28" ht="26.1" customHeight="1">
      <c r="F31" s="1"/>
      <c r="H31" s="6"/>
      <c r="I31" s="7"/>
      <c r="L31" s="471" t="s">
        <v>159</v>
      </c>
      <c r="M31" s="65"/>
      <c r="N31" s="9"/>
    </row>
    <row r="32" spans="1:28" ht="26.1" customHeight="1">
      <c r="F32" s="1"/>
      <c r="G32" s="5"/>
      <c r="L32" s="471" t="s">
        <v>749</v>
      </c>
      <c r="M32" s="65"/>
      <c r="N32" s="9"/>
    </row>
  </sheetData>
  <mergeCells count="7">
    <mergeCell ref="A1:AB1"/>
    <mergeCell ref="Z9:AB9"/>
    <mergeCell ref="F9:H9"/>
    <mergeCell ref="J9:L9"/>
    <mergeCell ref="N9:P9"/>
    <mergeCell ref="R9:T9"/>
    <mergeCell ref="V9:X9"/>
  </mergeCells>
  <pageMargins left="0.39" right="0.19685039370078741" top="0.47" bottom="0.35433070866141736" header="0.23622047244094491" footer="0.23622047244094491"/>
  <pageSetup paperSize="9" scale="64"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view="pageBreakPreview" topLeftCell="A25" zoomScaleNormal="90" zoomScaleSheetLayoutView="100" workbookViewId="0">
      <selection activeCell="H36" sqref="H36"/>
    </sheetView>
  </sheetViews>
  <sheetFormatPr defaultRowHeight="30" customHeight="1"/>
  <cols>
    <col min="1" max="1" width="5.85546875" style="54" customWidth="1"/>
    <col min="2" max="3" width="7.42578125" style="54" customWidth="1"/>
    <col min="4" max="4" width="12.42578125" style="54" customWidth="1"/>
    <col min="5" max="5" width="1.7109375" style="54" customWidth="1"/>
    <col min="6" max="6" width="18.28515625" style="54" customWidth="1"/>
    <col min="7" max="7" width="1.7109375" style="54" customWidth="1"/>
    <col min="8" max="8" width="18.28515625" style="54" customWidth="1"/>
    <col min="9" max="9" width="1.7109375" style="54" customWidth="1"/>
    <col min="10" max="10" width="18.28515625" style="54" customWidth="1"/>
    <col min="11" max="11" width="1.7109375" style="54" customWidth="1"/>
    <col min="12" max="12" width="18.28515625" style="54" customWidth="1"/>
    <col min="13" max="13" width="3.85546875" style="54" customWidth="1"/>
    <col min="14" max="16384" width="9.140625" style="54"/>
  </cols>
  <sheetData>
    <row r="1" spans="1:13" s="529" customFormat="1" ht="27" customHeight="1">
      <c r="A1" s="861" t="s">
        <v>354</v>
      </c>
      <c r="B1" s="842"/>
      <c r="C1" s="842"/>
      <c r="D1" s="842"/>
      <c r="E1" s="842"/>
      <c r="F1" s="842"/>
      <c r="G1" s="842"/>
      <c r="H1" s="842"/>
      <c r="I1" s="842"/>
      <c r="J1" s="842"/>
      <c r="K1" s="842"/>
      <c r="L1" s="842"/>
    </row>
    <row r="2" spans="1:13" s="529" customFormat="1" ht="27" customHeight="1">
      <c r="A2" s="528"/>
      <c r="B2" s="628"/>
      <c r="C2" s="628"/>
      <c r="D2" s="628"/>
      <c r="E2" s="628"/>
      <c r="F2" s="628"/>
      <c r="G2" s="628"/>
      <c r="H2" s="433"/>
      <c r="I2" s="433"/>
      <c r="J2" s="433"/>
      <c r="K2" s="433"/>
      <c r="L2" s="433"/>
    </row>
    <row r="3" spans="1:13" s="74" customFormat="1" ht="35.1" customHeight="1">
      <c r="A3" s="528" t="s">
        <v>798</v>
      </c>
      <c r="B3" s="471"/>
      <c r="C3" s="471"/>
      <c r="D3" s="471"/>
      <c r="E3" s="471"/>
      <c r="F3" s="9"/>
      <c r="G3" s="491"/>
      <c r="H3" s="472"/>
      <c r="I3" s="472"/>
      <c r="J3" s="250"/>
      <c r="K3" s="72"/>
      <c r="L3" s="251"/>
    </row>
    <row r="4" spans="1:13" s="205" customFormat="1" ht="35.1" customHeight="1">
      <c r="A4" s="205" t="s">
        <v>799</v>
      </c>
    </row>
    <row r="5" spans="1:13" s="24" customFormat="1" ht="35.1" customHeight="1">
      <c r="F5" s="472"/>
      <c r="G5" s="472"/>
      <c r="H5" s="472"/>
      <c r="I5" s="472"/>
      <c r="J5" s="90"/>
      <c r="K5" s="90"/>
      <c r="L5" s="296" t="s">
        <v>147</v>
      </c>
      <c r="M5" s="472"/>
    </row>
    <row r="6" spans="1:13" s="24" customFormat="1" ht="35.1" customHeight="1">
      <c r="F6" s="844" t="s">
        <v>23</v>
      </c>
      <c r="G6" s="844"/>
      <c r="H6" s="844"/>
      <c r="I6" s="103"/>
      <c r="J6" s="845" t="s">
        <v>31</v>
      </c>
      <c r="K6" s="845"/>
      <c r="L6" s="845"/>
      <c r="M6" s="472"/>
    </row>
    <row r="7" spans="1:13" s="24" customFormat="1" ht="35.1" customHeight="1">
      <c r="A7" s="176"/>
      <c r="B7" s="186"/>
      <c r="C7" s="186"/>
      <c r="D7" s="176"/>
      <c r="E7" s="179"/>
      <c r="F7" s="617">
        <v>2016</v>
      </c>
      <c r="G7" s="617"/>
      <c r="H7" s="617">
        <v>2015</v>
      </c>
      <c r="I7" s="470"/>
      <c r="J7" s="617">
        <f>+F7</f>
        <v>2016</v>
      </c>
      <c r="K7" s="617"/>
      <c r="L7" s="617">
        <f>+H7</f>
        <v>2015</v>
      </c>
      <c r="M7" s="472"/>
    </row>
    <row r="8" spans="1:13" s="474" customFormat="1" ht="35.1" customHeight="1">
      <c r="B8" s="308" t="s">
        <v>387</v>
      </c>
      <c r="C8" s="308"/>
      <c r="K8" s="205"/>
    </row>
    <row r="9" spans="1:13" s="474" customFormat="1" ht="35.1" customHeight="1">
      <c r="B9" s="423" t="s">
        <v>717</v>
      </c>
      <c r="C9" s="423"/>
      <c r="F9" s="490">
        <v>220460154.09</v>
      </c>
      <c r="G9" s="490"/>
      <c r="H9" s="474">
        <v>136294436.47</v>
      </c>
      <c r="I9" s="490"/>
      <c r="J9" s="490">
        <v>126969344.68000001</v>
      </c>
      <c r="K9" s="481"/>
      <c r="L9" s="474">
        <v>128647083.69</v>
      </c>
    </row>
    <row r="10" spans="1:13" s="474" customFormat="1" ht="35.1" customHeight="1">
      <c r="B10" s="206" t="s">
        <v>164</v>
      </c>
      <c r="C10" s="206"/>
      <c r="K10" s="171"/>
    </row>
    <row r="11" spans="1:13" s="474" customFormat="1" ht="35.1" customHeight="1">
      <c r="B11" s="206" t="s">
        <v>174</v>
      </c>
      <c r="C11" s="206"/>
      <c r="K11" s="205"/>
    </row>
    <row r="12" spans="1:13" s="474" customFormat="1" ht="35.1" customHeight="1">
      <c r="B12" s="474" t="s">
        <v>175</v>
      </c>
    </row>
    <row r="13" spans="1:13" s="474" customFormat="1" ht="35.1" customHeight="1">
      <c r="B13" s="474" t="s">
        <v>176</v>
      </c>
      <c r="F13" s="488">
        <v>-1638600.63</v>
      </c>
      <c r="G13" s="485"/>
      <c r="H13" s="488">
        <v>-50601684.619999997</v>
      </c>
      <c r="I13" s="485"/>
      <c r="J13" s="488">
        <v>-5332359.93</v>
      </c>
      <c r="K13" s="486"/>
      <c r="L13" s="488">
        <v>-54084016.539999999</v>
      </c>
    </row>
    <row r="14" spans="1:13" s="474" customFormat="1" ht="35.1" customHeight="1">
      <c r="B14" s="206" t="s">
        <v>177</v>
      </c>
      <c r="C14" s="206"/>
    </row>
    <row r="15" spans="1:13" s="474" customFormat="1" ht="35.1" customHeight="1">
      <c r="B15" s="474" t="s">
        <v>338</v>
      </c>
    </row>
    <row r="16" spans="1:13" s="474" customFormat="1" ht="35.1" customHeight="1" thickBot="1">
      <c r="B16" s="474" t="s">
        <v>339</v>
      </c>
      <c r="F16" s="220">
        <f>SUM(F8:F13)</f>
        <v>218821553.46000001</v>
      </c>
      <c r="H16" s="220">
        <f>SUM(H8:H13)</f>
        <v>85692751.849999994</v>
      </c>
      <c r="J16" s="220">
        <f>SUM(J8:J13)</f>
        <v>121636984.75</v>
      </c>
      <c r="L16" s="220">
        <f>SUM(L9:L13)</f>
        <v>74563067.150000006</v>
      </c>
    </row>
    <row r="17" spans="1:12" s="474" customFormat="1" ht="35.1" customHeight="1" thickTop="1">
      <c r="A17" s="717" t="s">
        <v>649</v>
      </c>
      <c r="B17" s="483"/>
      <c r="C17" s="483"/>
      <c r="D17" s="483"/>
      <c r="E17" s="483"/>
      <c r="F17" s="707"/>
      <c r="G17" s="483"/>
      <c r="H17" s="707"/>
      <c r="I17" s="483"/>
      <c r="J17" s="707"/>
      <c r="K17" s="483"/>
      <c r="L17" s="707"/>
    </row>
    <row r="18" spans="1:12" s="474" customFormat="1" ht="35.1" customHeight="1">
      <c r="A18" s="676"/>
      <c r="B18" s="483"/>
      <c r="C18" s="483"/>
      <c r="D18" s="483"/>
      <c r="E18" s="483"/>
      <c r="F18" s="144"/>
      <c r="G18" s="144"/>
      <c r="H18" s="144"/>
      <c r="I18" s="144"/>
      <c r="J18" s="147"/>
      <c r="K18" s="147"/>
      <c r="L18" s="296" t="s">
        <v>147</v>
      </c>
    </row>
    <row r="19" spans="1:12" s="474" customFormat="1" ht="35.1" customHeight="1">
      <c r="A19" s="676"/>
      <c r="B19" s="483"/>
      <c r="C19" s="483"/>
      <c r="D19" s="483"/>
      <c r="E19" s="483"/>
      <c r="F19" s="851" t="s">
        <v>23</v>
      </c>
      <c r="G19" s="851"/>
      <c r="H19" s="851"/>
      <c r="I19" s="665"/>
      <c r="J19" s="852" t="s">
        <v>31</v>
      </c>
      <c r="K19" s="852"/>
      <c r="L19" s="852"/>
    </row>
    <row r="20" spans="1:12" s="474" customFormat="1" ht="35.1" customHeight="1">
      <c r="A20" s="676"/>
      <c r="B20" s="483"/>
      <c r="C20" s="483"/>
      <c r="D20" s="483"/>
      <c r="E20" s="483"/>
      <c r="F20" s="708">
        <v>2016</v>
      </c>
      <c r="G20" s="708"/>
      <c r="H20" s="708">
        <v>2015</v>
      </c>
      <c r="I20" s="668"/>
      <c r="J20" s="708">
        <f>+F20</f>
        <v>2016</v>
      </c>
      <c r="K20" s="708"/>
      <c r="L20" s="708">
        <f>+H20</f>
        <v>2015</v>
      </c>
    </row>
    <row r="21" spans="1:12" s="474" customFormat="1" ht="35.1" customHeight="1">
      <c r="A21" s="676"/>
      <c r="B21" s="483" t="s">
        <v>718</v>
      </c>
      <c r="C21" s="674"/>
      <c r="D21" s="674"/>
      <c r="E21" s="674"/>
      <c r="F21" s="675"/>
      <c r="G21" s="674"/>
      <c r="H21" s="675"/>
      <c r="I21" s="674"/>
      <c r="J21" s="675"/>
      <c r="K21" s="674"/>
      <c r="L21" s="675"/>
    </row>
    <row r="22" spans="1:12" s="474" customFormat="1" ht="35.1" customHeight="1" thickBot="1">
      <c r="A22" s="676"/>
      <c r="B22" s="483" t="s">
        <v>719</v>
      </c>
      <c r="C22" s="674"/>
      <c r="D22" s="674"/>
      <c r="E22" s="674"/>
      <c r="F22" s="709">
        <v>682223.4</v>
      </c>
      <c r="G22" s="483"/>
      <c r="H22" s="709">
        <v>0</v>
      </c>
      <c r="I22" s="483"/>
      <c r="J22" s="709">
        <v>-145329.60000000001</v>
      </c>
      <c r="K22" s="483"/>
      <c r="L22" s="709">
        <v>0</v>
      </c>
    </row>
    <row r="23" spans="1:12" s="474" customFormat="1" ht="35.1" customHeight="1" thickTop="1">
      <c r="F23" s="475"/>
      <c r="H23" s="475"/>
      <c r="J23" s="475"/>
      <c r="L23" s="475"/>
    </row>
    <row r="24" spans="1:12" s="474" customFormat="1" ht="35.1" customHeight="1">
      <c r="F24" s="475"/>
      <c r="H24" s="475"/>
      <c r="J24" s="475"/>
      <c r="L24" s="475"/>
    </row>
    <row r="25" spans="1:12" s="474" customFormat="1" ht="35.1" customHeight="1">
      <c r="F25" s="475"/>
      <c r="H25" s="475"/>
      <c r="J25" s="475"/>
      <c r="L25" s="475"/>
    </row>
    <row r="26" spans="1:12" s="474" customFormat="1" ht="30" customHeight="1">
      <c r="F26" s="475"/>
      <c r="H26" s="475"/>
      <c r="J26" s="475"/>
      <c r="L26" s="475"/>
    </row>
    <row r="27" spans="1:12" s="24" customFormat="1" ht="30" customHeight="1">
      <c r="D27" s="471" t="s">
        <v>159</v>
      </c>
      <c r="E27" s="471"/>
      <c r="F27" s="9"/>
    </row>
    <row r="28" spans="1:12" s="24" customFormat="1" ht="30" customHeight="1">
      <c r="D28" s="471" t="s">
        <v>749</v>
      </c>
      <c r="E28" s="471"/>
      <c r="F28" s="9"/>
    </row>
    <row r="29" spans="1:12" s="529" customFormat="1" ht="30" customHeight="1">
      <c r="A29" s="861" t="s">
        <v>386</v>
      </c>
      <c r="B29" s="842"/>
      <c r="C29" s="842"/>
      <c r="D29" s="842"/>
      <c r="E29" s="842"/>
      <c r="F29" s="842"/>
      <c r="G29" s="842"/>
      <c r="H29" s="842"/>
      <c r="I29" s="842"/>
      <c r="J29" s="842"/>
      <c r="K29" s="842"/>
      <c r="L29" s="842"/>
    </row>
    <row r="30" spans="1:12" s="474" customFormat="1" ht="30" customHeight="1">
      <c r="F30" s="475"/>
      <c r="H30" s="475"/>
      <c r="J30" s="475"/>
      <c r="L30" s="475"/>
    </row>
    <row r="31" spans="1:12" s="474" customFormat="1" ht="33.950000000000003" customHeight="1">
      <c r="A31" s="528" t="s">
        <v>800</v>
      </c>
    </row>
    <row r="32" spans="1:12" s="474" customFormat="1" ht="33.950000000000003" customHeight="1">
      <c r="A32" s="474" t="s">
        <v>801</v>
      </c>
    </row>
    <row r="33" spans="1:12" s="474" customFormat="1" ht="33.950000000000003" customHeight="1">
      <c r="A33" s="474" t="s">
        <v>519</v>
      </c>
    </row>
    <row r="34" spans="1:12" s="205" customFormat="1" ht="33.950000000000003" customHeight="1">
      <c r="L34" s="296" t="s">
        <v>147</v>
      </c>
    </row>
    <row r="35" spans="1:12" s="205" customFormat="1" ht="33.950000000000003" customHeight="1">
      <c r="F35" s="844" t="s">
        <v>23</v>
      </c>
      <c r="G35" s="844"/>
      <c r="H35" s="844"/>
      <c r="I35" s="103"/>
      <c r="J35" s="845" t="s">
        <v>31</v>
      </c>
      <c r="K35" s="845"/>
      <c r="L35" s="845"/>
    </row>
    <row r="36" spans="1:12" s="474" customFormat="1" ht="33.950000000000003" customHeight="1">
      <c r="B36" s="469"/>
      <c r="C36" s="469"/>
      <c r="F36" s="305" t="s">
        <v>485</v>
      </c>
      <c r="G36" s="72"/>
      <c r="H36" s="305" t="s">
        <v>225</v>
      </c>
      <c r="I36" s="470"/>
      <c r="J36" s="305" t="str">
        <f>+F36</f>
        <v>2016</v>
      </c>
      <c r="K36" s="72"/>
      <c r="L36" s="305" t="str">
        <f>+H36</f>
        <v>2015</v>
      </c>
    </row>
    <row r="37" spans="1:12" s="474" customFormat="1" ht="33.950000000000003" customHeight="1" thickBot="1">
      <c r="B37" s="206" t="s">
        <v>165</v>
      </c>
      <c r="C37" s="206"/>
      <c r="F37" s="487">
        <v>1006955089.45</v>
      </c>
      <c r="G37" s="490"/>
      <c r="H37" s="487">
        <v>388760126.58999997</v>
      </c>
      <c r="I37" s="490"/>
      <c r="J37" s="487">
        <v>639276721.21000004</v>
      </c>
      <c r="K37" s="490"/>
      <c r="L37" s="487">
        <v>352191411.27999997</v>
      </c>
    </row>
    <row r="38" spans="1:12" s="474" customFormat="1" ht="33.950000000000003" customHeight="1" thickTop="1">
      <c r="B38" s="206" t="s">
        <v>166</v>
      </c>
      <c r="C38" s="206"/>
      <c r="F38" s="489" t="s">
        <v>389</v>
      </c>
      <c r="G38" s="491"/>
      <c r="H38" s="489" t="s">
        <v>389</v>
      </c>
      <c r="I38" s="491"/>
      <c r="J38" s="489" t="s">
        <v>389</v>
      </c>
      <c r="K38" s="491"/>
      <c r="L38" s="489" t="s">
        <v>389</v>
      </c>
    </row>
    <row r="39" spans="1:12" s="474" customFormat="1" ht="33.950000000000003" customHeight="1">
      <c r="B39" s="206" t="s">
        <v>167</v>
      </c>
      <c r="C39" s="206"/>
    </row>
    <row r="40" spans="1:12" s="474" customFormat="1" ht="33.950000000000003" customHeight="1">
      <c r="B40" s="206" t="s">
        <v>380</v>
      </c>
      <c r="C40" s="206"/>
      <c r="F40" s="491">
        <f>ROUND(F37*F38,2)</f>
        <v>201391017.88999999</v>
      </c>
      <c r="G40" s="491"/>
      <c r="H40" s="491">
        <f>ROUND(H37*H38,2)</f>
        <v>77752025.319999993</v>
      </c>
      <c r="I40" s="491"/>
      <c r="J40" s="491">
        <f>ROUND(J37*J38,2)</f>
        <v>127855344.23999999</v>
      </c>
      <c r="K40" s="491"/>
      <c r="L40" s="491">
        <f>+L37*L38</f>
        <v>70438282.255999997</v>
      </c>
    </row>
    <row r="41" spans="1:12" s="483" customFormat="1" ht="33.950000000000003" customHeight="1">
      <c r="B41" s="274" t="s">
        <v>188</v>
      </c>
      <c r="C41" s="274"/>
    </row>
    <row r="42" spans="1:12" s="483" customFormat="1" ht="33.950000000000003" customHeight="1">
      <c r="B42" s="274" t="s">
        <v>408</v>
      </c>
      <c r="C42" s="274"/>
    </row>
    <row r="43" spans="1:12" s="483" customFormat="1" ht="33.950000000000003" customHeight="1">
      <c r="B43" s="274" t="s">
        <v>379</v>
      </c>
      <c r="C43" s="274"/>
      <c r="F43" s="490">
        <v>19069136.199999999</v>
      </c>
      <c r="G43" s="490"/>
      <c r="H43" s="490">
        <v>58542411.149999999</v>
      </c>
      <c r="I43" s="490"/>
      <c r="J43" s="490">
        <v>-885999.56</v>
      </c>
      <c r="K43" s="490"/>
      <c r="L43" s="490">
        <v>58208801.43</v>
      </c>
    </row>
    <row r="44" spans="1:12" s="483" customFormat="1" ht="33.950000000000003" customHeight="1">
      <c r="B44" s="274" t="s">
        <v>383</v>
      </c>
      <c r="C44" s="274"/>
    </row>
    <row r="45" spans="1:12" s="483" customFormat="1" ht="33.950000000000003" customHeight="1">
      <c r="B45" s="376" t="s">
        <v>381</v>
      </c>
      <c r="C45" s="376"/>
    </row>
    <row r="46" spans="1:12" s="483" customFormat="1" ht="33.950000000000003" customHeight="1">
      <c r="B46" s="376" t="s">
        <v>384</v>
      </c>
      <c r="C46" s="376"/>
    </row>
    <row r="47" spans="1:12" s="483" customFormat="1" ht="33.950000000000003" customHeight="1">
      <c r="B47" s="276" t="s">
        <v>382</v>
      </c>
      <c r="C47" s="276"/>
      <c r="F47" s="490">
        <v>-1638600.63</v>
      </c>
      <c r="G47" s="490"/>
      <c r="H47" s="490">
        <v>-50601684.619999997</v>
      </c>
      <c r="I47" s="490"/>
      <c r="J47" s="490">
        <v>-5332359.93</v>
      </c>
      <c r="K47" s="490"/>
      <c r="L47" s="490">
        <v>-54084016.539999999</v>
      </c>
    </row>
    <row r="48" spans="1:12" s="483" customFormat="1" ht="33.950000000000003" customHeight="1">
      <c r="D48" s="275" t="s">
        <v>3</v>
      </c>
      <c r="E48" s="275"/>
      <c r="F48" s="325">
        <f>SUM(F42:F47)</f>
        <v>17430535.57</v>
      </c>
      <c r="H48" s="325">
        <f>SUM(H42:H47)</f>
        <v>7940726.5300000012</v>
      </c>
      <c r="J48" s="325">
        <f>SUM(J42:J47)</f>
        <v>-6218359.4900000002</v>
      </c>
      <c r="K48" s="171"/>
      <c r="L48" s="325">
        <f>SUM(L42:L47)</f>
        <v>4124784.8900000006</v>
      </c>
    </row>
    <row r="49" spans="2:12" s="474" customFormat="1" ht="33.950000000000003" customHeight="1">
      <c r="B49" s="206" t="s">
        <v>177</v>
      </c>
      <c r="C49" s="206"/>
      <c r="F49" s="221"/>
      <c r="H49" s="221"/>
      <c r="J49" s="221"/>
      <c r="L49" s="221"/>
    </row>
    <row r="50" spans="2:12" s="474" customFormat="1" ht="33.950000000000003" customHeight="1">
      <c r="B50" s="423" t="s">
        <v>338</v>
      </c>
      <c r="C50" s="423"/>
      <c r="F50" s="475"/>
      <c r="H50" s="475"/>
      <c r="J50" s="475"/>
      <c r="L50" s="475"/>
    </row>
    <row r="51" spans="2:12" s="474" customFormat="1" ht="33.950000000000003" customHeight="1" thickBot="1">
      <c r="B51" s="423" t="s">
        <v>339</v>
      </c>
      <c r="C51" s="423"/>
      <c r="F51" s="220">
        <f>+F40+F48</f>
        <v>218821553.45999998</v>
      </c>
      <c r="H51" s="220">
        <f>+H40+H48</f>
        <v>85692751.849999994</v>
      </c>
      <c r="J51" s="220">
        <f>+J40+J48</f>
        <v>121636984.75</v>
      </c>
      <c r="L51" s="220">
        <f>+L40+L48</f>
        <v>74563067.145999998</v>
      </c>
    </row>
    <row r="52" spans="2:12" s="474" customFormat="1" ht="33.950000000000003" customHeight="1" thickTop="1" thickBot="1">
      <c r="B52" s="206" t="s">
        <v>378</v>
      </c>
      <c r="C52" s="206"/>
      <c r="F52" s="227">
        <f>+(F51/F37)*100</f>
        <v>21.731014198410829</v>
      </c>
      <c r="H52" s="227">
        <f>+(H51/H37)*100</f>
        <v>22.042577411848249</v>
      </c>
      <c r="J52" s="227">
        <f>+(J51/J37)*100</f>
        <v>19.027282038327609</v>
      </c>
      <c r="L52" s="227">
        <f>+(L51/L37)*100</f>
        <v>21.171177024166756</v>
      </c>
    </row>
    <row r="53" spans="2:12" s="474" customFormat="1" ht="33.950000000000003" customHeight="1" thickTop="1">
      <c r="B53" s="206"/>
      <c r="C53" s="206"/>
      <c r="F53" s="624"/>
      <c r="H53" s="624"/>
      <c r="J53" s="624"/>
      <c r="L53" s="624"/>
    </row>
    <row r="54" spans="2:12" s="474" customFormat="1" ht="25.5" customHeight="1">
      <c r="B54" s="206"/>
      <c r="C54" s="206"/>
      <c r="F54" s="624"/>
      <c r="H54" s="624"/>
      <c r="J54" s="624"/>
      <c r="L54" s="624"/>
    </row>
    <row r="55" spans="2:12" s="474" customFormat="1" ht="25.5" customHeight="1">
      <c r="B55" s="206"/>
      <c r="C55" s="206"/>
      <c r="F55" s="624"/>
      <c r="H55" s="624"/>
      <c r="J55" s="624"/>
      <c r="L55" s="624"/>
    </row>
    <row r="56" spans="2:12" s="24" customFormat="1" ht="25.5" customHeight="1">
      <c r="D56" s="471" t="s">
        <v>159</v>
      </c>
      <c r="E56" s="471"/>
      <c r="F56" s="9"/>
    </row>
    <row r="57" spans="2:12" s="24" customFormat="1" ht="25.5" customHeight="1">
      <c r="D57" s="471" t="s">
        <v>749</v>
      </c>
      <c r="E57" s="471"/>
      <c r="F57" s="9"/>
    </row>
    <row r="58" spans="2:12" s="491" customFormat="1" ht="30" customHeight="1"/>
    <row r="59" spans="2:12" s="491" customFormat="1" ht="30" customHeight="1"/>
    <row r="60" spans="2:12" s="491" customFormat="1" ht="30" customHeight="1"/>
  </sheetData>
  <mergeCells count="8">
    <mergeCell ref="A1:L1"/>
    <mergeCell ref="F6:H6"/>
    <mergeCell ref="J6:L6"/>
    <mergeCell ref="F35:H35"/>
    <mergeCell ref="J35:L35"/>
    <mergeCell ref="F19:H19"/>
    <mergeCell ref="J19:L19"/>
    <mergeCell ref="A29:L29"/>
  </mergeCells>
  <pageMargins left="0.7" right="0.25" top="0.5" bottom="0.5" header="0.35433070866141703" footer="0.39370078740157499"/>
  <pageSetup paperSize="9" scale="86"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8"/>
  <sheetViews>
    <sheetView tabSelected="1" view="pageBreakPreview" topLeftCell="A88" zoomScaleNormal="85" zoomScaleSheetLayoutView="100" workbookViewId="0">
      <selection activeCell="H95" sqref="H95"/>
    </sheetView>
  </sheetViews>
  <sheetFormatPr defaultRowHeight="24" customHeight="1"/>
  <cols>
    <col min="1" max="1" width="8.85546875" style="24" customWidth="1"/>
    <col min="2" max="2" width="11" style="24" customWidth="1"/>
    <col min="3" max="3" width="11.140625" style="24" customWidth="1"/>
    <col min="4" max="4" width="11.28515625" style="24" customWidth="1"/>
    <col min="5" max="5" width="0.85546875" style="24" customWidth="1"/>
    <col min="6" max="6" width="14.7109375" style="24" customWidth="1"/>
    <col min="7" max="7" width="0.85546875" style="24" customWidth="1"/>
    <col min="8" max="8" width="14.7109375" style="24" customWidth="1"/>
    <col min="9" max="9" width="0.85546875" style="24" customWidth="1"/>
    <col min="10" max="10" width="14.7109375" style="24" customWidth="1"/>
    <col min="11" max="11" width="0.85546875" style="24" customWidth="1"/>
    <col min="12" max="12" width="14.7109375" style="24" customWidth="1"/>
    <col min="13" max="13" width="2.28515625" style="24" customWidth="1"/>
    <col min="14" max="14" width="9.140625" style="24" customWidth="1"/>
    <col min="15" max="16384" width="9.140625" style="24"/>
  </cols>
  <sheetData>
    <row r="1" spans="1:12" s="181" customFormat="1" ht="26.1" customHeight="1">
      <c r="A1" s="837" t="s">
        <v>388</v>
      </c>
      <c r="B1" s="837"/>
      <c r="C1" s="837"/>
      <c r="D1" s="837"/>
      <c r="E1" s="837"/>
      <c r="F1" s="837"/>
      <c r="G1" s="837"/>
      <c r="H1" s="837"/>
      <c r="I1" s="837"/>
      <c r="J1" s="837"/>
      <c r="K1" s="837"/>
      <c r="L1" s="837"/>
    </row>
    <row r="2" spans="1:12" ht="26.1" customHeight="1">
      <c r="A2" s="22"/>
      <c r="C2" s="176"/>
    </row>
    <row r="3" spans="1:12" s="22" customFormat="1" ht="27" customHeight="1">
      <c r="A3" s="22" t="s">
        <v>802</v>
      </c>
    </row>
    <row r="4" spans="1:12" s="22" customFormat="1" ht="27" customHeight="1">
      <c r="A4" s="718" t="s">
        <v>912</v>
      </c>
      <c r="B4" s="681"/>
    </row>
    <row r="5" spans="1:12" s="22" customFormat="1" ht="27" customHeight="1">
      <c r="A5" s="718" t="s">
        <v>914</v>
      </c>
      <c r="B5" s="681"/>
    </row>
    <row r="6" spans="1:12" s="22" customFormat="1" ht="27" customHeight="1">
      <c r="A6" s="718" t="s">
        <v>913</v>
      </c>
      <c r="B6" s="681"/>
    </row>
    <row r="7" spans="1:12" s="718" customFormat="1" ht="27" customHeight="1">
      <c r="A7" s="718" t="s">
        <v>911</v>
      </c>
    </row>
    <row r="8" spans="1:12" s="22" customFormat="1" ht="27" customHeight="1">
      <c r="A8" s="22" t="s">
        <v>919</v>
      </c>
    </row>
    <row r="9" spans="1:12" s="22" customFormat="1" ht="27" customHeight="1">
      <c r="A9" s="22" t="s">
        <v>915</v>
      </c>
    </row>
    <row r="10" spans="1:12" s="181" customFormat="1" ht="27" customHeight="1">
      <c r="A10" s="516" t="s">
        <v>924</v>
      </c>
      <c r="B10" s="476"/>
      <c r="C10" s="476"/>
      <c r="D10" s="476"/>
      <c r="E10" s="476"/>
      <c r="F10" s="476"/>
      <c r="G10" s="476"/>
      <c r="H10" s="476"/>
      <c r="I10" s="476"/>
      <c r="J10" s="476"/>
      <c r="K10" s="476"/>
      <c r="L10" s="476"/>
    </row>
    <row r="11" spans="1:12" s="181" customFormat="1" ht="27" customHeight="1">
      <c r="A11" s="398" t="s">
        <v>918</v>
      </c>
      <c r="B11" s="476"/>
      <c r="C11" s="476"/>
      <c r="D11" s="476"/>
      <c r="E11" s="476"/>
      <c r="F11" s="476"/>
      <c r="G11" s="476"/>
      <c r="H11" s="476"/>
      <c r="I11" s="476"/>
      <c r="J11" s="476"/>
      <c r="K11" s="476"/>
      <c r="L11" s="476"/>
    </row>
    <row r="12" spans="1:12" s="181" customFormat="1" ht="27" customHeight="1">
      <c r="A12" s="398" t="s">
        <v>917</v>
      </c>
      <c r="B12" s="476"/>
      <c r="C12" s="476"/>
      <c r="D12" s="476"/>
      <c r="E12" s="476"/>
      <c r="F12" s="476"/>
      <c r="G12" s="476"/>
      <c r="H12" s="476"/>
      <c r="I12" s="476"/>
      <c r="J12" s="476"/>
      <c r="K12" s="476"/>
      <c r="L12" s="476"/>
    </row>
    <row r="13" spans="1:12" s="181" customFormat="1" ht="27" customHeight="1">
      <c r="A13" s="398" t="s">
        <v>916</v>
      </c>
      <c r="B13" s="476"/>
      <c r="C13" s="476"/>
      <c r="D13" s="476"/>
      <c r="E13" s="476"/>
      <c r="F13" s="476"/>
      <c r="G13" s="476"/>
      <c r="H13" s="476"/>
      <c r="I13" s="476"/>
      <c r="J13" s="476"/>
      <c r="K13" s="476"/>
      <c r="L13" s="476"/>
    </row>
    <row r="14" spans="1:12" s="181" customFormat="1" ht="27" customHeight="1">
      <c r="A14" s="397" t="s">
        <v>923</v>
      </c>
      <c r="B14" s="476"/>
      <c r="C14" s="476"/>
      <c r="D14" s="476"/>
      <c r="E14" s="476"/>
      <c r="F14" s="476"/>
      <c r="G14" s="476"/>
      <c r="H14" s="476"/>
      <c r="I14" s="476"/>
      <c r="J14" s="476"/>
      <c r="K14" s="476"/>
      <c r="L14" s="476"/>
    </row>
    <row r="15" spans="1:12" s="181" customFormat="1" ht="27" customHeight="1">
      <c r="A15" s="397" t="s">
        <v>920</v>
      </c>
      <c r="B15" s="476"/>
      <c r="C15" s="476"/>
      <c r="D15" s="476"/>
      <c r="E15" s="476"/>
      <c r="F15" s="476"/>
      <c r="G15" s="476"/>
      <c r="H15" s="476"/>
      <c r="I15" s="476"/>
      <c r="J15" s="476"/>
      <c r="K15" s="476"/>
      <c r="L15" s="476"/>
    </row>
    <row r="16" spans="1:12" s="181" customFormat="1" ht="27" customHeight="1">
      <c r="A16" s="397" t="s">
        <v>886</v>
      </c>
      <c r="B16" s="476"/>
      <c r="C16" s="476"/>
      <c r="D16" s="476"/>
      <c r="E16" s="476"/>
      <c r="F16" s="476"/>
      <c r="G16" s="476"/>
      <c r="H16" s="476"/>
      <c r="I16" s="476"/>
      <c r="J16" s="476"/>
      <c r="K16" s="476"/>
      <c r="L16" s="476"/>
    </row>
    <row r="17" spans="1:12" s="747" customFormat="1" ht="27" customHeight="1">
      <c r="A17" s="312" t="s">
        <v>925</v>
      </c>
      <c r="B17" s="479"/>
      <c r="C17" s="479"/>
      <c r="D17" s="479"/>
      <c r="E17" s="479"/>
      <c r="F17" s="479"/>
      <c r="G17" s="479"/>
      <c r="H17" s="479"/>
      <c r="I17" s="479"/>
      <c r="J17" s="479"/>
      <c r="K17" s="479"/>
      <c r="L17" s="479"/>
    </row>
    <row r="18" spans="1:12" s="747" customFormat="1" ht="27" customHeight="1">
      <c r="A18" s="312" t="s">
        <v>926</v>
      </c>
      <c r="B18" s="479"/>
      <c r="C18" s="479"/>
      <c r="D18" s="479"/>
      <c r="E18" s="479"/>
      <c r="F18" s="479"/>
      <c r="G18" s="479"/>
      <c r="H18" s="479"/>
      <c r="I18" s="479"/>
      <c r="J18" s="479"/>
      <c r="K18" s="479"/>
      <c r="L18" s="479"/>
    </row>
    <row r="19" spans="1:12" s="747" customFormat="1" ht="27" customHeight="1">
      <c r="A19" s="312" t="s">
        <v>921</v>
      </c>
      <c r="B19" s="479"/>
      <c r="C19" s="479"/>
      <c r="D19" s="479"/>
      <c r="E19" s="479"/>
      <c r="F19" s="479"/>
      <c r="G19" s="479"/>
      <c r="H19" s="479"/>
      <c r="I19" s="479"/>
      <c r="J19" s="479"/>
      <c r="K19" s="479"/>
      <c r="L19" s="479"/>
    </row>
    <row r="20" spans="1:12" s="181" customFormat="1" ht="27" customHeight="1">
      <c r="A20" s="97" t="s">
        <v>927</v>
      </c>
      <c r="B20" s="476"/>
      <c r="C20" s="476"/>
      <c r="D20" s="476"/>
      <c r="E20" s="476"/>
      <c r="F20" s="476"/>
      <c r="G20" s="476"/>
      <c r="H20" s="476"/>
      <c r="I20" s="476"/>
      <c r="J20" s="476"/>
      <c r="K20" s="476"/>
      <c r="L20" s="476"/>
    </row>
    <row r="21" spans="1:12" s="181" customFormat="1" ht="27" customHeight="1">
      <c r="A21" s="97" t="s">
        <v>922</v>
      </c>
      <c r="B21" s="476"/>
      <c r="C21" s="476"/>
      <c r="D21" s="476"/>
      <c r="E21" s="476"/>
      <c r="F21" s="476"/>
      <c r="G21" s="476"/>
      <c r="H21" s="476"/>
      <c r="I21" s="476"/>
      <c r="J21" s="476"/>
      <c r="K21" s="476"/>
      <c r="L21" s="476"/>
    </row>
    <row r="22" spans="1:12" s="181" customFormat="1" ht="27" customHeight="1">
      <c r="A22" s="97" t="s">
        <v>340</v>
      </c>
      <c r="B22" s="476"/>
      <c r="C22" s="476"/>
      <c r="D22" s="476"/>
      <c r="E22" s="476"/>
      <c r="F22" s="476"/>
      <c r="G22" s="476"/>
      <c r="H22" s="476"/>
      <c r="I22" s="476"/>
      <c r="J22" s="476"/>
      <c r="K22" s="476"/>
      <c r="L22" s="476"/>
    </row>
    <row r="23" spans="1:12" s="181" customFormat="1" ht="27" customHeight="1">
      <c r="A23" s="97" t="s">
        <v>932</v>
      </c>
      <c r="B23" s="476"/>
      <c r="C23" s="476"/>
      <c r="D23" s="476"/>
      <c r="E23" s="476"/>
      <c r="F23" s="476"/>
      <c r="G23" s="476"/>
      <c r="H23" s="476"/>
      <c r="I23" s="476"/>
      <c r="J23" s="476"/>
      <c r="K23" s="476"/>
      <c r="L23" s="476"/>
    </row>
    <row r="24" spans="1:12" s="181" customFormat="1" ht="27" customHeight="1">
      <c r="A24" s="97" t="s">
        <v>928</v>
      </c>
      <c r="B24" s="476"/>
      <c r="C24" s="476"/>
      <c r="D24" s="476"/>
      <c r="E24" s="476"/>
      <c r="F24" s="476"/>
      <c r="G24" s="476"/>
      <c r="H24" s="476"/>
      <c r="I24" s="476"/>
      <c r="J24" s="476"/>
      <c r="K24" s="476"/>
      <c r="L24" s="476"/>
    </row>
    <row r="25" spans="1:12" s="181" customFormat="1" ht="27" customHeight="1">
      <c r="A25" s="97" t="s">
        <v>929</v>
      </c>
      <c r="B25" s="476"/>
      <c r="C25" s="476"/>
      <c r="D25" s="476"/>
      <c r="E25" s="476"/>
      <c r="F25" s="476"/>
      <c r="G25" s="476"/>
      <c r="H25" s="476"/>
      <c r="I25" s="476"/>
      <c r="J25" s="476"/>
      <c r="K25" s="476"/>
      <c r="L25" s="476"/>
    </row>
    <row r="26" spans="1:12" s="181" customFormat="1" ht="27" customHeight="1">
      <c r="A26" s="97" t="s">
        <v>933</v>
      </c>
      <c r="B26" s="476"/>
      <c r="C26" s="476"/>
      <c r="D26" s="476"/>
      <c r="E26" s="476"/>
      <c r="F26" s="476"/>
      <c r="G26" s="476"/>
      <c r="H26" s="476"/>
      <c r="I26" s="476"/>
      <c r="J26" s="476"/>
      <c r="K26" s="476"/>
      <c r="L26" s="476"/>
    </row>
    <row r="27" spans="1:12" s="181" customFormat="1" ht="27" customHeight="1">
      <c r="A27" s="97" t="s">
        <v>934</v>
      </c>
      <c r="B27" s="476"/>
      <c r="C27" s="476"/>
      <c r="D27" s="476"/>
      <c r="E27" s="476"/>
      <c r="F27" s="476"/>
      <c r="G27" s="476"/>
      <c r="H27" s="476"/>
      <c r="I27" s="476"/>
      <c r="J27" s="476"/>
      <c r="K27" s="476"/>
      <c r="L27" s="476"/>
    </row>
    <row r="28" spans="1:12" s="181" customFormat="1" ht="27" customHeight="1">
      <c r="A28" s="97" t="s">
        <v>930</v>
      </c>
      <c r="B28" s="476"/>
      <c r="C28" s="476"/>
      <c r="D28" s="476"/>
      <c r="E28" s="476"/>
      <c r="F28" s="476"/>
      <c r="G28" s="476"/>
      <c r="H28" s="476"/>
      <c r="I28" s="476"/>
      <c r="J28" s="476"/>
      <c r="K28" s="476"/>
      <c r="L28" s="476"/>
    </row>
    <row r="29" spans="1:12" s="181" customFormat="1" ht="27" customHeight="1">
      <c r="A29" s="312" t="s">
        <v>931</v>
      </c>
      <c r="B29" s="476"/>
      <c r="C29" s="476"/>
      <c r="D29" s="476"/>
      <c r="E29" s="476"/>
      <c r="F29" s="476"/>
      <c r="G29" s="476"/>
      <c r="H29" s="476"/>
      <c r="I29" s="476"/>
      <c r="J29" s="476"/>
      <c r="K29" s="476"/>
      <c r="L29" s="476"/>
    </row>
    <row r="30" spans="1:12" s="181" customFormat="1" ht="27" customHeight="1">
      <c r="A30" s="97"/>
      <c r="B30" s="97"/>
      <c r="C30" s="176"/>
      <c r="D30" s="179"/>
      <c r="E30" s="176"/>
      <c r="F30" s="180"/>
      <c r="G30" s="180"/>
      <c r="H30" s="176"/>
      <c r="I30" s="180"/>
      <c r="L30" s="24"/>
    </row>
    <row r="31" spans="1:12" ht="26.1" customHeight="1">
      <c r="B31" s="65"/>
      <c r="C31" s="471" t="s">
        <v>159</v>
      </c>
      <c r="D31" s="82"/>
    </row>
    <row r="32" spans="1:12" ht="26.1" customHeight="1">
      <c r="B32" s="177"/>
      <c r="C32" s="471" t="s">
        <v>749</v>
      </c>
      <c r="D32" s="65"/>
    </row>
    <row r="33" spans="1:12" s="181" customFormat="1" ht="24.6" customHeight="1">
      <c r="A33" s="837" t="s">
        <v>843</v>
      </c>
      <c r="B33" s="837"/>
      <c r="C33" s="837"/>
      <c r="D33" s="837"/>
      <c r="E33" s="837"/>
      <c r="F33" s="837"/>
      <c r="G33" s="837"/>
      <c r="H33" s="837"/>
      <c r="I33" s="837"/>
      <c r="J33" s="837"/>
      <c r="K33" s="837"/>
      <c r="L33" s="837"/>
    </row>
    <row r="34" spans="1:12" s="181" customFormat="1" ht="24.6" customHeight="1">
      <c r="A34" s="457"/>
      <c r="B34" s="457"/>
      <c r="C34" s="457"/>
      <c r="D34" s="457"/>
      <c r="E34" s="457"/>
      <c r="F34" s="457"/>
      <c r="G34" s="626"/>
      <c r="H34" s="457"/>
      <c r="I34" s="457"/>
      <c r="J34" s="457"/>
      <c r="K34" s="457"/>
      <c r="L34" s="457"/>
    </row>
    <row r="35" spans="1:12" s="181" customFormat="1" ht="23.1" customHeight="1">
      <c r="A35" s="364" t="s">
        <v>803</v>
      </c>
      <c r="B35" s="97"/>
      <c r="C35" s="364"/>
      <c r="D35" s="829"/>
      <c r="E35" s="364"/>
      <c r="F35" s="830"/>
      <c r="G35" s="830"/>
      <c r="H35" s="364"/>
      <c r="I35" s="830"/>
      <c r="J35" s="831"/>
      <c r="K35" s="831"/>
      <c r="L35" s="422"/>
    </row>
    <row r="36" spans="1:12" s="181" customFormat="1" ht="23.1" customHeight="1">
      <c r="A36" s="97" t="s">
        <v>804</v>
      </c>
      <c r="B36" s="97"/>
      <c r="C36" s="364"/>
      <c r="D36" s="829"/>
      <c r="E36" s="364"/>
      <c r="F36" s="830"/>
      <c r="G36" s="830"/>
      <c r="H36" s="364"/>
      <c r="I36" s="830"/>
      <c r="J36" s="831"/>
      <c r="K36" s="831"/>
      <c r="L36" s="422"/>
    </row>
    <row r="37" spans="1:12" s="181" customFormat="1" ht="23.1" customHeight="1">
      <c r="A37" s="364" t="s">
        <v>1035</v>
      </c>
      <c r="B37" s="97"/>
      <c r="C37" s="364"/>
      <c r="D37" s="829"/>
      <c r="E37" s="364"/>
      <c r="F37" s="830"/>
      <c r="G37" s="830"/>
      <c r="H37" s="364"/>
      <c r="I37" s="830"/>
      <c r="J37" s="831"/>
      <c r="K37" s="831"/>
      <c r="L37" s="422"/>
    </row>
    <row r="38" spans="1:12" s="181" customFormat="1" ht="23.1" customHeight="1">
      <c r="A38" s="364" t="s">
        <v>1036</v>
      </c>
      <c r="B38" s="97"/>
      <c r="C38" s="364"/>
      <c r="D38" s="829"/>
      <c r="E38" s="364"/>
      <c r="F38" s="830"/>
      <c r="G38" s="830"/>
      <c r="H38" s="364"/>
      <c r="I38" s="830"/>
      <c r="J38" s="831"/>
      <c r="K38" s="831"/>
      <c r="L38" s="422"/>
    </row>
    <row r="39" spans="1:12" s="181" customFormat="1" ht="23.1" customHeight="1">
      <c r="A39" s="97" t="s">
        <v>805</v>
      </c>
      <c r="B39" s="97"/>
      <c r="C39" s="364"/>
      <c r="D39" s="829"/>
      <c r="E39" s="364"/>
      <c r="F39" s="830"/>
      <c r="G39" s="830"/>
      <c r="H39" s="364"/>
      <c r="I39" s="830"/>
      <c r="J39" s="831"/>
      <c r="K39" s="831"/>
      <c r="L39" s="422"/>
    </row>
    <row r="40" spans="1:12" s="181" customFormat="1" ht="23.1" customHeight="1">
      <c r="A40" s="364" t="s">
        <v>1037</v>
      </c>
      <c r="B40" s="97"/>
      <c r="C40" s="364"/>
      <c r="D40" s="829"/>
      <c r="E40" s="364"/>
      <c r="F40" s="830"/>
      <c r="G40" s="830"/>
      <c r="H40" s="364"/>
      <c r="I40" s="830"/>
      <c r="J40" s="831"/>
      <c r="K40" s="831"/>
      <c r="L40" s="422"/>
    </row>
    <row r="41" spans="1:12" s="181" customFormat="1" ht="23.1" customHeight="1">
      <c r="A41" s="364" t="s">
        <v>1038</v>
      </c>
      <c r="B41" s="97"/>
      <c r="C41" s="364"/>
      <c r="D41" s="829"/>
      <c r="E41" s="364"/>
      <c r="F41" s="830"/>
      <c r="G41" s="830"/>
      <c r="H41" s="364"/>
      <c r="I41" s="830"/>
      <c r="J41" s="831"/>
      <c r="K41" s="831"/>
      <c r="L41" s="422"/>
    </row>
    <row r="42" spans="1:12" s="181" customFormat="1" ht="23.1" customHeight="1">
      <c r="A42" s="364" t="s">
        <v>1039</v>
      </c>
      <c r="B42" s="97"/>
      <c r="C42" s="364"/>
      <c r="D42" s="829"/>
      <c r="E42" s="364"/>
      <c r="F42" s="830"/>
      <c r="G42" s="830"/>
      <c r="H42" s="364"/>
      <c r="I42" s="830"/>
      <c r="J42" s="831"/>
      <c r="K42" s="831"/>
      <c r="L42" s="422"/>
    </row>
    <row r="43" spans="1:12" s="181" customFormat="1" ht="23.1" customHeight="1">
      <c r="A43" s="832" t="s">
        <v>806</v>
      </c>
      <c r="B43" s="97"/>
      <c r="C43" s="364"/>
      <c r="D43" s="829"/>
      <c r="E43" s="364"/>
      <c r="F43" s="830"/>
      <c r="G43" s="830"/>
      <c r="H43" s="364"/>
      <c r="I43" s="830"/>
      <c r="J43" s="831"/>
      <c r="K43" s="831"/>
      <c r="L43" s="422"/>
    </row>
    <row r="44" spans="1:12" s="181" customFormat="1" ht="23.1" customHeight="1">
      <c r="A44" s="832" t="s">
        <v>1040</v>
      </c>
      <c r="B44" s="97"/>
      <c r="C44" s="364"/>
      <c r="D44" s="829"/>
      <c r="E44" s="364"/>
      <c r="F44" s="830"/>
      <c r="G44" s="830"/>
      <c r="H44" s="364"/>
      <c r="I44" s="830"/>
      <c r="J44" s="831"/>
      <c r="K44" s="831"/>
      <c r="L44" s="422"/>
    </row>
    <row r="45" spans="1:12" s="181" customFormat="1" ht="23.1" customHeight="1">
      <c r="A45" s="421" t="s">
        <v>1041</v>
      </c>
      <c r="B45" s="97"/>
      <c r="C45" s="364"/>
      <c r="D45" s="829"/>
      <c r="E45" s="364"/>
      <c r="F45" s="830"/>
      <c r="G45" s="830"/>
      <c r="H45" s="364"/>
      <c r="I45" s="830"/>
      <c r="J45" s="831"/>
      <c r="K45" s="831"/>
      <c r="L45" s="422"/>
    </row>
    <row r="46" spans="1:12" s="181" customFormat="1" ht="23.1" customHeight="1">
      <c r="A46" s="421" t="s">
        <v>1042</v>
      </c>
      <c r="B46" s="97"/>
      <c r="C46" s="364"/>
      <c r="D46" s="829"/>
      <c r="E46" s="364"/>
      <c r="F46" s="830"/>
      <c r="G46" s="830"/>
      <c r="H46" s="364"/>
      <c r="I46" s="830"/>
      <c r="J46" s="831"/>
      <c r="K46" s="831"/>
      <c r="L46" s="422"/>
    </row>
    <row r="47" spans="1:12" s="181" customFormat="1" ht="23.1" customHeight="1">
      <c r="A47" s="421" t="s">
        <v>1043</v>
      </c>
      <c r="B47" s="97"/>
      <c r="C47" s="364"/>
      <c r="D47" s="829"/>
      <c r="E47" s="364"/>
      <c r="F47" s="830"/>
      <c r="G47" s="830"/>
      <c r="H47" s="364"/>
      <c r="I47" s="830"/>
      <c r="J47" s="831"/>
      <c r="K47" s="831"/>
      <c r="L47" s="422"/>
    </row>
    <row r="48" spans="1:12" s="181" customFormat="1" ht="23.1" customHeight="1">
      <c r="A48" s="97" t="s">
        <v>807</v>
      </c>
      <c r="B48" s="97"/>
      <c r="C48" s="364"/>
      <c r="D48" s="829"/>
      <c r="E48" s="364"/>
      <c r="F48" s="830"/>
      <c r="G48" s="830"/>
      <c r="H48" s="364"/>
      <c r="I48" s="830"/>
      <c r="J48" s="831"/>
      <c r="K48" s="831"/>
      <c r="L48" s="422"/>
    </row>
    <row r="49" spans="1:12" s="181" customFormat="1" ht="23.1" customHeight="1">
      <c r="A49" s="833" t="s">
        <v>1044</v>
      </c>
      <c r="B49" s="97"/>
      <c r="C49" s="364"/>
      <c r="D49" s="829"/>
      <c r="E49" s="364"/>
      <c r="F49" s="830"/>
      <c r="G49" s="830"/>
      <c r="H49" s="364"/>
      <c r="I49" s="830"/>
      <c r="J49" s="831"/>
      <c r="K49" s="831"/>
      <c r="L49" s="422"/>
    </row>
    <row r="50" spans="1:12" s="181" customFormat="1" ht="23.1" customHeight="1">
      <c r="A50" s="833" t="s">
        <v>1045</v>
      </c>
      <c r="B50" s="97"/>
      <c r="C50" s="364"/>
      <c r="D50" s="829"/>
      <c r="E50" s="364"/>
      <c r="F50" s="830"/>
      <c r="G50" s="830"/>
      <c r="H50" s="364"/>
      <c r="I50" s="830"/>
      <c r="J50" s="831"/>
      <c r="K50" s="831"/>
      <c r="L50" s="422"/>
    </row>
    <row r="51" spans="1:12" s="181" customFormat="1" ht="23.1" customHeight="1">
      <c r="A51" s="833" t="s">
        <v>1046</v>
      </c>
      <c r="B51" s="97"/>
      <c r="C51" s="364"/>
      <c r="D51" s="829"/>
      <c r="E51" s="364"/>
      <c r="F51" s="830"/>
      <c r="G51" s="830"/>
      <c r="H51" s="364"/>
      <c r="I51" s="830"/>
      <c r="J51" s="831"/>
      <c r="K51" s="831"/>
      <c r="L51" s="422"/>
    </row>
    <row r="52" spans="1:12" s="181" customFormat="1" ht="23.1" customHeight="1">
      <c r="A52" s="833" t="s">
        <v>855</v>
      </c>
      <c r="B52" s="97"/>
      <c r="C52" s="364"/>
      <c r="D52" s="829"/>
      <c r="E52" s="364"/>
      <c r="F52" s="830"/>
      <c r="G52" s="830"/>
      <c r="H52" s="364"/>
      <c r="I52" s="830"/>
      <c r="J52" s="831"/>
      <c r="K52" s="831"/>
      <c r="L52" s="422"/>
    </row>
    <row r="53" spans="1:12" s="181" customFormat="1" ht="23.1" customHeight="1">
      <c r="A53" s="364" t="s">
        <v>808</v>
      </c>
      <c r="B53" s="97"/>
      <c r="C53" s="364"/>
      <c r="D53" s="834"/>
      <c r="E53" s="365"/>
      <c r="F53" s="835"/>
      <c r="G53" s="835"/>
      <c r="H53" s="365"/>
      <c r="I53" s="835"/>
      <c r="J53" s="366"/>
      <c r="K53" s="366"/>
      <c r="L53" s="367"/>
    </row>
    <row r="54" spans="1:12" s="181" customFormat="1" ht="23.1" customHeight="1">
      <c r="A54" s="364" t="s">
        <v>1047</v>
      </c>
      <c r="B54" s="368"/>
      <c r="C54" s="480"/>
      <c r="D54" s="506"/>
      <c r="E54" s="480"/>
      <c r="F54" s="505"/>
      <c r="G54" s="505"/>
      <c r="H54" s="480"/>
      <c r="I54" s="505"/>
      <c r="J54" s="369"/>
      <c r="K54" s="369"/>
      <c r="L54" s="479"/>
    </row>
    <row r="55" spans="1:12" s="181" customFormat="1" ht="23.1" customHeight="1">
      <c r="A55" s="364" t="s">
        <v>1048</v>
      </c>
      <c r="B55" s="680"/>
      <c r="C55" s="680"/>
      <c r="D55" s="680"/>
      <c r="E55" s="680"/>
      <c r="F55" s="680"/>
      <c r="G55" s="680"/>
      <c r="H55" s="680"/>
      <c r="I55" s="680"/>
      <c r="J55" s="680"/>
      <c r="K55" s="680"/>
      <c r="L55" s="422"/>
    </row>
    <row r="56" spans="1:12" s="181" customFormat="1" ht="23.1" customHeight="1">
      <c r="A56" s="364" t="s">
        <v>809</v>
      </c>
      <c r="B56" s="680"/>
      <c r="C56" s="680"/>
      <c r="D56" s="680"/>
      <c r="E56" s="680"/>
      <c r="F56" s="680"/>
      <c r="G56" s="680"/>
      <c r="H56" s="680"/>
      <c r="I56" s="680"/>
      <c r="J56" s="680"/>
      <c r="K56" s="680"/>
      <c r="L56" s="422"/>
    </row>
    <row r="57" spans="1:12" s="181" customFormat="1" ht="23.1" customHeight="1">
      <c r="A57" s="364" t="s">
        <v>1049</v>
      </c>
      <c r="B57" s="680"/>
      <c r="C57" s="680"/>
      <c r="D57" s="680"/>
      <c r="E57" s="680"/>
      <c r="F57" s="680"/>
      <c r="G57" s="680"/>
      <c r="H57" s="680"/>
      <c r="I57" s="680"/>
      <c r="J57" s="680"/>
      <c r="K57" s="680"/>
      <c r="L57" s="422"/>
    </row>
    <row r="58" spans="1:12" s="181" customFormat="1" ht="23.1" customHeight="1">
      <c r="A58" s="364" t="s">
        <v>1050</v>
      </c>
      <c r="B58" s="680"/>
      <c r="C58" s="680"/>
      <c r="D58" s="680"/>
      <c r="E58" s="680"/>
      <c r="F58" s="680"/>
      <c r="G58" s="680"/>
      <c r="H58" s="680"/>
      <c r="I58" s="680"/>
      <c r="J58" s="680"/>
      <c r="K58" s="680"/>
      <c r="L58" s="422"/>
    </row>
    <row r="59" spans="1:12" s="181" customFormat="1" ht="23.1" customHeight="1">
      <c r="A59" s="364" t="s">
        <v>1051</v>
      </c>
      <c r="B59" s="680"/>
      <c r="C59" s="680"/>
      <c r="D59" s="680"/>
      <c r="E59" s="680"/>
      <c r="F59" s="680"/>
      <c r="G59" s="680"/>
      <c r="H59" s="680"/>
      <c r="I59" s="680"/>
      <c r="J59" s="680"/>
      <c r="K59" s="680"/>
      <c r="L59" s="422"/>
    </row>
    <row r="60" spans="1:12" s="181" customFormat="1" ht="23.1" customHeight="1">
      <c r="A60" s="364" t="s">
        <v>1052</v>
      </c>
      <c r="B60" s="680"/>
      <c r="C60" s="680"/>
      <c r="D60" s="680"/>
      <c r="E60" s="680"/>
      <c r="F60" s="680"/>
      <c r="G60" s="680"/>
      <c r="H60" s="680"/>
      <c r="I60" s="680"/>
      <c r="J60" s="680"/>
      <c r="K60" s="680"/>
      <c r="L60" s="422"/>
    </row>
    <row r="61" spans="1:12" s="181" customFormat="1" ht="23.1" customHeight="1">
      <c r="A61" s="364" t="s">
        <v>1053</v>
      </c>
      <c r="B61" s="680"/>
      <c r="C61" s="680"/>
      <c r="D61" s="680"/>
      <c r="E61" s="680"/>
      <c r="F61" s="680"/>
      <c r="G61" s="680"/>
      <c r="H61" s="680"/>
      <c r="I61" s="680"/>
      <c r="J61" s="680"/>
      <c r="K61" s="680"/>
      <c r="L61" s="422"/>
    </row>
    <row r="62" spans="1:12" s="181" customFormat="1" ht="23.1" customHeight="1">
      <c r="A62" s="364"/>
      <c r="B62" s="680"/>
      <c r="C62" s="680"/>
      <c r="D62" s="680"/>
      <c r="E62" s="680"/>
      <c r="F62" s="680"/>
      <c r="G62" s="680"/>
      <c r="H62" s="680"/>
      <c r="I62" s="680"/>
      <c r="J62" s="680"/>
      <c r="K62" s="680"/>
      <c r="L62" s="422"/>
    </row>
    <row r="63" spans="1:12" s="181" customFormat="1" ht="23.1" customHeight="1">
      <c r="A63" s="228" t="s">
        <v>541</v>
      </c>
      <c r="B63" s="828"/>
      <c r="C63" s="828"/>
      <c r="D63" s="828"/>
      <c r="E63" s="828"/>
      <c r="F63" s="828"/>
      <c r="G63" s="828"/>
      <c r="H63" s="828"/>
      <c r="I63" s="828"/>
      <c r="J63" s="828"/>
      <c r="K63" s="828"/>
      <c r="L63" s="828"/>
    </row>
    <row r="64" spans="1:12" s="181" customFormat="1" ht="23.1" customHeight="1">
      <c r="A64" s="228" t="s">
        <v>391</v>
      </c>
      <c r="B64" s="828"/>
      <c r="C64" s="828"/>
      <c r="D64" s="828"/>
      <c r="E64" s="828"/>
      <c r="F64" s="828"/>
      <c r="G64" s="828"/>
      <c r="H64" s="828"/>
      <c r="I64" s="828"/>
      <c r="J64" s="828"/>
      <c r="K64" s="828"/>
      <c r="L64" s="828"/>
    </row>
    <row r="65" spans="1:12" s="181" customFormat="1" ht="23.1" customHeight="1">
      <c r="A65" s="228" t="s">
        <v>390</v>
      </c>
      <c r="B65" s="831"/>
      <c r="C65" s="228"/>
      <c r="D65" s="228"/>
      <c r="E65" s="228"/>
      <c r="F65" s="228"/>
      <c r="G65" s="228"/>
      <c r="H65" s="229"/>
      <c r="I65" s="229"/>
      <c r="J65" s="229"/>
      <c r="K65" s="228"/>
      <c r="L65" s="228"/>
    </row>
    <row r="66" spans="1:12" s="181" customFormat="1" ht="23.1" customHeight="1">
      <c r="A66" s="565"/>
      <c r="B66" s="565"/>
      <c r="C66" s="565"/>
      <c r="D66" s="565"/>
      <c r="E66" s="565"/>
      <c r="F66" s="565"/>
      <c r="G66" s="626"/>
      <c r="H66" s="565"/>
      <c r="I66" s="565"/>
      <c r="J66" s="565"/>
      <c r="K66" s="565"/>
      <c r="L66" s="565"/>
    </row>
    <row r="67" spans="1:12" s="181" customFormat="1" ht="23.1" customHeight="1">
      <c r="A67" s="828"/>
      <c r="B67" s="828"/>
      <c r="C67" s="828"/>
      <c r="D67" s="828"/>
      <c r="E67" s="828"/>
      <c r="F67" s="828"/>
      <c r="G67" s="828"/>
      <c r="H67" s="828"/>
      <c r="I67" s="828"/>
      <c r="J67" s="828"/>
      <c r="K67" s="828"/>
      <c r="L67" s="828"/>
    </row>
    <row r="68" spans="1:12" ht="24" customHeight="1">
      <c r="B68" s="471"/>
      <c r="C68" s="471" t="s">
        <v>159</v>
      </c>
      <c r="D68" s="82"/>
    </row>
    <row r="69" spans="1:12" ht="24" customHeight="1">
      <c r="B69" s="177"/>
      <c r="C69" s="471" t="s">
        <v>749</v>
      </c>
      <c r="D69" s="471"/>
    </row>
    <row r="70" spans="1:12" s="181" customFormat="1" ht="24.6" customHeight="1">
      <c r="A70" s="837" t="s">
        <v>1075</v>
      </c>
      <c r="B70" s="837"/>
      <c r="C70" s="837"/>
      <c r="D70" s="837"/>
      <c r="E70" s="837"/>
      <c r="F70" s="837"/>
      <c r="G70" s="837"/>
      <c r="H70" s="837"/>
      <c r="I70" s="837"/>
      <c r="J70" s="837"/>
      <c r="K70" s="837"/>
      <c r="L70" s="837"/>
    </row>
    <row r="71" spans="1:12" s="181" customFormat="1" ht="24.6" customHeight="1">
      <c r="A71" s="828"/>
      <c r="B71" s="828"/>
      <c r="C71" s="828"/>
      <c r="D71" s="828"/>
      <c r="E71" s="828"/>
      <c r="F71" s="828"/>
      <c r="G71" s="828"/>
      <c r="H71" s="828"/>
      <c r="I71" s="828"/>
      <c r="J71" s="828"/>
      <c r="K71" s="828"/>
      <c r="L71" s="828"/>
    </row>
    <row r="72" spans="1:12" s="181" customFormat="1" ht="21.95" customHeight="1">
      <c r="A72" s="228" t="s">
        <v>1054</v>
      </c>
      <c r="B72" s="819"/>
      <c r="C72" s="819"/>
      <c r="D72" s="819"/>
      <c r="E72" s="819"/>
      <c r="F72" s="819"/>
      <c r="G72" s="819"/>
      <c r="H72" s="819"/>
      <c r="I72" s="819"/>
      <c r="J72" s="819"/>
      <c r="K72" s="819"/>
      <c r="L72" s="819"/>
    </row>
    <row r="73" spans="1:12" s="181" customFormat="1" ht="21.95" customHeight="1">
      <c r="A73" s="228" t="s">
        <v>856</v>
      </c>
      <c r="B73" s="130"/>
      <c r="C73" s="130"/>
      <c r="D73" s="130"/>
      <c r="E73" s="130"/>
      <c r="F73" s="130"/>
      <c r="G73" s="130"/>
      <c r="H73" s="130"/>
      <c r="I73" s="321"/>
      <c r="J73" s="321"/>
      <c r="K73" s="321"/>
      <c r="L73" s="130"/>
    </row>
    <row r="74" spans="1:12" s="181" customFormat="1" ht="21.95" customHeight="1">
      <c r="A74" s="228"/>
      <c r="B74" s="228"/>
      <c r="C74" s="228"/>
      <c r="D74" s="228"/>
      <c r="E74" s="8"/>
      <c r="F74" s="8"/>
      <c r="G74" s="472"/>
      <c r="H74" s="8"/>
      <c r="I74" s="8"/>
      <c r="J74" s="90"/>
      <c r="K74" s="90"/>
      <c r="L74" s="296" t="s">
        <v>147</v>
      </c>
    </row>
    <row r="75" spans="1:12" s="181" customFormat="1" ht="21.95" customHeight="1">
      <c r="A75" s="228"/>
      <c r="B75" s="228"/>
      <c r="C75" s="228"/>
      <c r="D75" s="228"/>
      <c r="E75" s="228"/>
      <c r="F75" s="844" t="s">
        <v>23</v>
      </c>
      <c r="G75" s="844"/>
      <c r="H75" s="844"/>
      <c r="I75" s="103"/>
      <c r="J75" s="845" t="s">
        <v>31</v>
      </c>
      <c r="K75" s="845"/>
      <c r="L75" s="845"/>
    </row>
    <row r="76" spans="1:12" s="181" customFormat="1" ht="21.95" customHeight="1">
      <c r="A76" s="228"/>
      <c r="B76" s="228"/>
      <c r="C76" s="228"/>
      <c r="D76" s="228"/>
      <c r="E76" s="228"/>
      <c r="F76" s="558">
        <f>+'P27-35'!F7</f>
        <v>2016</v>
      </c>
      <c r="G76" s="617"/>
      <c r="H76" s="558">
        <f>+'P27-35'!H7</f>
        <v>2015</v>
      </c>
      <c r="I76" s="318"/>
      <c r="J76" s="558">
        <f>+F76</f>
        <v>2016</v>
      </c>
      <c r="K76" s="558"/>
      <c r="L76" s="558">
        <f>+H76</f>
        <v>2015</v>
      </c>
    </row>
    <row r="77" spans="1:12" s="181" customFormat="1" ht="21.95" customHeight="1">
      <c r="A77" s="228"/>
      <c r="B77" s="228" t="s">
        <v>180</v>
      </c>
      <c r="C77" s="228"/>
      <c r="D77" s="228"/>
      <c r="E77" s="228"/>
      <c r="F77" s="377">
        <f>3016338491.46/2039964015.26</f>
        <v>1.4786233820284118</v>
      </c>
      <c r="G77" s="377"/>
      <c r="H77" s="377">
        <v>2.73</v>
      </c>
      <c r="I77" s="377"/>
      <c r="J77" s="377">
        <f>2523507886.1/1502832971.12</f>
        <v>1.6791672358767407</v>
      </c>
      <c r="K77" s="377"/>
      <c r="L77" s="377">
        <v>2.78</v>
      </c>
    </row>
    <row r="78" spans="1:12" s="181" customFormat="1" ht="21.95" customHeight="1">
      <c r="A78" s="24"/>
      <c r="B78" s="24"/>
      <c r="C78" s="24"/>
      <c r="D78" s="24"/>
      <c r="E78" s="8"/>
      <c r="F78" s="8"/>
      <c r="G78" s="472"/>
      <c r="H78" s="8"/>
      <c r="I78" s="8"/>
      <c r="J78" s="90"/>
      <c r="K78" s="90"/>
      <c r="L78" s="296"/>
    </row>
    <row r="79" spans="1:12" s="181" customFormat="1" ht="21.95" customHeight="1">
      <c r="A79" s="425" t="s">
        <v>542</v>
      </c>
      <c r="B79" s="425"/>
      <c r="C79" s="425"/>
      <c r="D79" s="425"/>
      <c r="E79" s="425"/>
      <c r="F79" s="425"/>
      <c r="G79" s="492"/>
      <c r="H79" s="425"/>
      <c r="I79" s="425"/>
      <c r="J79" s="424"/>
      <c r="K79" s="424"/>
      <c r="L79" s="424"/>
    </row>
    <row r="80" spans="1:12" s="181" customFormat="1" ht="21.95" customHeight="1">
      <c r="A80" s="492" t="s">
        <v>543</v>
      </c>
      <c r="B80" s="425"/>
      <c r="C80" s="425"/>
      <c r="D80" s="425"/>
      <c r="E80" s="425"/>
      <c r="F80" s="425"/>
      <c r="G80" s="492"/>
      <c r="H80" s="425"/>
      <c r="I80" s="425"/>
      <c r="J80" s="424"/>
      <c r="K80" s="424"/>
      <c r="L80" s="424"/>
    </row>
    <row r="81" spans="1:12" s="181" customFormat="1" ht="21.95" customHeight="1">
      <c r="A81" s="492" t="s">
        <v>544</v>
      </c>
      <c r="B81" s="425"/>
      <c r="C81" s="425"/>
      <c r="D81" s="425"/>
      <c r="E81" s="425"/>
      <c r="F81" s="425"/>
      <c r="G81" s="492"/>
      <c r="H81" s="425"/>
      <c r="I81" s="425"/>
      <c r="J81" s="424"/>
      <c r="K81" s="424"/>
      <c r="L81" s="424"/>
    </row>
    <row r="82" spans="1:12" s="181" customFormat="1" ht="21.95" customHeight="1">
      <c r="A82" s="425"/>
      <c r="B82" s="425"/>
      <c r="C82" s="425"/>
      <c r="D82" s="425"/>
      <c r="E82" s="425"/>
      <c r="F82" s="425"/>
      <c r="G82" s="492"/>
      <c r="H82" s="425"/>
      <c r="I82" s="425"/>
      <c r="J82" s="424"/>
      <c r="K82" s="424"/>
      <c r="L82" s="296" t="s">
        <v>147</v>
      </c>
    </row>
    <row r="83" spans="1:12" s="181" customFormat="1" ht="21.95" customHeight="1">
      <c r="A83" s="425"/>
      <c r="B83" s="425"/>
      <c r="C83" s="425"/>
      <c r="D83" s="425"/>
      <c r="E83" s="425"/>
      <c r="F83" s="425"/>
      <c r="G83" s="492"/>
      <c r="H83" s="868" t="s">
        <v>355</v>
      </c>
      <c r="I83" s="868"/>
      <c r="J83" s="868"/>
      <c r="K83" s="868"/>
      <c r="L83" s="868"/>
    </row>
    <row r="84" spans="1:12" s="181" customFormat="1" ht="21.95" customHeight="1">
      <c r="A84" s="425"/>
      <c r="B84" s="425"/>
      <c r="C84" s="425"/>
      <c r="D84" s="425"/>
      <c r="E84" s="425"/>
      <c r="F84" s="425"/>
      <c r="G84" s="492"/>
      <c r="H84" s="446"/>
      <c r="I84" s="446"/>
      <c r="J84" s="446" t="s">
        <v>23</v>
      </c>
      <c r="K84" s="446"/>
      <c r="L84" s="446"/>
    </row>
    <row r="85" spans="1:12" s="181" customFormat="1" ht="21.95" customHeight="1">
      <c r="A85" s="425"/>
      <c r="B85" s="425"/>
      <c r="C85" s="425"/>
      <c r="D85" s="425"/>
      <c r="E85" s="425"/>
      <c r="F85" s="425"/>
      <c r="G85" s="492"/>
      <c r="H85" s="447"/>
      <c r="I85" s="447"/>
      <c r="J85" s="494" t="s">
        <v>545</v>
      </c>
      <c r="K85" s="447"/>
      <c r="L85" s="447"/>
    </row>
    <row r="86" spans="1:12" s="181" customFormat="1" ht="21.95" customHeight="1">
      <c r="A86" s="425"/>
      <c r="B86" s="425"/>
      <c r="C86" s="425"/>
      <c r="D86" s="425"/>
      <c r="E86" s="425"/>
      <c r="F86" s="425"/>
      <c r="G86" s="492"/>
      <c r="H86" s="449" t="s">
        <v>373</v>
      </c>
      <c r="I86" s="449"/>
      <c r="J86" s="450" t="s">
        <v>342</v>
      </c>
      <c r="K86" s="450"/>
      <c r="L86" s="449" t="s">
        <v>375</v>
      </c>
    </row>
    <row r="87" spans="1:12" s="181" customFormat="1" ht="21.95" customHeight="1">
      <c r="A87" s="425"/>
      <c r="B87" s="425"/>
      <c r="C87" s="425"/>
      <c r="D87" s="425"/>
      <c r="E87" s="425"/>
      <c r="F87" s="425"/>
      <c r="G87" s="492"/>
      <c r="H87" s="448"/>
      <c r="I87" s="426"/>
      <c r="J87" s="456"/>
      <c r="K87" s="455"/>
      <c r="L87" s="448" t="s">
        <v>376</v>
      </c>
    </row>
    <row r="88" spans="1:12" s="181" customFormat="1" ht="21.95" customHeight="1">
      <c r="A88" s="425"/>
      <c r="B88" s="425" t="s">
        <v>45</v>
      </c>
      <c r="C88" s="425"/>
      <c r="D88" s="425"/>
      <c r="E88" s="425"/>
      <c r="F88" s="425"/>
      <c r="G88" s="492"/>
      <c r="H88" s="493">
        <v>-53574127.719999999</v>
      </c>
      <c r="I88" s="492"/>
      <c r="J88" s="493">
        <v>653316.62</v>
      </c>
      <c r="K88" s="424"/>
      <c r="L88" s="424">
        <f>SUM(H88:J88)</f>
        <v>-52920811.100000001</v>
      </c>
    </row>
    <row r="89" spans="1:12" s="181" customFormat="1" ht="21.95" customHeight="1">
      <c r="A89" s="425"/>
      <c r="B89" s="425" t="s">
        <v>46</v>
      </c>
      <c r="C89" s="425"/>
      <c r="D89" s="425"/>
      <c r="E89" s="425"/>
      <c r="F89" s="425"/>
      <c r="G89" s="492"/>
      <c r="H89" s="495">
        <v>-225854544.19</v>
      </c>
      <c r="I89" s="492"/>
      <c r="J89" s="495">
        <v>-653316.62</v>
      </c>
      <c r="K89" s="424"/>
      <c r="L89" s="451">
        <f>SUM(H89:J89)</f>
        <v>-226507860.81</v>
      </c>
    </row>
    <row r="90" spans="1:12" s="181" customFormat="1" ht="21.95" customHeight="1" thickBot="1">
      <c r="A90" s="425"/>
      <c r="B90" s="425"/>
      <c r="C90" s="425"/>
      <c r="D90" s="425"/>
      <c r="E90" s="425"/>
      <c r="F90" s="425"/>
      <c r="G90" s="492"/>
      <c r="H90" s="452">
        <f>SUM(H88:H89)</f>
        <v>-279428671.90999997</v>
      </c>
      <c r="I90" s="425"/>
      <c r="J90" s="452">
        <f>SUM(J88:J89)</f>
        <v>0</v>
      </c>
      <c r="K90" s="424"/>
      <c r="L90" s="452">
        <f>SUM(L88:L89)</f>
        <v>-279428671.91000003</v>
      </c>
    </row>
    <row r="91" spans="1:12" s="181" customFormat="1" ht="21.95" customHeight="1" thickTop="1">
      <c r="A91" s="492"/>
      <c r="B91" s="492"/>
      <c r="C91" s="492"/>
      <c r="D91" s="492"/>
      <c r="E91" s="492"/>
      <c r="F91" s="492"/>
      <c r="G91" s="492"/>
      <c r="H91" s="748"/>
      <c r="I91" s="492"/>
      <c r="J91" s="748"/>
      <c r="K91" s="493"/>
      <c r="L91" s="748"/>
    </row>
    <row r="92" spans="1:12" s="181" customFormat="1" ht="21.95" customHeight="1">
      <c r="A92" s="97" t="s">
        <v>811</v>
      </c>
      <c r="B92" s="492"/>
      <c r="C92" s="492"/>
      <c r="D92" s="492"/>
      <c r="E92" s="492"/>
      <c r="F92" s="492"/>
      <c r="G92" s="492"/>
      <c r="H92" s="748"/>
      <c r="I92" s="492"/>
      <c r="J92" s="748"/>
      <c r="K92" s="493"/>
      <c r="L92" s="748"/>
    </row>
    <row r="93" spans="1:12" s="181" customFormat="1" ht="21.95" customHeight="1">
      <c r="A93" s="97"/>
      <c r="B93" s="492" t="s">
        <v>1076</v>
      </c>
      <c r="C93" s="492"/>
      <c r="D93" s="492"/>
      <c r="E93" s="492"/>
      <c r="F93" s="492"/>
      <c r="G93" s="492"/>
      <c r="H93" s="748"/>
      <c r="I93" s="492"/>
      <c r="J93" s="748"/>
      <c r="K93" s="493"/>
      <c r="L93" s="748"/>
    </row>
    <row r="94" spans="1:12" s="181" customFormat="1" ht="21.95" customHeight="1">
      <c r="A94" s="492" t="s">
        <v>1069</v>
      </c>
      <c r="B94" s="831"/>
      <c r="C94" s="492"/>
      <c r="D94" s="492"/>
      <c r="E94" s="492"/>
      <c r="F94" s="492"/>
      <c r="G94" s="492"/>
      <c r="H94" s="748"/>
      <c r="I94" s="492"/>
      <c r="J94" s="748"/>
      <c r="K94" s="493"/>
      <c r="L94" s="748"/>
    </row>
    <row r="95" spans="1:12" s="181" customFormat="1" ht="21.95" customHeight="1">
      <c r="A95" s="492" t="s">
        <v>1070</v>
      </c>
      <c r="B95" s="831"/>
      <c r="C95" s="492"/>
      <c r="D95" s="492"/>
      <c r="E95" s="492"/>
      <c r="F95" s="492"/>
      <c r="G95" s="492"/>
      <c r="H95" s="748"/>
      <c r="I95" s="492"/>
      <c r="J95" s="748"/>
      <c r="K95" s="493"/>
      <c r="L95" s="748"/>
    </row>
    <row r="96" spans="1:12" s="747" customFormat="1" ht="21.95" customHeight="1">
      <c r="A96" s="97"/>
      <c r="B96" s="492" t="s">
        <v>1071</v>
      </c>
      <c r="C96" s="492"/>
      <c r="D96" s="492"/>
      <c r="E96" s="492"/>
      <c r="F96" s="492"/>
      <c r="G96" s="492"/>
      <c r="H96" s="748"/>
      <c r="I96" s="492"/>
      <c r="J96" s="748"/>
      <c r="K96" s="493"/>
      <c r="L96" s="748"/>
    </row>
    <row r="97" spans="1:12" s="747" customFormat="1" ht="21.95" customHeight="1">
      <c r="A97" s="492" t="s">
        <v>1072</v>
      </c>
      <c r="B97" s="831"/>
      <c r="C97" s="492"/>
      <c r="D97" s="492"/>
      <c r="E97" s="492"/>
      <c r="F97" s="492"/>
      <c r="G97" s="492"/>
      <c r="H97" s="748"/>
      <c r="I97" s="492"/>
      <c r="J97" s="748"/>
      <c r="K97" s="493"/>
      <c r="L97" s="748"/>
    </row>
    <row r="98" spans="1:12" s="747" customFormat="1" ht="21.95" customHeight="1">
      <c r="A98" s="492" t="s">
        <v>1073</v>
      </c>
      <c r="B98" s="831"/>
      <c r="C98" s="492"/>
      <c r="D98" s="492"/>
      <c r="E98" s="492"/>
      <c r="F98" s="492"/>
      <c r="G98" s="492"/>
      <c r="H98" s="748"/>
      <c r="I98" s="492"/>
      <c r="J98" s="748"/>
      <c r="K98" s="493"/>
      <c r="L98" s="748"/>
    </row>
    <row r="99" spans="1:12" s="747" customFormat="1" ht="21.95" customHeight="1">
      <c r="A99" s="492" t="s">
        <v>1074</v>
      </c>
      <c r="B99" s="831"/>
      <c r="C99" s="492"/>
      <c r="D99" s="492"/>
      <c r="E99" s="492"/>
      <c r="F99" s="492"/>
      <c r="G99" s="492"/>
      <c r="H99" s="748"/>
      <c r="I99" s="492"/>
      <c r="J99" s="748"/>
      <c r="K99" s="493"/>
      <c r="L99" s="748"/>
    </row>
    <row r="100" spans="1:12" s="818" customFormat="1" ht="21.95" customHeight="1">
      <c r="A100" s="817"/>
      <c r="B100" s="492" t="s">
        <v>865</v>
      </c>
      <c r="C100" s="492"/>
      <c r="D100" s="492"/>
      <c r="E100" s="492"/>
      <c r="F100" s="492"/>
      <c r="G100" s="492"/>
      <c r="H100" s="748"/>
      <c r="I100" s="492"/>
      <c r="J100" s="748"/>
      <c r="K100" s="493"/>
      <c r="L100" s="748"/>
    </row>
    <row r="101" spans="1:12" s="818" customFormat="1" ht="21.95" customHeight="1">
      <c r="A101" s="492" t="s">
        <v>863</v>
      </c>
      <c r="B101" s="492"/>
      <c r="C101" s="492"/>
      <c r="D101" s="492"/>
      <c r="E101" s="492"/>
      <c r="F101" s="492"/>
      <c r="G101" s="492"/>
      <c r="H101" s="748"/>
      <c r="I101" s="492"/>
      <c r="J101" s="748"/>
      <c r="K101" s="493"/>
      <c r="L101" s="748"/>
    </row>
    <row r="102" spans="1:12" s="818" customFormat="1" ht="21.95" customHeight="1">
      <c r="A102" s="492" t="s">
        <v>864</v>
      </c>
      <c r="B102" s="492"/>
      <c r="C102" s="492"/>
      <c r="D102" s="492"/>
      <c r="E102" s="492"/>
      <c r="F102" s="492"/>
      <c r="G102" s="492"/>
      <c r="H102" s="748"/>
      <c r="I102" s="492"/>
      <c r="J102" s="748"/>
      <c r="K102" s="493"/>
      <c r="L102" s="748"/>
    </row>
    <row r="103" spans="1:12" s="181" customFormat="1" ht="21.95" customHeight="1">
      <c r="A103" s="492"/>
      <c r="B103" s="492"/>
      <c r="C103" s="492"/>
      <c r="D103" s="492"/>
      <c r="E103" s="492"/>
      <c r="F103" s="492"/>
      <c r="G103" s="492"/>
      <c r="H103" s="748"/>
      <c r="I103" s="492"/>
      <c r="J103" s="748"/>
      <c r="K103" s="493"/>
      <c r="L103" s="748"/>
    </row>
    <row r="104" spans="1:12" s="181" customFormat="1" ht="21.95" customHeight="1">
      <c r="A104" s="97" t="s">
        <v>810</v>
      </c>
      <c r="B104" s="97"/>
      <c r="C104" s="172"/>
      <c r="D104" s="173"/>
      <c r="E104" s="173"/>
      <c r="F104" s="24"/>
      <c r="G104" s="24"/>
      <c r="H104" s="24"/>
      <c r="I104" s="24"/>
      <c r="J104" s="24"/>
      <c r="K104" s="24"/>
      <c r="L104" s="24"/>
    </row>
    <row r="105" spans="1:12" s="181" customFormat="1" ht="21.95" customHeight="1">
      <c r="A105" s="97" t="s">
        <v>409</v>
      </c>
      <c r="B105" s="97" t="s">
        <v>747</v>
      </c>
      <c r="C105" s="172"/>
      <c r="D105" s="173"/>
      <c r="E105" s="173"/>
      <c r="F105" s="24"/>
      <c r="G105" s="24"/>
      <c r="H105" s="24"/>
      <c r="I105" s="24"/>
      <c r="J105" s="24"/>
      <c r="K105" s="24"/>
      <c r="L105" s="24"/>
    </row>
    <row r="106" spans="1:12" s="181" customFormat="1" ht="27" customHeight="1">
      <c r="A106" s="97"/>
      <c r="B106" s="97"/>
      <c r="C106" s="172"/>
      <c r="D106" s="173"/>
      <c r="E106" s="173"/>
      <c r="F106" s="24"/>
      <c r="G106" s="24"/>
      <c r="H106" s="24"/>
      <c r="I106" s="24"/>
      <c r="J106" s="24"/>
      <c r="K106" s="24"/>
      <c r="L106" s="24"/>
    </row>
    <row r="107" spans="1:12" ht="27" customHeight="1">
      <c r="B107" s="65"/>
      <c r="C107" s="471" t="s">
        <v>159</v>
      </c>
      <c r="D107" s="82"/>
    </row>
    <row r="108" spans="1:12" ht="18" customHeight="1">
      <c r="B108" s="177"/>
      <c r="C108" s="471" t="s">
        <v>749</v>
      </c>
      <c r="D108" s="65"/>
    </row>
  </sheetData>
  <mergeCells count="6">
    <mergeCell ref="A1:L1"/>
    <mergeCell ref="A33:L33"/>
    <mergeCell ref="H83:L83"/>
    <mergeCell ref="J75:L75"/>
    <mergeCell ref="F75:H75"/>
    <mergeCell ref="A70:L70"/>
  </mergeCells>
  <pageMargins left="0.7" right="0.25" top="0.5" bottom="0.5" header="0.27559055118110198" footer="0.39370078740157499"/>
  <pageSetup paperSize="9" scale="9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13</vt:i4>
      </vt:variant>
      <vt:variant>
        <vt:lpstr>ช่วงที่มีชื่อ</vt:lpstr>
      </vt:variant>
      <vt:variant>
        <vt:i4>11</vt:i4>
      </vt:variant>
    </vt:vector>
  </HeadingPairs>
  <TitlesOfParts>
    <vt:vector size="24" baseType="lpstr">
      <vt:lpstr>Note P1-10</vt:lpstr>
      <vt:lpstr>Note P11-16</vt:lpstr>
      <vt:lpstr>Note P17-18</vt:lpstr>
      <vt:lpstr>Note P19-21</vt:lpstr>
      <vt:lpstr>Note P22</vt:lpstr>
      <vt:lpstr>P23</vt:lpstr>
      <vt:lpstr>P24</vt:lpstr>
      <vt:lpstr>P25</vt:lpstr>
      <vt:lpstr>P26</vt:lpstr>
      <vt:lpstr>P27-35</vt:lpstr>
      <vt:lpstr>P36</vt:lpstr>
      <vt:lpstr>P37-38</vt:lpstr>
      <vt:lpstr>P39-41</vt:lpstr>
      <vt:lpstr>'Note P11-16'!Print_Area</vt:lpstr>
      <vt:lpstr>'Note P19-21'!Print_Area</vt:lpstr>
      <vt:lpstr>'Note P22'!Print_Area</vt:lpstr>
      <vt:lpstr>'P23'!Print_Area</vt:lpstr>
      <vt:lpstr>'P24'!Print_Area</vt:lpstr>
      <vt:lpstr>'P25'!Print_Area</vt:lpstr>
      <vt:lpstr>'P26'!Print_Area</vt:lpstr>
      <vt:lpstr>'P27-35'!Print_Area</vt:lpstr>
      <vt:lpstr>'P36'!Print_Area</vt:lpstr>
      <vt:lpstr>'P37-38'!Print_Area</vt:lpstr>
      <vt:lpstr>'P39-41'!Print_Area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DIACOM3</cp:lastModifiedBy>
  <cp:lastPrinted>2017-02-23T05:37:04Z</cp:lastPrinted>
  <dcterms:created xsi:type="dcterms:W3CDTF">2009-02-16T08:22:07Z</dcterms:created>
  <dcterms:modified xsi:type="dcterms:W3CDTF">2017-02-23T05:43:26Z</dcterms:modified>
</cp:coreProperties>
</file>