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6_C_Audit\T\T.A.C. Consumer\Ye12'2016\TAC\"/>
    </mc:Choice>
  </mc:AlternateContent>
  <bookViews>
    <workbookView xWindow="-15" yWindow="45" windowWidth="11670" windowHeight="9930" tabRatio="743"/>
  </bookViews>
  <sheets>
    <sheet name="BS&amp;PL" sheetId="1" r:id="rId1"/>
    <sheet name="Statement of changes" sheetId="2" r:id="rId2"/>
  </sheets>
  <definedNames>
    <definedName name="_xlnm.Print_Area" localSheetId="0">'BS&amp;PL'!$A$1:$G$205</definedName>
  </definedNames>
  <calcPr calcId="152511"/>
</workbook>
</file>

<file path=xl/calcChain.xml><?xml version="1.0" encoding="utf-8"?>
<calcChain xmlns="http://schemas.openxmlformats.org/spreadsheetml/2006/main">
  <c r="L20" i="2" l="1"/>
  <c r="G15" i="2" l="1"/>
  <c r="E15" i="2"/>
  <c r="E14" i="2"/>
  <c r="L14" i="2" s="1"/>
  <c r="L13" i="2"/>
  <c r="J12" i="2"/>
  <c r="J16" i="2" s="1"/>
  <c r="G70" i="1" s="1"/>
  <c r="L10" i="2"/>
  <c r="L11" i="2"/>
  <c r="D12" i="2"/>
  <c r="D16" i="2" s="1"/>
  <c r="G66" i="1" s="1"/>
  <c r="F12" i="2"/>
  <c r="F16" i="2" s="1"/>
  <c r="G67" i="1" s="1"/>
  <c r="H12" i="2"/>
  <c r="H16" i="2" s="1"/>
  <c r="G69" i="1" s="1"/>
  <c r="L9" i="2"/>
  <c r="L15" i="2" l="1"/>
  <c r="L12" i="2"/>
  <c r="G109" i="1"/>
  <c r="G110" i="1" s="1"/>
  <c r="E109" i="1"/>
  <c r="E110" i="1" s="1"/>
  <c r="L16" i="2" l="1"/>
  <c r="D21" i="2"/>
  <c r="H21" i="2"/>
  <c r="F21" i="2"/>
  <c r="G23" i="2" l="1"/>
  <c r="E23" i="2"/>
  <c r="E22" i="2"/>
  <c r="L22" i="2" s="1"/>
  <c r="L23" i="2" l="1"/>
  <c r="E20" i="1"/>
  <c r="E13" i="1"/>
  <c r="F18" i="2" l="1"/>
  <c r="F24" i="2" s="1"/>
  <c r="E67" i="1" s="1"/>
  <c r="G183" i="1" l="1"/>
  <c r="G176" i="1"/>
  <c r="G97" i="1"/>
  <c r="G92" i="1"/>
  <c r="G59" i="1"/>
  <c r="G54" i="1"/>
  <c r="G20" i="1"/>
  <c r="G13" i="1"/>
  <c r="G21" i="1" l="1"/>
  <c r="G98" i="1"/>
  <c r="G100" i="1" s="1"/>
  <c r="G60" i="1"/>
  <c r="E97" i="1"/>
  <c r="E92" i="1"/>
  <c r="E59" i="1"/>
  <c r="E54" i="1"/>
  <c r="G102" i="1" l="1"/>
  <c r="G112" i="1" s="1"/>
  <c r="G130" i="1"/>
  <c r="E98" i="1"/>
  <c r="E100" i="1" s="1"/>
  <c r="E60" i="1"/>
  <c r="E21" i="1"/>
  <c r="G115" i="1" l="1"/>
  <c r="E102" i="1"/>
  <c r="E115" i="1" s="1"/>
  <c r="E130" i="1"/>
  <c r="E143" i="1" s="1"/>
  <c r="E152" i="1" s="1"/>
  <c r="E112" i="1" l="1"/>
  <c r="J19" i="2"/>
  <c r="J21" i="2" s="1"/>
  <c r="L21" i="2" s="1"/>
  <c r="L19" i="2" l="1"/>
  <c r="E176" i="1"/>
  <c r="E183" i="1" l="1"/>
  <c r="D18" i="2" l="1"/>
  <c r="D24" i="2" l="1"/>
  <c r="E66" i="1" s="1"/>
  <c r="E156" i="1"/>
  <c r="E184" i="1" l="1"/>
  <c r="E186" i="1" s="1"/>
  <c r="G143" i="1"/>
  <c r="G152" i="1" s="1"/>
  <c r="G156" i="1" s="1"/>
  <c r="G184" i="1" s="1"/>
  <c r="G186" i="1" s="1"/>
  <c r="J18" i="2" l="1"/>
  <c r="J24" i="2" s="1"/>
  <c r="E70" i="1" s="1"/>
  <c r="G71" i="1" l="1"/>
  <c r="G72" i="1" s="1"/>
  <c r="H18" i="2"/>
  <c r="H24" i="2" l="1"/>
  <c r="E69" i="1" s="1"/>
  <c r="L18" i="2"/>
  <c r="E71" i="1" l="1"/>
  <c r="E72" i="1" s="1"/>
  <c r="L24" i="2"/>
</calcChain>
</file>

<file path=xl/sharedStrings.xml><?xml version="1.0" encoding="utf-8"?>
<sst xmlns="http://schemas.openxmlformats.org/spreadsheetml/2006/main" count="205" uniqueCount="151">
  <si>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</si>
  <si>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</si>
  <si>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</si>
  <si>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</si>
  <si>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</si>
  <si>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</si>
  <si>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</si>
  <si>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</si>
  <si>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</si>
  <si>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</si>
  <si>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</si>
  <si>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</si>
  <si>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</si>
  <si>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</si>
  <si>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</si>
  <si>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</si>
  <si>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</si>
  <si>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</si>
  <si>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</si>
  <si>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</si>
  <si>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</si>
  <si>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</si>
  <si>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</si>
  <si>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</si>
  <si>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</si>
  <si>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</si>
  <si>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</si>
  <si>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</si>
  <si>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</si>
  <si>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</si>
  <si>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</si>
  <si>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</si>
  <si>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</si>
  <si>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</si>
  <si>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สินทรัพย์ไม่มีตัวตน</t>
  </si>
  <si>
    <t>และชำระแล้ว</t>
  </si>
  <si>
    <t xml:space="preserve">(หน่วย: บาท)  </t>
  </si>
  <si>
    <t xml:space="preserve">กำไรสะสม </t>
  </si>
  <si>
    <t>สินทรัพย์ไม่หมุนเวียนอื่น</t>
  </si>
  <si>
    <t>สินค้าคงเหลือ</t>
  </si>
  <si>
    <t>ส่วนของหนี้สินตามสัญญาเช่าการเงินที่ถึง</t>
  </si>
  <si>
    <t xml:space="preserve">   กำหนดชำระภายในหนึ่งปี</t>
  </si>
  <si>
    <t>หนี้สินไม่หมุนเวียน</t>
  </si>
  <si>
    <t>หนี้สินตามสัญญาเช่าการเงิน - สุทธิ</t>
  </si>
  <si>
    <t xml:space="preserve">   จากส่วนที่ถึงกำหนดชำระภายในหนึ่งปี</t>
  </si>
  <si>
    <t>สำรองผลประโยชน์ระยะยาวของพนักงาน</t>
  </si>
  <si>
    <t xml:space="preserve">   จัดสรรแล้ว - สำรองตามกฎหมาย</t>
  </si>
  <si>
    <t xml:space="preserve">   ยังไม่ได้จัดสรร</t>
  </si>
  <si>
    <t>ค่าใช้จ่ายทางการเงิน</t>
  </si>
  <si>
    <t>ที่ออก</t>
  </si>
  <si>
    <t>ตามกฎหมาย</t>
  </si>
  <si>
    <t>สำรอง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</si>
  <si>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</si>
  <si>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</si>
  <si>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</si>
  <si>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</si>
  <si>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</si>
  <si>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จากกิจกรรมการดำเนินงาน </t>
  </si>
  <si>
    <t xml:space="preserve">   สำรองผลประโยชน์ระยะยาวของพนักงาน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</si>
  <si>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</si>
  <si>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</si>
  <si>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</si>
  <si>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</si>
  <si>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</si>
  <si>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</si>
  <si>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</si>
  <si>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</si>
  <si>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</si>
  <si>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</si>
  <si>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</si>
  <si>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</si>
  <si>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</si>
  <si>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รายการที่ไม่เกี่ยวข้องกับเงินสด</t>
  </si>
  <si>
    <t>ที่ดิน อาคารและอุปกรณ์</t>
  </si>
  <si>
    <t>สินทรัพย์ภาษีเงินได้รอการตัดบัญชี</t>
  </si>
  <si>
    <t xml:space="preserve">   จ่ายภาษีเงินได้</t>
  </si>
  <si>
    <t xml:space="preserve">   สินทรัพย์ไม่หมุนเวียนอื่น</t>
  </si>
  <si>
    <t>รายได้จากการขาย</t>
  </si>
  <si>
    <t>ต้นทุนขาย</t>
  </si>
  <si>
    <t>งบกำไรขาดทุนเบ็ดเสร็จ</t>
  </si>
  <si>
    <t>กำไรขาดทุน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</si>
  <si>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</si>
  <si>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</si>
  <si>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จำนวนหุ้นสามัญถัวเฉลี่ยถ่วงน้ำหนัก (หุ้น) </t>
  </si>
  <si>
    <t>เงินฝากธนาคารที่มีภาระค้ำประกัน</t>
  </si>
  <si>
    <t>รวมหนี้สินไม่หมุนเวียน</t>
  </si>
  <si>
    <t xml:space="preserve">   ดอกเบี้ยรับ</t>
  </si>
  <si>
    <t xml:space="preserve">   ค่าใช้จ่ายดอกเบี้ย</t>
  </si>
  <si>
    <t>เงินสดรับจากการออกหุ้นสามัญเพิ่มทุน</t>
  </si>
  <si>
    <t xml:space="preserve">   สินทรัพย์ซื้อภายใต้สัญญาเช่าการเงิน</t>
  </si>
  <si>
    <t>เงินสดสุทธิจาก(ใช้ไปใน)กิจกรรมจัดหาเงิน</t>
  </si>
  <si>
    <t>เงินสดและรายการเทียบเท่าเงินสดต้นปี</t>
  </si>
  <si>
    <t>เงินปันผลจ่าย</t>
  </si>
  <si>
    <t>ออกหุ้นสามัญเพิ่มทุน</t>
  </si>
  <si>
    <t>เงินสดจ่ายคืนเงินกู้ยืมระยะยาว</t>
  </si>
  <si>
    <t>ลูกหนี้การค้าและลูกหนี้อื่น</t>
  </si>
  <si>
    <t>ภาษีเงินได้ค้างจ่าย</t>
  </si>
  <si>
    <t xml:space="preserve">   ลูกหนี้การค้าและลูกหนี้อื่น</t>
  </si>
  <si>
    <t>………………………………....………กรรมการ</t>
  </si>
  <si>
    <t>…………………………....………กรรมการ</t>
  </si>
  <si>
    <t xml:space="preserve">                 นายชัชชวี วัฒนสุข</t>
  </si>
  <si>
    <t xml:space="preserve">         นายชนิต สุวรรณพรินทร์</t>
  </si>
  <si>
    <t>เงินสดจ่ายคืนหนี้สินตามสัญญาเช่าการเงิน</t>
  </si>
  <si>
    <t>เงินสดและรายการเทียบเท่าเงินสดสิ้นปี (หมายเหตุ 7)</t>
  </si>
  <si>
    <t xml:space="preserve">   ค่าเสื่อมราคาและค่าตัดจำหน่าย</t>
  </si>
  <si>
    <t>จัดสรรแล้ว -</t>
  </si>
  <si>
    <t>ยอดคงเหลือ ณ วันที่ 1 มกราคม 2558</t>
  </si>
  <si>
    <t>ยอดคงเหลือ ณ วันที่ 31 ธันวาคม 2558</t>
  </si>
  <si>
    <t>บริษัท ที.เอ.ซี. คอนซูเมอร์ จำกัด (มหาชน)</t>
  </si>
  <si>
    <t>เงินลงทุนชั่วคราว</t>
  </si>
  <si>
    <t xml:space="preserve">      หุ้นสามัญ 608,000,000 หุ้น มูลค่าหุ้นละ 0.25 บาท</t>
  </si>
  <si>
    <t>เงินลงทุนชั่วคราวเพิ่มขึ้น</t>
  </si>
  <si>
    <t>จัดสรรสำรองตามกฎหมาย</t>
  </si>
  <si>
    <t>ส่วนเกินมูลค่าหุ้นสามัญ</t>
  </si>
  <si>
    <t>ส่วนเกินมูลค่า</t>
  </si>
  <si>
    <t>หุ้นสามัญ</t>
  </si>
  <si>
    <t>กำไรต่อหุ้นขั้นพื้นฐาน</t>
  </si>
  <si>
    <t>กำไร</t>
  </si>
  <si>
    <t>กำไรก่อนภาษี</t>
  </si>
  <si>
    <t>รายการปรับกระทบยอดกำไรก่อนภาษีเป็นเงินสดรับ(จ่าย)</t>
  </si>
  <si>
    <t>เงินฝากธนาคารที่มีภาระค้ำประกันลดลง</t>
  </si>
  <si>
    <t>เงินเบิกเกินบัญชีธนาคารลดลง</t>
  </si>
  <si>
    <t xml:space="preserve">   ซื้ออุปกรณ์โดยยังมิได้ชำระเงิน</t>
  </si>
  <si>
    <t xml:space="preserve">ผลกำไรจากการประมาณการตามหลักคณิตศาสตร์ประกันภัย 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</si>
  <si>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</si>
  <si>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</si>
  <si>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</si>
  <si>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</si>
  <si>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เงินสดสุทธิจากกิจกรรมดำเนินงาน</t>
  </si>
  <si>
    <t>เงินสดจากกิจกรรมดำเนินงาน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</si>
  <si>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</si>
  <si>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</si>
  <si>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</si>
  <si>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เงินสดรับจากการจำหน่ายอุปกรณ์</t>
  </si>
  <si>
    <t>ซื้ออาคาร และอุปกรณ์</t>
  </si>
  <si>
    <t>กำไรขาดทุนเบ็ดเสร็จอื่น</t>
  </si>
  <si>
    <t>นายชนิต สุวรรณพรินทร์</t>
  </si>
  <si>
    <t xml:space="preserve">   กำไรจากการจำหน่ายและวัดมูลค่าเงินลงทุนในหลักทรัพย์เพื่อค้า</t>
  </si>
  <si>
    <t>ยอดคงเหลือ ณ วันที่ 1 มกราคม 2559</t>
  </si>
  <si>
    <t>ยอดคงเหลือ ณ วันที่ 31 ธันวาคม 2559</t>
  </si>
  <si>
    <t>ณ วันที่ 31 ธันวาคม 2559</t>
  </si>
  <si>
    <t>สำหรับปีสิ้นสุดวันที่  31 ธันวาคม 2559</t>
  </si>
  <si>
    <t>2559</t>
  </si>
  <si>
    <t>2558</t>
  </si>
  <si>
    <t>เงินสดและรายการเทียบเท่าเงินสดเพิ่มขึ้น(ลดลง)สุทธิ</t>
  </si>
  <si>
    <t>สินทรัพย์ดำเนินงาน(เพิ่มขึ้น)ลดลง</t>
  </si>
  <si>
    <t xml:space="preserve">   ค่าเผื่อหนี้สงสัยจะสูญเพิ่มขึ้น(ลดลง)</t>
  </si>
  <si>
    <t xml:space="preserve">   ขาดทุนจากการจำหน่ายอุปกรณ์</t>
  </si>
  <si>
    <t xml:space="preserve">   ขาดทุนจากการตัดจำหน่ายอุปกรณ์และสินทรัพย์ไม่มีตัวตน</t>
  </si>
  <si>
    <t>สินทรัพย์ไม่มีตัวตนเพิ่มขึ้น</t>
  </si>
  <si>
    <t xml:space="preserve">   การปรับลดสินค้าคงเหลือเป็นมูลค่าสุทธิที่จะได้รับ(โอนกลับ)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</si>
</sst>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6" fillId="0" borderId="0"/>
    <xf numFmtId="43" fontId="7" fillId="0" borderId="0" applyFont="0" applyFill="0" applyBorder="0" applyAlignment="0" applyProtection="0"/>
  </cellStyleXfs>
  <cellXfs count="102">
    <xf numFmtId="0" fontId="0" fillId="0" borderId="0" xfId="0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37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0" applyNumberFormat="1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38" fontId="2" fillId="0" borderId="1" xfId="0" applyNumberFormat="1" applyFont="1" applyFill="1" applyBorder="1" applyAlignment="1">
      <alignment horizontal="centerContinuous"/>
    </xf>
    <xf numFmtId="41" fontId="2" fillId="0" borderId="1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1" fontId="2" fillId="0" borderId="0" xfId="0" applyNumberFormat="1" applyFont="1" applyFill="1" applyBorder="1" applyAlignment="1">
      <alignment horizontal="distributed" vertical="center"/>
    </xf>
    <xf numFmtId="0" fontId="2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 wrapText="1"/>
    </xf>
    <xf numFmtId="0" fontId="8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centerContinuous"/>
    </xf>
    <xf numFmtId="164" fontId="9" fillId="0" borderId="0" xfId="0" applyNumberFormat="1" applyFont="1" applyFill="1" applyAlignment="1">
      <alignment horizontal="centerContinuous"/>
    </xf>
    <xf numFmtId="164" fontId="9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1" applyNumberFormat="1" applyFont="1" applyFill="1" applyAlignment="1"/>
    <xf numFmtId="0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/>
    <xf numFmtId="41" fontId="9" fillId="0" borderId="0" xfId="0" applyNumberFormat="1" applyFont="1" applyFill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64" fontId="9" fillId="0" borderId="0" xfId="0" quotePrefix="1" applyNumberFormat="1" applyFont="1" applyFill="1" applyAlignment="1">
      <alignment horizontal="left"/>
    </xf>
    <xf numFmtId="41" fontId="9" fillId="0" borderId="2" xfId="0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9" fillId="0" borderId="1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164" fontId="9" fillId="0" borderId="0" xfId="0" applyNumberFormat="1" applyFont="1" applyFill="1" applyAlignment="1">
      <alignment horizontal="center"/>
    </xf>
    <xf numFmtId="41" fontId="9" fillId="0" borderId="2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center"/>
    </xf>
    <xf numFmtId="164" fontId="10" fillId="0" borderId="0" xfId="0" applyNumberFormat="1" applyFont="1" applyFill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1" xfId="0" applyNumberFormat="1" applyFont="1" applyFill="1" applyBorder="1" applyAlignment="1">
      <alignment horizontal="center"/>
    </xf>
    <xf numFmtId="41" fontId="9" fillId="0" borderId="1" xfId="0" applyNumberFormat="1" applyFont="1" applyFill="1" applyBorder="1" applyAlignment="1"/>
    <xf numFmtId="41" fontId="9" fillId="0" borderId="2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9" fillId="0" borderId="1" xfId="0" applyNumberFormat="1" applyFont="1" applyFill="1" applyBorder="1" applyAlignment="1">
      <alignment horizontal="center"/>
    </xf>
    <xf numFmtId="41" fontId="9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41" fontId="9" fillId="0" borderId="0" xfId="0" applyNumberFormat="1" applyFont="1" applyFill="1" applyBorder="1" applyAlignment="1">
      <alignment horizontal="distributed"/>
    </xf>
    <xf numFmtId="3" fontId="9" fillId="0" borderId="0" xfId="0" applyNumberFormat="1" applyFont="1" applyFill="1" applyAlignment="1">
      <alignment horizontal="centerContinuous"/>
    </xf>
    <xf numFmtId="38" fontId="9" fillId="0" borderId="0" xfId="0" applyNumberFormat="1" applyFont="1" applyFill="1" applyAlignment="1">
      <alignment horizontal="centerContinuous"/>
    </xf>
    <xf numFmtId="0" fontId="9" fillId="0" borderId="0" xfId="0" applyFont="1" applyFill="1" applyAlignment="1">
      <alignment wrapText="1"/>
    </xf>
    <xf numFmtId="43" fontId="9" fillId="0" borderId="4" xfId="0" applyNumberFormat="1" applyFont="1" applyFill="1" applyBorder="1" applyAlignment="1">
      <alignment horizontal="right"/>
    </xf>
    <xf numFmtId="43" fontId="9" fillId="0" borderId="0" xfId="0" applyNumberFormat="1" applyFont="1" applyFill="1" applyAlignment="1"/>
    <xf numFmtId="43" fontId="9" fillId="0" borderId="0" xfId="0" applyNumberFormat="1" applyFont="1" applyFill="1" applyBorder="1" applyAlignment="1">
      <alignment horizontal="right"/>
    </xf>
    <xf numFmtId="43" fontId="9" fillId="0" borderId="0" xfId="2" applyNumberFormat="1" applyFont="1" applyFill="1" applyAlignment="1"/>
    <xf numFmtId="164" fontId="9" fillId="0" borderId="0" xfId="2" applyNumberFormat="1" applyFont="1" applyFill="1" applyAlignment="1"/>
    <xf numFmtId="37" fontId="9" fillId="0" borderId="0" xfId="0" applyNumberFormat="1" applyFont="1" applyFill="1" applyBorder="1" applyAlignment="1"/>
    <xf numFmtId="41" fontId="9" fillId="0" borderId="4" xfId="0" applyNumberFormat="1" applyFont="1" applyFill="1" applyBorder="1" applyAlignment="1"/>
    <xf numFmtId="0" fontId="9" fillId="0" borderId="0" xfId="0" applyFont="1" applyFill="1" applyAlignment="1">
      <alignment horizontal="right"/>
    </xf>
    <xf numFmtId="0" fontId="11" fillId="0" borderId="0" xfId="0" applyNumberFormat="1" applyFont="1" applyFill="1" applyAlignment="1"/>
  </cellXfs>
  <cellStyles count="3">
    <cellStyle name="Comma" xfId="2" builtinId="3"/>
    <cellStyle name="Normal" xfId="0" builtinId="0"/>
    <cellStyle name="Normal_BS&amp;PLT Q1'2006" xfId="1"/>
  </cellStyles>
  <dxfs count="0"/>
  <tableStyles count="0" defaultTableStyle="TableStyleMedium9" defaultPivotStyle="PivotStyleLight16"/>
  <colors>
    <mruColors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2"/>
  <sheetViews>
    <sheetView showGridLines="0" tabSelected="1" view="pageBreakPreview" zoomScaleNormal="100" zoomScaleSheetLayoutView="100" workbookViewId="0"/>
  </sheetViews>
  <sheetFormatPr defaultColWidth="10.7109375" defaultRowHeight="21.75" x14ac:dyDescent="0.45"/>
  <cols>
    <col min="1" max="1" width="51.7109375" style="47" customWidth="1"/>
    <col min="2" max="2" width="1.7109375" style="43" customWidth="1"/>
    <col min="3" max="3" width="13.140625" style="43" customWidth="1"/>
    <col min="4" max="4" width="1" style="43" customWidth="1"/>
    <col min="5" max="5" width="13.7109375" style="43" customWidth="1"/>
    <col min="6" max="6" width="1.140625" style="43" customWidth="1"/>
    <col min="7" max="7" width="16.140625" style="43" customWidth="1"/>
    <col min="8" max="8" width="0.28515625" style="43" hidden="1" customWidth="1"/>
    <col min="9" max="9" width="11.140625" style="43" bestFit="1" customWidth="1"/>
    <col min="10" max="10" width="12.7109375" style="43" customWidth="1"/>
    <col min="11" max="11" width="11.140625" style="43" bestFit="1" customWidth="1"/>
    <col min="12" max="12" width="12.42578125" style="43" customWidth="1"/>
    <col min="13" max="13" width="10.7109375" style="43"/>
    <col min="14" max="14" width="12" style="43" customWidth="1"/>
    <col min="15" max="16384" width="10.7109375" style="43"/>
  </cols>
  <sheetData>
    <row r="1" spans="1:8" s="37" customFormat="1" x14ac:dyDescent="0.45">
      <c r="A1" s="34" t="s">
        <v>108</v>
      </c>
      <c r="B1" s="35"/>
      <c r="C1" s="36"/>
      <c r="D1" s="36"/>
      <c r="E1" s="36"/>
      <c r="F1" s="36"/>
      <c r="G1" s="36"/>
      <c r="H1" s="36"/>
    </row>
    <row r="2" spans="1:8" s="37" customFormat="1" x14ac:dyDescent="0.45">
      <c r="A2" s="38" t="s">
        <v>0</v>
      </c>
      <c r="B2" s="35"/>
      <c r="C2" s="35"/>
      <c r="D2" s="36"/>
      <c r="E2" s="35"/>
      <c r="F2" s="36"/>
      <c r="G2" s="35"/>
      <c r="H2" s="36"/>
    </row>
    <row r="3" spans="1:8" s="40" customFormat="1" x14ac:dyDescent="0.45">
      <c r="A3" s="39" t="s">
        <v>140</v>
      </c>
      <c r="B3" s="39"/>
      <c r="C3" s="39"/>
      <c r="D3" s="39"/>
      <c r="E3" s="39"/>
      <c r="F3" s="39"/>
      <c r="G3" s="39"/>
      <c r="H3" s="39"/>
    </row>
    <row r="4" spans="1:8" x14ac:dyDescent="0.45">
      <c r="A4" s="41"/>
      <c r="B4" s="36"/>
      <c r="C4" s="42"/>
      <c r="D4" s="36"/>
      <c r="E4" s="42"/>
      <c r="F4" s="36"/>
      <c r="G4" s="42" t="s">
        <v>1</v>
      </c>
      <c r="H4" s="36"/>
    </row>
    <row r="5" spans="1:8" x14ac:dyDescent="0.45">
      <c r="A5" s="41"/>
      <c r="B5" s="36"/>
      <c r="C5" s="44" t="s">
        <v>2</v>
      </c>
      <c r="D5" s="44"/>
      <c r="E5" s="85">
        <v>2559</v>
      </c>
      <c r="F5" s="44"/>
      <c r="G5" s="85">
        <v>2558</v>
      </c>
      <c r="H5" s="36"/>
    </row>
    <row r="6" spans="1:8" x14ac:dyDescent="0.45">
      <c r="A6" s="45" t="s">
        <v>3</v>
      </c>
      <c r="C6" s="44"/>
      <c r="D6" s="44"/>
      <c r="E6" s="86"/>
      <c r="F6" s="86"/>
      <c r="G6" s="86"/>
    </row>
    <row r="7" spans="1:8" x14ac:dyDescent="0.45">
      <c r="A7" s="45" t="s">
        <v>4</v>
      </c>
      <c r="C7" s="46"/>
    </row>
    <row r="8" spans="1:8" x14ac:dyDescent="0.45">
      <c r="A8" s="47" t="s">
        <v>5</v>
      </c>
      <c r="C8" s="46">
        <v>7</v>
      </c>
      <c r="E8" s="48">
        <v>153445752</v>
      </c>
      <c r="G8" s="48">
        <v>484471297</v>
      </c>
      <c r="H8" s="48"/>
    </row>
    <row r="9" spans="1:8" x14ac:dyDescent="0.45">
      <c r="A9" s="47" t="s">
        <v>109</v>
      </c>
      <c r="C9" s="46">
        <v>8</v>
      </c>
      <c r="E9" s="48">
        <v>394056752</v>
      </c>
      <c r="G9" s="48">
        <v>21060688</v>
      </c>
      <c r="H9" s="48"/>
    </row>
    <row r="10" spans="1:8" x14ac:dyDescent="0.45">
      <c r="A10" s="49" t="s">
        <v>95</v>
      </c>
      <c r="B10" s="50"/>
      <c r="C10" s="46">
        <v>9</v>
      </c>
      <c r="E10" s="48">
        <v>222941793</v>
      </c>
      <c r="G10" s="48">
        <v>180061027</v>
      </c>
      <c r="H10" s="48"/>
    </row>
    <row r="11" spans="1:8" x14ac:dyDescent="0.45">
      <c r="A11" s="49" t="s">
        <v>39</v>
      </c>
      <c r="B11" s="50"/>
      <c r="C11" s="46">
        <v>10</v>
      </c>
      <c r="E11" s="48">
        <v>39316640</v>
      </c>
      <c r="G11" s="48">
        <v>27789425</v>
      </c>
      <c r="H11" s="48"/>
    </row>
    <row r="12" spans="1:8" x14ac:dyDescent="0.45">
      <c r="A12" s="47" t="s">
        <v>6</v>
      </c>
      <c r="C12" s="46"/>
      <c r="E12" s="48">
        <v>1280957</v>
      </c>
      <c r="G12" s="48">
        <v>5584270</v>
      </c>
      <c r="H12" s="48"/>
    </row>
    <row r="13" spans="1:8" x14ac:dyDescent="0.45">
      <c r="A13" s="45" t="s">
        <v>7</v>
      </c>
      <c r="C13" s="46"/>
      <c r="E13" s="51">
        <f>SUM(E8:E12)</f>
        <v>811041894</v>
      </c>
      <c r="G13" s="51">
        <f>SUM(G8:G12)</f>
        <v>718966707</v>
      </c>
      <c r="H13" s="48"/>
    </row>
    <row r="14" spans="1:8" x14ac:dyDescent="0.45">
      <c r="A14" s="45" t="s">
        <v>8</v>
      </c>
      <c r="C14" s="46"/>
      <c r="E14" s="48"/>
      <c r="G14" s="48"/>
      <c r="H14" s="48"/>
    </row>
    <row r="15" spans="1:8" x14ac:dyDescent="0.45">
      <c r="A15" s="52" t="s">
        <v>84</v>
      </c>
      <c r="C15" s="46">
        <v>7</v>
      </c>
      <c r="E15" s="48">
        <v>27000000</v>
      </c>
      <c r="G15" s="48">
        <v>27000000</v>
      </c>
      <c r="H15" s="48"/>
    </row>
    <row r="16" spans="1:8" x14ac:dyDescent="0.45">
      <c r="A16" s="52" t="s">
        <v>73</v>
      </c>
      <c r="B16" s="50"/>
      <c r="C16" s="46">
        <v>11</v>
      </c>
      <c r="E16" s="48">
        <v>88661309</v>
      </c>
      <c r="G16" s="48">
        <v>52640451</v>
      </c>
      <c r="H16" s="48"/>
    </row>
    <row r="17" spans="1:8" x14ac:dyDescent="0.45">
      <c r="A17" s="52" t="s">
        <v>34</v>
      </c>
      <c r="B17" s="50"/>
      <c r="C17" s="46">
        <v>12</v>
      </c>
      <c r="E17" s="48">
        <v>3224794</v>
      </c>
      <c r="G17" s="48">
        <v>4341314</v>
      </c>
      <c r="H17" s="48"/>
    </row>
    <row r="18" spans="1:8" x14ac:dyDescent="0.45">
      <c r="A18" s="52" t="s">
        <v>74</v>
      </c>
      <c r="B18" s="50"/>
      <c r="C18" s="46">
        <v>20</v>
      </c>
      <c r="E18" s="48">
        <v>2300948</v>
      </c>
      <c r="G18" s="48">
        <v>1786946</v>
      </c>
      <c r="H18" s="48"/>
    </row>
    <row r="19" spans="1:8" x14ac:dyDescent="0.45">
      <c r="A19" s="47" t="s">
        <v>38</v>
      </c>
      <c r="C19" s="46"/>
      <c r="E19" s="53">
        <v>2005337</v>
      </c>
      <c r="G19" s="53">
        <v>1970518</v>
      </c>
      <c r="H19" s="48"/>
    </row>
    <row r="20" spans="1:8" x14ac:dyDescent="0.45">
      <c r="A20" s="45" t="s">
        <v>9</v>
      </c>
      <c r="C20" s="46"/>
      <c r="E20" s="48">
        <f>SUM(E15:E19)</f>
        <v>123192388</v>
      </c>
      <c r="G20" s="48">
        <f>SUM(G15:G19)</f>
        <v>87739229</v>
      </c>
      <c r="H20" s="48"/>
    </row>
    <row r="21" spans="1:8" ht="22.5" thickBot="1" x14ac:dyDescent="0.5">
      <c r="A21" s="45" t="s">
        <v>10</v>
      </c>
      <c r="C21" s="47"/>
      <c r="E21" s="54">
        <f>E13+E20</f>
        <v>934234282</v>
      </c>
      <c r="G21" s="54">
        <f>G13+G20</f>
        <v>806705936</v>
      </c>
      <c r="H21" s="55"/>
    </row>
    <row r="22" spans="1:8" ht="22.5" thickTop="1" x14ac:dyDescent="0.45"/>
    <row r="23" spans="1:8" x14ac:dyDescent="0.45">
      <c r="A23" s="47" t="s">
        <v>11</v>
      </c>
    </row>
    <row r="40" spans="1:10" s="87" customFormat="1" x14ac:dyDescent="0.45">
      <c r="A40" s="87" t="s">
        <v>98</v>
      </c>
      <c r="B40" s="39"/>
      <c r="D40" s="75"/>
      <c r="E40" s="89"/>
      <c r="G40" s="100" t="s">
        <v>99</v>
      </c>
      <c r="H40" s="90"/>
      <c r="I40" s="91"/>
      <c r="J40" s="75"/>
    </row>
    <row r="41" spans="1:10" s="87" customFormat="1" x14ac:dyDescent="0.45">
      <c r="A41" s="92" t="s">
        <v>100</v>
      </c>
      <c r="B41" s="39"/>
      <c r="D41" s="88" t="s">
        <v>136</v>
      </c>
      <c r="E41" s="89"/>
      <c r="H41" s="90"/>
      <c r="I41" s="91"/>
      <c r="J41" s="75"/>
    </row>
    <row r="42" spans="1:10" s="37" customFormat="1" x14ac:dyDescent="0.45">
      <c r="A42" s="34" t="s">
        <v>108</v>
      </c>
      <c r="B42" s="35"/>
      <c r="C42" s="36"/>
      <c r="D42" s="36"/>
      <c r="E42" s="36"/>
      <c r="F42" s="36"/>
      <c r="G42" s="36"/>
      <c r="H42" s="36"/>
    </row>
    <row r="43" spans="1:10" s="37" customFormat="1" x14ac:dyDescent="0.45">
      <c r="A43" s="56" t="s">
        <v>12</v>
      </c>
      <c r="B43" s="35"/>
      <c r="C43" s="35"/>
      <c r="D43" s="36"/>
      <c r="E43" s="35"/>
      <c r="F43" s="36"/>
      <c r="G43" s="35"/>
      <c r="H43" s="36"/>
    </row>
    <row r="44" spans="1:10" s="40" customFormat="1" x14ac:dyDescent="0.45">
      <c r="A44" s="39" t="s">
        <v>140</v>
      </c>
      <c r="B44" s="39"/>
      <c r="C44" s="39"/>
      <c r="D44" s="39"/>
      <c r="E44" s="39"/>
      <c r="F44" s="39"/>
      <c r="G44" s="39"/>
      <c r="H44" s="39"/>
    </row>
    <row r="45" spans="1:10" x14ac:dyDescent="0.45">
      <c r="A45" s="41"/>
      <c r="B45" s="36"/>
      <c r="C45" s="42"/>
      <c r="D45" s="36"/>
      <c r="E45" s="42"/>
      <c r="F45" s="36"/>
      <c r="G45" s="42" t="s">
        <v>1</v>
      </c>
      <c r="H45" s="36"/>
    </row>
    <row r="46" spans="1:10" x14ac:dyDescent="0.45">
      <c r="A46" s="41"/>
      <c r="B46" s="36"/>
      <c r="C46" s="44" t="s">
        <v>2</v>
      </c>
      <c r="D46" s="44"/>
      <c r="E46" s="85">
        <v>2559</v>
      </c>
      <c r="F46" s="44"/>
      <c r="G46" s="85">
        <v>2558</v>
      </c>
      <c r="H46" s="36"/>
    </row>
    <row r="47" spans="1:10" x14ac:dyDescent="0.45">
      <c r="A47" s="45" t="s">
        <v>13</v>
      </c>
      <c r="C47" s="47"/>
    </row>
    <row r="48" spans="1:10" x14ac:dyDescent="0.45">
      <c r="A48" s="45" t="s">
        <v>14</v>
      </c>
      <c r="C48" s="47"/>
    </row>
    <row r="49" spans="1:8" x14ac:dyDescent="0.45">
      <c r="A49" s="49" t="s">
        <v>33</v>
      </c>
      <c r="B49" s="50"/>
      <c r="C49" s="46">
        <v>14</v>
      </c>
      <c r="E49" s="57">
        <v>245300005</v>
      </c>
      <c r="F49" s="58"/>
      <c r="G49" s="57">
        <v>163244459</v>
      </c>
      <c r="H49" s="59"/>
    </row>
    <row r="50" spans="1:8" x14ac:dyDescent="0.45">
      <c r="A50" s="49" t="s">
        <v>40</v>
      </c>
      <c r="B50" s="50"/>
      <c r="C50" s="46"/>
      <c r="E50" s="57"/>
      <c r="F50" s="58"/>
      <c r="G50" s="57"/>
      <c r="H50" s="59"/>
    </row>
    <row r="51" spans="1:8" x14ac:dyDescent="0.45">
      <c r="A51" s="49" t="s">
        <v>41</v>
      </c>
      <c r="B51" s="50"/>
      <c r="C51" s="46">
        <v>15</v>
      </c>
      <c r="E51" s="57">
        <v>1546216</v>
      </c>
      <c r="F51" s="58"/>
      <c r="G51" s="57">
        <v>2912629</v>
      </c>
      <c r="H51" s="59"/>
    </row>
    <row r="52" spans="1:8" x14ac:dyDescent="0.45">
      <c r="A52" s="52" t="s">
        <v>96</v>
      </c>
      <c r="B52" s="50"/>
      <c r="C52" s="46"/>
      <c r="E52" s="57">
        <v>14958733</v>
      </c>
      <c r="F52" s="58"/>
      <c r="G52" s="57">
        <v>6853035</v>
      </c>
      <c r="H52" s="59"/>
    </row>
    <row r="53" spans="1:8" x14ac:dyDescent="0.45">
      <c r="A53" s="47" t="s">
        <v>15</v>
      </c>
      <c r="B53" s="46"/>
      <c r="C53" s="46"/>
      <c r="E53" s="57">
        <v>3248352</v>
      </c>
      <c r="F53" s="58"/>
      <c r="G53" s="57">
        <v>4690221</v>
      </c>
      <c r="H53" s="59"/>
    </row>
    <row r="54" spans="1:8" x14ac:dyDescent="0.45">
      <c r="A54" s="45" t="s">
        <v>16</v>
      </c>
      <c r="C54" s="46"/>
      <c r="E54" s="60">
        <f>SUM(E49:E53)</f>
        <v>265053306</v>
      </c>
      <c r="F54" s="58"/>
      <c r="G54" s="60">
        <f>SUM(G49:G53)</f>
        <v>177700344</v>
      </c>
      <c r="H54" s="61"/>
    </row>
    <row r="55" spans="1:8" x14ac:dyDescent="0.45">
      <c r="A55" s="45" t="s">
        <v>42</v>
      </c>
      <c r="C55" s="47"/>
      <c r="E55" s="58"/>
      <c r="F55" s="58"/>
      <c r="G55" s="58"/>
    </row>
    <row r="56" spans="1:8" x14ac:dyDescent="0.45">
      <c r="A56" s="49" t="s">
        <v>43</v>
      </c>
      <c r="B56" s="50"/>
      <c r="C56" s="47"/>
      <c r="E56" s="57"/>
      <c r="F56" s="58"/>
      <c r="G56" s="57"/>
      <c r="H56" s="59"/>
    </row>
    <row r="57" spans="1:8" x14ac:dyDescent="0.45">
      <c r="A57" s="49" t="s">
        <v>44</v>
      </c>
      <c r="B57" s="50"/>
      <c r="C57" s="46">
        <v>15</v>
      </c>
      <c r="E57" s="57">
        <v>2331138</v>
      </c>
      <c r="F57" s="58"/>
      <c r="G57" s="57">
        <v>5103044</v>
      </c>
      <c r="H57" s="59"/>
    </row>
    <row r="58" spans="1:8" x14ac:dyDescent="0.45">
      <c r="A58" s="47" t="s">
        <v>45</v>
      </c>
      <c r="B58" s="46"/>
      <c r="C58" s="46">
        <v>16</v>
      </c>
      <c r="E58" s="57">
        <v>10781530</v>
      </c>
      <c r="F58" s="58"/>
      <c r="G58" s="57">
        <v>8867116</v>
      </c>
      <c r="H58" s="59"/>
    </row>
    <row r="59" spans="1:8" x14ac:dyDescent="0.45">
      <c r="A59" s="45" t="s">
        <v>85</v>
      </c>
      <c r="C59" s="46"/>
      <c r="E59" s="60">
        <f>SUM(E56:E58)</f>
        <v>13112668</v>
      </c>
      <c r="F59" s="58"/>
      <c r="G59" s="60">
        <f>SUM(G56:G58)</f>
        <v>13970160</v>
      </c>
      <c r="H59" s="61"/>
    </row>
    <row r="60" spans="1:8" x14ac:dyDescent="0.45">
      <c r="A60" s="45" t="s">
        <v>17</v>
      </c>
      <c r="C60" s="47"/>
      <c r="E60" s="60">
        <f>SUM(E54+E59)</f>
        <v>278165974</v>
      </c>
      <c r="F60" s="58"/>
      <c r="G60" s="60">
        <f>SUM(G54+G59)</f>
        <v>191670504</v>
      </c>
      <c r="H60" s="61"/>
    </row>
    <row r="61" spans="1:8" x14ac:dyDescent="0.45">
      <c r="A61" s="45" t="s">
        <v>18</v>
      </c>
      <c r="C61" s="47"/>
      <c r="E61" s="62"/>
      <c r="G61" s="62"/>
      <c r="H61" s="62"/>
    </row>
    <row r="62" spans="1:8" x14ac:dyDescent="0.45">
      <c r="A62" s="47" t="s">
        <v>19</v>
      </c>
      <c r="C62" s="46">
        <v>17</v>
      </c>
      <c r="E62" s="62"/>
      <c r="G62" s="62"/>
      <c r="H62" s="62"/>
    </row>
    <row r="63" spans="1:8" x14ac:dyDescent="0.45">
      <c r="A63" s="52" t="s">
        <v>20</v>
      </c>
      <c r="B63" s="50"/>
      <c r="C63" s="46"/>
      <c r="E63" s="62"/>
      <c r="G63" s="62"/>
      <c r="H63" s="62"/>
    </row>
    <row r="64" spans="1:8" ht="22.5" thickBot="1" x14ac:dyDescent="0.5">
      <c r="A64" s="52" t="s">
        <v>110</v>
      </c>
      <c r="B64" s="37"/>
      <c r="C64" s="46"/>
      <c r="E64" s="63">
        <v>152000000</v>
      </c>
      <c r="G64" s="63">
        <v>152000000</v>
      </c>
      <c r="H64" s="64"/>
    </row>
    <row r="65" spans="1:8" ht="22.5" thickTop="1" x14ac:dyDescent="0.45">
      <c r="A65" s="52" t="s">
        <v>21</v>
      </c>
      <c r="B65" s="50"/>
      <c r="C65" s="46"/>
      <c r="E65" s="62"/>
      <c r="G65" s="62"/>
      <c r="H65" s="62"/>
    </row>
    <row r="66" spans="1:8" x14ac:dyDescent="0.45">
      <c r="A66" s="52" t="s">
        <v>110</v>
      </c>
      <c r="B66" s="50"/>
      <c r="C66" s="47"/>
      <c r="E66" s="64">
        <f>'Statement of changes'!D24</f>
        <v>152000000</v>
      </c>
      <c r="G66" s="64">
        <f>'Statement of changes'!D16</f>
        <v>152000000</v>
      </c>
      <c r="H66" s="64"/>
    </row>
    <row r="67" spans="1:8" x14ac:dyDescent="0.45">
      <c r="A67" s="52" t="s">
        <v>113</v>
      </c>
      <c r="B67" s="50"/>
      <c r="C67" s="47"/>
      <c r="E67" s="64">
        <f>'Statement of changes'!F24</f>
        <v>426988701</v>
      </c>
      <c r="G67" s="58">
        <f>'Statement of changes'!F16</f>
        <v>426988701</v>
      </c>
      <c r="H67" s="64"/>
    </row>
    <row r="68" spans="1:8" x14ac:dyDescent="0.45">
      <c r="A68" s="52" t="s">
        <v>37</v>
      </c>
      <c r="B68" s="50"/>
      <c r="C68" s="47"/>
      <c r="E68" s="64"/>
      <c r="G68" s="64"/>
      <c r="H68" s="64"/>
    </row>
    <row r="69" spans="1:8" x14ac:dyDescent="0.45">
      <c r="A69" s="52" t="s">
        <v>46</v>
      </c>
      <c r="B69" s="50"/>
      <c r="C69" s="46">
        <v>18</v>
      </c>
      <c r="E69" s="64">
        <f>'Statement of changes'!H24</f>
        <v>13436712</v>
      </c>
      <c r="G69" s="64">
        <f>'Statement of changes'!H16</f>
        <v>8345204</v>
      </c>
      <c r="H69" s="64"/>
    </row>
    <row r="70" spans="1:8" x14ac:dyDescent="0.45">
      <c r="A70" s="52" t="s">
        <v>47</v>
      </c>
      <c r="B70" s="37"/>
      <c r="C70" s="46"/>
      <c r="E70" s="65">
        <f>'Statement of changes'!J24</f>
        <v>63642894.999999993</v>
      </c>
      <c r="G70" s="65">
        <f>'Statement of changes'!J16</f>
        <v>27701527</v>
      </c>
      <c r="H70" s="62"/>
    </row>
    <row r="71" spans="1:8" x14ac:dyDescent="0.45">
      <c r="A71" s="56" t="s">
        <v>22</v>
      </c>
      <c r="B71" s="37"/>
      <c r="C71" s="47"/>
      <c r="E71" s="65">
        <f>SUM(E66:E70)</f>
        <v>656068308</v>
      </c>
      <c r="G71" s="65">
        <f>SUM(G66:G70)</f>
        <v>615035432</v>
      </c>
      <c r="H71" s="62"/>
    </row>
    <row r="72" spans="1:8" ht="22.5" thickBot="1" x14ac:dyDescent="0.5">
      <c r="A72" s="45" t="s">
        <v>23</v>
      </c>
      <c r="C72" s="47"/>
      <c r="E72" s="63">
        <f>SUM(E60+E71)</f>
        <v>934234282</v>
      </c>
      <c r="G72" s="63">
        <f>SUM(G60+G71)</f>
        <v>806705936</v>
      </c>
      <c r="H72" s="62"/>
    </row>
    <row r="73" spans="1:8" ht="22.5" thickTop="1" x14ac:dyDescent="0.45">
      <c r="C73" s="66"/>
      <c r="E73" s="48"/>
      <c r="G73" s="48"/>
    </row>
    <row r="74" spans="1:8" x14ac:dyDescent="0.45">
      <c r="A74" s="47" t="s">
        <v>11</v>
      </c>
    </row>
    <row r="81" spans="1:10" s="87" customFormat="1" x14ac:dyDescent="0.45">
      <c r="A81" s="87" t="s">
        <v>98</v>
      </c>
      <c r="B81" s="39"/>
      <c r="D81" s="75"/>
      <c r="E81" s="89"/>
      <c r="G81" s="100" t="s">
        <v>99</v>
      </c>
      <c r="H81" s="90"/>
      <c r="I81" s="91"/>
      <c r="J81" s="75"/>
    </row>
    <row r="82" spans="1:10" s="87" customFormat="1" x14ac:dyDescent="0.45">
      <c r="A82" s="92" t="s">
        <v>100</v>
      </c>
      <c r="B82" s="39"/>
      <c r="D82" s="88" t="s">
        <v>136</v>
      </c>
      <c r="E82" s="89"/>
      <c r="H82" s="90"/>
      <c r="I82" s="91"/>
      <c r="J82" s="75"/>
    </row>
    <row r="83" spans="1:10" s="37" customFormat="1" x14ac:dyDescent="0.45">
      <c r="A83" s="34" t="s">
        <v>108</v>
      </c>
      <c r="B83" s="35"/>
      <c r="C83" s="36"/>
      <c r="D83" s="36"/>
      <c r="E83" s="36"/>
      <c r="F83" s="36"/>
      <c r="G83" s="36"/>
      <c r="H83" s="36"/>
    </row>
    <row r="84" spans="1:10" s="37" customFormat="1" x14ac:dyDescent="0.45">
      <c r="A84" s="34" t="s">
        <v>79</v>
      </c>
      <c r="B84" s="35"/>
      <c r="C84" s="36"/>
      <c r="D84" s="36"/>
      <c r="E84" s="36"/>
      <c r="F84" s="36"/>
      <c r="G84" s="36"/>
      <c r="H84" s="36"/>
    </row>
    <row r="85" spans="1:10" s="37" customFormat="1" x14ac:dyDescent="0.45">
      <c r="A85" s="38" t="s">
        <v>141</v>
      </c>
      <c r="B85" s="35"/>
      <c r="C85" s="36"/>
      <c r="D85" s="36"/>
      <c r="E85" s="36"/>
      <c r="F85" s="36"/>
      <c r="G85" s="36"/>
      <c r="H85" s="36"/>
    </row>
    <row r="86" spans="1:10" s="37" customFormat="1" x14ac:dyDescent="0.45">
      <c r="B86" s="35"/>
      <c r="C86" s="42"/>
      <c r="D86" s="36"/>
      <c r="E86" s="42"/>
      <c r="F86" s="36"/>
      <c r="G86" s="42" t="s">
        <v>1</v>
      </c>
      <c r="H86" s="36"/>
    </row>
    <row r="87" spans="1:10" x14ac:dyDescent="0.45">
      <c r="C87" s="44" t="s">
        <v>2</v>
      </c>
      <c r="D87" s="67"/>
      <c r="E87" s="68" t="s">
        <v>142</v>
      </c>
      <c r="F87" s="69"/>
      <c r="G87" s="68" t="s">
        <v>143</v>
      </c>
      <c r="H87" s="70"/>
    </row>
    <row r="88" spans="1:10" x14ac:dyDescent="0.45">
      <c r="A88" s="45" t="s">
        <v>80</v>
      </c>
      <c r="C88" s="86"/>
      <c r="D88" s="86"/>
      <c r="E88" s="86"/>
      <c r="F88" s="86"/>
      <c r="G88" s="86"/>
      <c r="H88" s="70"/>
    </row>
    <row r="89" spans="1:10" x14ac:dyDescent="0.45">
      <c r="A89" s="45" t="s">
        <v>24</v>
      </c>
      <c r="C89" s="71"/>
    </row>
    <row r="90" spans="1:10" x14ac:dyDescent="0.45">
      <c r="A90" s="52" t="s">
        <v>77</v>
      </c>
      <c r="B90" s="50"/>
      <c r="C90" s="61"/>
      <c r="E90" s="59">
        <v>1177020230</v>
      </c>
      <c r="G90" s="59">
        <v>1004440321</v>
      </c>
      <c r="H90" s="59"/>
    </row>
    <row r="91" spans="1:10" x14ac:dyDescent="0.45">
      <c r="A91" s="52" t="s">
        <v>25</v>
      </c>
      <c r="B91" s="50"/>
      <c r="C91" s="61"/>
      <c r="E91" s="72">
        <v>6921005</v>
      </c>
      <c r="G91" s="72">
        <v>1920759</v>
      </c>
      <c r="H91" s="59"/>
    </row>
    <row r="92" spans="1:10" x14ac:dyDescent="0.45">
      <c r="A92" s="45" t="s">
        <v>26</v>
      </c>
      <c r="C92" s="61"/>
      <c r="E92" s="73">
        <f>SUM(E90:E91)</f>
        <v>1183941235</v>
      </c>
      <c r="G92" s="73">
        <f>SUM(G90:G91)</f>
        <v>1006361080</v>
      </c>
      <c r="H92" s="59"/>
    </row>
    <row r="93" spans="1:10" x14ac:dyDescent="0.45">
      <c r="A93" s="45" t="s">
        <v>27</v>
      </c>
      <c r="C93" s="46">
        <v>19</v>
      </c>
      <c r="E93" s="58"/>
      <c r="G93" s="58"/>
      <c r="H93" s="59"/>
    </row>
    <row r="94" spans="1:10" x14ac:dyDescent="0.45">
      <c r="A94" s="52" t="s">
        <v>78</v>
      </c>
      <c r="B94" s="50"/>
      <c r="C94" s="61"/>
      <c r="E94" s="59">
        <v>819753649</v>
      </c>
      <c r="G94" s="59">
        <v>696510665</v>
      </c>
      <c r="H94" s="59"/>
    </row>
    <row r="95" spans="1:10" x14ac:dyDescent="0.45">
      <c r="A95" s="52" t="s">
        <v>28</v>
      </c>
      <c r="B95" s="50"/>
      <c r="C95" s="61"/>
      <c r="E95" s="59">
        <v>166076173</v>
      </c>
      <c r="G95" s="59">
        <v>162299339</v>
      </c>
      <c r="H95" s="59"/>
    </row>
    <row r="96" spans="1:10" x14ac:dyDescent="0.45">
      <c r="A96" s="52" t="s">
        <v>29</v>
      </c>
      <c r="B96" s="50"/>
      <c r="C96" s="61"/>
      <c r="E96" s="59">
        <v>70520222</v>
      </c>
      <c r="G96" s="59">
        <v>60006065</v>
      </c>
      <c r="H96" s="59"/>
    </row>
    <row r="97" spans="1:8" x14ac:dyDescent="0.45">
      <c r="A97" s="45" t="s">
        <v>30</v>
      </c>
      <c r="B97" s="50"/>
      <c r="C97" s="61"/>
      <c r="E97" s="74">
        <f>SUM(E94:E96)</f>
        <v>1056350044</v>
      </c>
      <c r="G97" s="74">
        <f>SUM(G94:G96)</f>
        <v>918816069</v>
      </c>
      <c r="H97" s="59"/>
    </row>
    <row r="98" spans="1:8" x14ac:dyDescent="0.45">
      <c r="A98" s="56" t="s">
        <v>130</v>
      </c>
      <c r="C98" s="61"/>
      <c r="E98" s="75">
        <f>E92-E97</f>
        <v>127591191</v>
      </c>
      <c r="G98" s="75">
        <f>G92-G97</f>
        <v>87545011</v>
      </c>
      <c r="H98" s="59"/>
    </row>
    <row r="99" spans="1:8" x14ac:dyDescent="0.45">
      <c r="A99" s="52" t="s">
        <v>48</v>
      </c>
      <c r="B99" s="37"/>
      <c r="C99" s="61"/>
      <c r="E99" s="72">
        <v>-683312</v>
      </c>
      <c r="G99" s="72">
        <v>-1316474</v>
      </c>
      <c r="H99" s="59"/>
    </row>
    <row r="100" spans="1:8" x14ac:dyDescent="0.45">
      <c r="A100" s="56" t="s">
        <v>131</v>
      </c>
      <c r="C100" s="61"/>
      <c r="E100" s="75">
        <f>SUM(E98:E99)</f>
        <v>126907879</v>
      </c>
      <c r="G100" s="75">
        <f>SUM(G98:G99)</f>
        <v>86228537</v>
      </c>
      <c r="H100" s="59"/>
    </row>
    <row r="101" spans="1:8" x14ac:dyDescent="0.45">
      <c r="A101" s="52" t="s">
        <v>132</v>
      </c>
      <c r="B101" s="37"/>
      <c r="C101" s="46">
        <v>20</v>
      </c>
      <c r="E101" s="72">
        <v>-25077723</v>
      </c>
      <c r="G101" s="72">
        <v>-18276549</v>
      </c>
      <c r="H101" s="59"/>
    </row>
    <row r="102" spans="1:8" x14ac:dyDescent="0.45">
      <c r="A102" s="45" t="s">
        <v>124</v>
      </c>
      <c r="B102" s="37"/>
      <c r="C102" s="61"/>
      <c r="E102" s="74">
        <f>SUM(E100:E101)</f>
        <v>101830156</v>
      </c>
      <c r="F102" s="71"/>
      <c r="G102" s="74">
        <f>SUM(G100:G101)</f>
        <v>67951988</v>
      </c>
      <c r="H102" s="59"/>
    </row>
    <row r="103" spans="1:8" x14ac:dyDescent="0.45">
      <c r="A103" s="45"/>
      <c r="B103" s="37"/>
      <c r="C103" s="61"/>
      <c r="E103" s="61"/>
      <c r="F103" s="71"/>
      <c r="G103" s="61"/>
      <c r="H103" s="59"/>
    </row>
    <row r="104" spans="1:8" x14ac:dyDescent="0.45">
      <c r="A104" s="45" t="s">
        <v>135</v>
      </c>
      <c r="B104" s="37"/>
      <c r="C104" s="61"/>
      <c r="E104" s="76"/>
      <c r="F104" s="75"/>
      <c r="G104" s="76"/>
      <c r="H104" s="59"/>
    </row>
    <row r="105" spans="1:8" x14ac:dyDescent="0.45">
      <c r="A105" s="101" t="s">
        <v>125</v>
      </c>
      <c r="B105" s="37"/>
      <c r="C105" s="61"/>
      <c r="E105" s="76"/>
      <c r="F105" s="75"/>
      <c r="G105" s="76"/>
      <c r="H105" s="59"/>
    </row>
    <row r="106" spans="1:8" x14ac:dyDescent="0.45">
      <c r="A106" s="47" t="s">
        <v>123</v>
      </c>
      <c r="B106" s="37"/>
      <c r="C106" s="46">
        <v>16</v>
      </c>
      <c r="E106" s="76">
        <v>0</v>
      </c>
      <c r="F106" s="75"/>
      <c r="G106" s="76">
        <v>1400470</v>
      </c>
      <c r="H106" s="59"/>
    </row>
    <row r="107" spans="1:8" x14ac:dyDescent="0.45">
      <c r="A107" s="47" t="s">
        <v>126</v>
      </c>
      <c r="B107" s="37"/>
      <c r="C107" s="46">
        <v>20</v>
      </c>
      <c r="E107" s="77">
        <v>0</v>
      </c>
      <c r="F107" s="75"/>
      <c r="G107" s="77">
        <v>-280094</v>
      </c>
      <c r="H107" s="59"/>
    </row>
    <row r="108" spans="1:8" x14ac:dyDescent="0.45">
      <c r="A108" s="47" t="s">
        <v>125</v>
      </c>
      <c r="B108" s="37"/>
      <c r="C108" s="61"/>
      <c r="E108" s="76"/>
      <c r="F108" s="75"/>
      <c r="G108" s="76"/>
      <c r="H108" s="59"/>
    </row>
    <row r="109" spans="1:8" x14ac:dyDescent="0.45">
      <c r="A109" s="47" t="s">
        <v>127</v>
      </c>
      <c r="B109" s="37"/>
      <c r="C109" s="61"/>
      <c r="E109" s="77">
        <f>SUM(E106:E107)</f>
        <v>0</v>
      </c>
      <c r="F109" s="75"/>
      <c r="G109" s="77">
        <f>SUM(G106:G107)</f>
        <v>1120376</v>
      </c>
      <c r="H109" s="59"/>
    </row>
    <row r="110" spans="1:8" x14ac:dyDescent="0.45">
      <c r="A110" s="45" t="s">
        <v>81</v>
      </c>
      <c r="B110" s="37"/>
      <c r="C110" s="61"/>
      <c r="E110" s="77">
        <f>SUM(E109)</f>
        <v>0</v>
      </c>
      <c r="F110" s="58"/>
      <c r="G110" s="77">
        <f>SUM(G109)</f>
        <v>1120376</v>
      </c>
      <c r="H110" s="59"/>
    </row>
    <row r="111" spans="1:8" x14ac:dyDescent="0.45">
      <c r="A111" s="45"/>
      <c r="B111" s="37"/>
      <c r="C111" s="61"/>
      <c r="E111" s="76"/>
      <c r="F111" s="58"/>
      <c r="G111" s="76"/>
      <c r="H111" s="59"/>
    </row>
    <row r="112" spans="1:8" ht="22.5" thickBot="1" x14ac:dyDescent="0.5">
      <c r="A112" s="45" t="s">
        <v>82</v>
      </c>
      <c r="B112" s="37"/>
      <c r="C112" s="61"/>
      <c r="E112" s="78">
        <f>E102+E110</f>
        <v>101830156</v>
      </c>
      <c r="F112" s="58"/>
      <c r="G112" s="78">
        <f>G102+G110</f>
        <v>69072364</v>
      </c>
      <c r="H112" s="59"/>
    </row>
    <row r="113" spans="1:16" ht="22.5" thickTop="1" x14ac:dyDescent="0.45">
      <c r="A113" s="45"/>
      <c r="B113" s="37"/>
      <c r="C113" s="61"/>
      <c r="E113" s="61"/>
      <c r="G113" s="61"/>
      <c r="H113" s="59"/>
    </row>
    <row r="114" spans="1:16" x14ac:dyDescent="0.45">
      <c r="A114" s="56" t="s">
        <v>116</v>
      </c>
      <c r="C114" s="46">
        <v>21</v>
      </c>
      <c r="E114" s="61"/>
      <c r="G114" s="61"/>
      <c r="H114" s="61"/>
    </row>
    <row r="115" spans="1:16" ht="22.5" thickBot="1" x14ac:dyDescent="0.5">
      <c r="A115" s="52" t="s">
        <v>117</v>
      </c>
      <c r="C115" s="61"/>
      <c r="E115" s="93">
        <f>E102/E117</f>
        <v>0.1674838092105263</v>
      </c>
      <c r="F115" s="94"/>
      <c r="G115" s="93">
        <f>G102/G117</f>
        <v>0.21107052815221691</v>
      </c>
      <c r="H115" s="61"/>
    </row>
    <row r="116" spans="1:16" ht="22.5" thickTop="1" x14ac:dyDescent="0.45">
      <c r="A116" s="52"/>
      <c r="C116" s="61"/>
      <c r="E116" s="95"/>
      <c r="F116" s="94"/>
      <c r="G116" s="95"/>
      <c r="H116" s="61"/>
    </row>
    <row r="117" spans="1:16" ht="22.5" thickBot="1" x14ac:dyDescent="0.5">
      <c r="A117" s="52" t="s">
        <v>83</v>
      </c>
      <c r="C117" s="61"/>
      <c r="E117" s="78">
        <v>608000000</v>
      </c>
      <c r="F117" s="94"/>
      <c r="G117" s="78">
        <v>321939726</v>
      </c>
      <c r="H117" s="61"/>
    </row>
    <row r="118" spans="1:16" ht="22.5" thickTop="1" x14ac:dyDescent="0.45">
      <c r="A118" s="52"/>
      <c r="C118" s="61"/>
      <c r="E118" s="61"/>
      <c r="G118" s="61"/>
      <c r="H118" s="61"/>
    </row>
    <row r="119" spans="1:16" x14ac:dyDescent="0.45">
      <c r="A119" s="47" t="s">
        <v>11</v>
      </c>
      <c r="C119" s="64"/>
      <c r="E119" s="64"/>
      <c r="G119" s="64"/>
      <c r="H119" s="62"/>
    </row>
    <row r="120" spans="1:16" x14ac:dyDescent="0.45">
      <c r="C120" s="64"/>
      <c r="E120" s="64"/>
      <c r="G120" s="64"/>
      <c r="H120" s="62"/>
    </row>
    <row r="122" spans="1:16" s="87" customFormat="1" x14ac:dyDescent="0.45">
      <c r="A122" s="87" t="s">
        <v>98</v>
      </c>
      <c r="B122" s="39"/>
      <c r="D122" s="75"/>
      <c r="E122" s="89"/>
      <c r="G122" s="100" t="s">
        <v>99</v>
      </c>
      <c r="H122" s="90"/>
      <c r="I122" s="91"/>
      <c r="J122" s="75"/>
    </row>
    <row r="123" spans="1:16" s="87" customFormat="1" x14ac:dyDescent="0.45">
      <c r="A123" s="92" t="s">
        <v>100</v>
      </c>
      <c r="B123" s="39"/>
      <c r="D123" s="88" t="s">
        <v>136</v>
      </c>
      <c r="E123" s="89"/>
      <c r="H123" s="90"/>
      <c r="I123" s="91"/>
      <c r="J123" s="75"/>
    </row>
    <row r="124" spans="1:16" s="84" customFormat="1" x14ac:dyDescent="0.45">
      <c r="A124" s="34" t="s">
        <v>108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N124" s="96"/>
      <c r="P124" s="97"/>
    </row>
    <row r="125" spans="1:16" s="84" customFormat="1" x14ac:dyDescent="0.45">
      <c r="A125" s="38" t="s">
        <v>54</v>
      </c>
      <c r="B125" s="38"/>
      <c r="C125" s="80"/>
      <c r="D125" s="80"/>
      <c r="E125" s="81"/>
      <c r="F125" s="81"/>
      <c r="G125" s="81"/>
      <c r="H125" s="82"/>
      <c r="I125" s="80"/>
      <c r="J125" s="80"/>
      <c r="K125" s="80"/>
      <c r="N125" s="96"/>
      <c r="P125" s="97"/>
    </row>
    <row r="126" spans="1:16" s="84" customFormat="1" x14ac:dyDescent="0.45">
      <c r="A126" s="38" t="s">
        <v>141</v>
      </c>
      <c r="B126" s="38"/>
      <c r="C126" s="80"/>
      <c r="D126" s="80"/>
      <c r="E126" s="81"/>
      <c r="F126" s="81"/>
      <c r="G126" s="81"/>
      <c r="H126" s="82"/>
      <c r="I126" s="80"/>
      <c r="J126" s="80"/>
      <c r="K126" s="80"/>
      <c r="N126" s="96"/>
      <c r="P126" s="97"/>
    </row>
    <row r="127" spans="1:16" s="84" customFormat="1" x14ac:dyDescent="0.45">
      <c r="A127" s="83"/>
      <c r="B127" s="83"/>
      <c r="C127" s="83"/>
      <c r="D127" s="83"/>
      <c r="E127" s="42"/>
      <c r="F127" s="83"/>
      <c r="G127" s="42" t="s">
        <v>1</v>
      </c>
      <c r="H127" s="42" t="s">
        <v>55</v>
      </c>
      <c r="N127" s="96"/>
      <c r="P127" s="97"/>
    </row>
    <row r="128" spans="1:16" s="84" customFormat="1" x14ac:dyDescent="0.45">
      <c r="E128" s="85">
        <v>2559</v>
      </c>
      <c r="F128" s="44"/>
      <c r="G128" s="85">
        <v>2558</v>
      </c>
      <c r="N128" s="96"/>
      <c r="P128" s="97"/>
    </row>
    <row r="129" spans="1:16" s="84" customFormat="1" x14ac:dyDescent="0.45">
      <c r="A129" s="79" t="s">
        <v>56</v>
      </c>
      <c r="B129" s="79"/>
      <c r="D129" s="80"/>
      <c r="N129" s="96"/>
      <c r="P129" s="97"/>
    </row>
    <row r="130" spans="1:16" s="84" customFormat="1" x14ac:dyDescent="0.45">
      <c r="A130" s="84" t="s">
        <v>118</v>
      </c>
      <c r="D130" s="80"/>
      <c r="E130" s="58">
        <f>E100</f>
        <v>126907879</v>
      </c>
      <c r="F130" s="58"/>
      <c r="G130" s="58">
        <f>G100</f>
        <v>86228537</v>
      </c>
      <c r="N130" s="96"/>
      <c r="P130" s="97"/>
    </row>
    <row r="131" spans="1:16" s="84" customFormat="1" x14ac:dyDescent="0.45">
      <c r="A131" s="84" t="s">
        <v>119</v>
      </c>
      <c r="C131" s="80"/>
      <c r="D131" s="80"/>
      <c r="E131" s="58"/>
      <c r="F131" s="58"/>
      <c r="G131" s="58"/>
    </row>
    <row r="132" spans="1:16" s="84" customFormat="1" x14ac:dyDescent="0.45">
      <c r="A132" s="84" t="s">
        <v>57</v>
      </c>
      <c r="C132" s="80"/>
      <c r="D132" s="80"/>
      <c r="E132" s="58"/>
      <c r="F132" s="58"/>
      <c r="G132" s="58"/>
    </row>
    <row r="133" spans="1:16" s="84" customFormat="1" x14ac:dyDescent="0.45">
      <c r="A133" s="84" t="s">
        <v>104</v>
      </c>
      <c r="C133" s="80"/>
      <c r="D133" s="80"/>
      <c r="E133" s="58">
        <v>12148482</v>
      </c>
      <c r="F133" s="58">
        <v>7742326</v>
      </c>
      <c r="G133" s="58">
        <v>7809529</v>
      </c>
      <c r="H133" s="84">
        <v>7742326</v>
      </c>
    </row>
    <row r="134" spans="1:16" s="84" customFormat="1" x14ac:dyDescent="0.45">
      <c r="A134" s="84" t="s">
        <v>146</v>
      </c>
      <c r="C134" s="80"/>
      <c r="D134" s="80"/>
      <c r="E134" s="58">
        <v>-36506</v>
      </c>
      <c r="F134" s="58"/>
      <c r="G134" s="58">
        <v>11205</v>
      </c>
    </row>
    <row r="135" spans="1:16" s="84" customFormat="1" x14ac:dyDescent="0.45">
      <c r="A135" s="84" t="s">
        <v>150</v>
      </c>
      <c r="C135" s="80"/>
      <c r="D135" s="80"/>
      <c r="E135" s="58">
        <v>1063206</v>
      </c>
      <c r="F135" s="58"/>
      <c r="G135" s="58">
        <v>-137334</v>
      </c>
    </row>
    <row r="136" spans="1:16" s="84" customFormat="1" x14ac:dyDescent="0.45">
      <c r="A136" s="84" t="s">
        <v>137</v>
      </c>
      <c r="C136" s="80"/>
      <c r="D136" s="80"/>
      <c r="E136" s="58">
        <v>-3995064</v>
      </c>
      <c r="F136" s="58"/>
      <c r="G136" s="58">
        <v>-497106</v>
      </c>
    </row>
    <row r="137" spans="1:16" s="84" customFormat="1" x14ac:dyDescent="0.45">
      <c r="A137" s="84" t="s">
        <v>147</v>
      </c>
      <c r="C137" s="80"/>
      <c r="D137" s="80"/>
      <c r="E137" s="58">
        <v>30186</v>
      </c>
      <c r="F137" s="58"/>
      <c r="G137" s="58">
        <v>47639</v>
      </c>
    </row>
    <row r="138" spans="1:16" s="84" customFormat="1" x14ac:dyDescent="0.45">
      <c r="A138" s="84" t="s">
        <v>148</v>
      </c>
      <c r="C138" s="80"/>
      <c r="D138" s="80"/>
      <c r="E138" s="58">
        <v>0</v>
      </c>
      <c r="F138" s="58"/>
      <c r="G138" s="58">
        <v>11436</v>
      </c>
    </row>
    <row r="139" spans="1:16" s="84" customFormat="1" x14ac:dyDescent="0.45">
      <c r="A139" s="84" t="s">
        <v>58</v>
      </c>
      <c r="C139" s="80"/>
      <c r="D139" s="80"/>
      <c r="E139" s="58">
        <v>1914414</v>
      </c>
      <c r="F139" s="58"/>
      <c r="G139" s="58">
        <v>2224579</v>
      </c>
    </row>
    <row r="140" spans="1:16" s="84" customFormat="1" x14ac:dyDescent="0.45">
      <c r="A140" s="84" t="s">
        <v>86</v>
      </c>
      <c r="C140" s="80"/>
      <c r="D140" s="80"/>
      <c r="E140" s="84">
        <v>-2419283</v>
      </c>
      <c r="G140" s="84">
        <v>-568403</v>
      </c>
      <c r="H140" s="98"/>
      <c r="I140" s="98"/>
    </row>
    <row r="141" spans="1:16" s="84" customFormat="1" x14ac:dyDescent="0.45">
      <c r="A141" s="84" t="s">
        <v>87</v>
      </c>
      <c r="C141" s="80"/>
      <c r="D141" s="80"/>
      <c r="E141" s="73">
        <v>683311</v>
      </c>
      <c r="F141" s="75"/>
      <c r="G141" s="73">
        <v>1316474</v>
      </c>
      <c r="H141" s="98"/>
      <c r="I141" s="98"/>
    </row>
    <row r="142" spans="1:16" s="84" customFormat="1" x14ac:dyDescent="0.45">
      <c r="A142" s="84" t="s">
        <v>59</v>
      </c>
      <c r="C142" s="80"/>
      <c r="D142" s="80"/>
      <c r="E142" s="75"/>
      <c r="F142" s="58"/>
      <c r="G142" s="75"/>
    </row>
    <row r="143" spans="1:16" s="84" customFormat="1" x14ac:dyDescent="0.45">
      <c r="A143" s="84" t="s">
        <v>60</v>
      </c>
      <c r="C143" s="80"/>
      <c r="D143" s="80"/>
      <c r="E143" s="75">
        <f>SUM(E130:E141)</f>
        <v>136296625</v>
      </c>
      <c r="F143" s="58"/>
      <c r="G143" s="75">
        <f>SUM(G130:G141)</f>
        <v>96446556</v>
      </c>
    </row>
    <row r="144" spans="1:16" s="84" customFormat="1" x14ac:dyDescent="0.45">
      <c r="A144" s="84" t="s">
        <v>145</v>
      </c>
      <c r="C144" s="80"/>
      <c r="D144" s="80"/>
      <c r="E144" s="57"/>
      <c r="F144" s="58"/>
      <c r="G144" s="57"/>
    </row>
    <row r="145" spans="1:16" s="84" customFormat="1" x14ac:dyDescent="0.45">
      <c r="A145" s="84" t="s">
        <v>97</v>
      </c>
      <c r="C145" s="80"/>
      <c r="D145" s="80"/>
      <c r="E145" s="58">
        <v>-42530893</v>
      </c>
      <c r="F145" s="58"/>
      <c r="G145" s="58">
        <v>-16446561</v>
      </c>
    </row>
    <row r="146" spans="1:16" s="84" customFormat="1" x14ac:dyDescent="0.45">
      <c r="A146" s="84" t="s">
        <v>61</v>
      </c>
      <c r="C146" s="80"/>
      <c r="D146" s="80"/>
      <c r="E146" s="58">
        <v>-12590421</v>
      </c>
      <c r="F146" s="58"/>
      <c r="G146" s="58">
        <v>4150948</v>
      </c>
    </row>
    <row r="147" spans="1:16" s="84" customFormat="1" x14ac:dyDescent="0.45">
      <c r="A147" s="84" t="s">
        <v>62</v>
      </c>
      <c r="C147" s="80"/>
      <c r="D147" s="80"/>
      <c r="E147" s="58">
        <v>4303313</v>
      </c>
      <c r="F147" s="58"/>
      <c r="G147" s="58">
        <v>-2924818</v>
      </c>
    </row>
    <row r="148" spans="1:16" s="84" customFormat="1" x14ac:dyDescent="0.45">
      <c r="A148" s="84" t="s">
        <v>76</v>
      </c>
      <c r="C148" s="80"/>
      <c r="D148" s="80"/>
      <c r="E148" s="58">
        <v>-34819</v>
      </c>
      <c r="F148" s="58"/>
      <c r="G148" s="58">
        <v>372180</v>
      </c>
    </row>
    <row r="149" spans="1:16" s="84" customFormat="1" x14ac:dyDescent="0.45">
      <c r="A149" s="84" t="s">
        <v>63</v>
      </c>
      <c r="C149" s="80"/>
      <c r="D149" s="80"/>
      <c r="E149" s="58"/>
      <c r="F149" s="58"/>
      <c r="G149" s="58"/>
    </row>
    <row r="150" spans="1:16" s="84" customFormat="1" x14ac:dyDescent="0.45">
      <c r="A150" s="84" t="s">
        <v>64</v>
      </c>
      <c r="C150" s="80"/>
      <c r="D150" s="80"/>
      <c r="E150" s="58">
        <v>64781077</v>
      </c>
      <c r="F150" s="58"/>
      <c r="G150" s="58">
        <v>15354554</v>
      </c>
    </row>
    <row r="151" spans="1:16" s="84" customFormat="1" x14ac:dyDescent="0.45">
      <c r="A151" s="84" t="s">
        <v>65</v>
      </c>
      <c r="C151" s="80"/>
      <c r="D151" s="80"/>
      <c r="E151" s="73">
        <v>-1441869</v>
      </c>
      <c r="F151" s="58"/>
      <c r="G151" s="73">
        <v>1545952</v>
      </c>
    </row>
    <row r="152" spans="1:16" s="84" customFormat="1" x14ac:dyDescent="0.45">
      <c r="A152" s="84" t="s">
        <v>129</v>
      </c>
      <c r="C152" s="80"/>
      <c r="D152" s="80"/>
      <c r="E152" s="75">
        <f>SUM(E143:E151)</f>
        <v>148783013</v>
      </c>
      <c r="F152" s="58"/>
      <c r="G152" s="75">
        <f>SUM(G143:G151)</f>
        <v>98498811</v>
      </c>
    </row>
    <row r="153" spans="1:16" s="84" customFormat="1" x14ac:dyDescent="0.45">
      <c r="A153" s="84" t="s">
        <v>86</v>
      </c>
      <c r="C153" s="80"/>
      <c r="D153" s="80"/>
      <c r="E153" s="75">
        <v>2105916</v>
      </c>
      <c r="F153" s="58"/>
      <c r="G153" s="75">
        <v>506491</v>
      </c>
    </row>
    <row r="154" spans="1:16" s="84" customFormat="1" x14ac:dyDescent="0.45">
      <c r="A154" s="84" t="s">
        <v>66</v>
      </c>
      <c r="C154" s="80"/>
      <c r="D154" s="80"/>
      <c r="E154" s="75">
        <v>0</v>
      </c>
      <c r="F154" s="75"/>
      <c r="G154" s="75">
        <v>-740652</v>
      </c>
      <c r="H154" s="98"/>
      <c r="I154" s="98"/>
    </row>
    <row r="155" spans="1:16" s="84" customFormat="1" x14ac:dyDescent="0.45">
      <c r="A155" s="84" t="s">
        <v>75</v>
      </c>
      <c r="C155" s="80"/>
      <c r="D155" s="80"/>
      <c r="E155" s="75">
        <v>-17486027</v>
      </c>
      <c r="F155" s="75"/>
      <c r="G155" s="75">
        <v>-16942769</v>
      </c>
      <c r="H155" s="98"/>
      <c r="I155" s="98"/>
    </row>
    <row r="156" spans="1:16" s="84" customFormat="1" x14ac:dyDescent="0.45">
      <c r="A156" s="79" t="s">
        <v>128</v>
      </c>
      <c r="C156" s="80"/>
      <c r="D156" s="80"/>
      <c r="E156" s="74">
        <f>SUM(E152:E155)</f>
        <v>133402902</v>
      </c>
      <c r="F156" s="58"/>
      <c r="G156" s="74">
        <f>SUM(G152:G155)</f>
        <v>81321881</v>
      </c>
    </row>
    <row r="157" spans="1:16" s="84" customFormat="1" x14ac:dyDescent="0.45">
      <c r="D157" s="80"/>
      <c r="E157" s="98"/>
      <c r="F157" s="98"/>
      <c r="G157" s="98"/>
      <c r="H157" s="82"/>
      <c r="N157" s="96"/>
      <c r="P157" s="97"/>
    </row>
    <row r="158" spans="1:16" s="84" customFormat="1" x14ac:dyDescent="0.45">
      <c r="A158" s="84" t="s">
        <v>11</v>
      </c>
      <c r="D158" s="80"/>
      <c r="E158" s="98"/>
      <c r="F158" s="98"/>
      <c r="G158" s="98"/>
      <c r="H158" s="82"/>
      <c r="N158" s="96"/>
      <c r="P158" s="97"/>
    </row>
    <row r="159" spans="1:16" s="84" customFormat="1" x14ac:dyDescent="0.45">
      <c r="D159" s="80"/>
      <c r="E159" s="98"/>
      <c r="F159" s="98"/>
      <c r="G159" s="98"/>
      <c r="H159" s="82"/>
      <c r="N159" s="96"/>
      <c r="P159" s="97"/>
    </row>
    <row r="163" spans="1:16" s="87" customFormat="1" x14ac:dyDescent="0.45">
      <c r="A163" s="87" t="s">
        <v>98</v>
      </c>
      <c r="B163" s="39"/>
      <c r="D163" s="75"/>
      <c r="E163" s="89"/>
      <c r="G163" s="100" t="s">
        <v>99</v>
      </c>
      <c r="H163" s="90"/>
      <c r="I163" s="91"/>
      <c r="J163" s="75"/>
    </row>
    <row r="164" spans="1:16" s="87" customFormat="1" x14ac:dyDescent="0.45">
      <c r="A164" s="92" t="s">
        <v>100</v>
      </c>
      <c r="B164" s="39"/>
      <c r="D164" s="88" t="s">
        <v>136</v>
      </c>
      <c r="E164" s="89"/>
      <c r="H164" s="90"/>
      <c r="I164" s="91"/>
      <c r="J164" s="75"/>
    </row>
    <row r="165" spans="1:16" s="84" customFormat="1" x14ac:dyDescent="0.45">
      <c r="A165" s="34" t="s">
        <v>108</v>
      </c>
      <c r="B165" s="79"/>
      <c r="C165" s="79"/>
      <c r="D165" s="79"/>
      <c r="E165" s="79"/>
      <c r="F165" s="79"/>
      <c r="G165" s="79"/>
      <c r="H165" s="79"/>
      <c r="I165" s="79"/>
      <c r="J165" s="79"/>
      <c r="K165" s="79"/>
      <c r="N165" s="96"/>
      <c r="P165" s="97"/>
    </row>
    <row r="166" spans="1:16" s="84" customFormat="1" x14ac:dyDescent="0.45">
      <c r="A166" s="38" t="s">
        <v>67</v>
      </c>
      <c r="B166" s="38"/>
      <c r="C166" s="80"/>
      <c r="D166" s="80"/>
      <c r="E166" s="81"/>
      <c r="F166" s="81"/>
      <c r="G166" s="81"/>
      <c r="H166" s="82"/>
      <c r="I166" s="80"/>
      <c r="J166" s="80"/>
      <c r="K166" s="80"/>
      <c r="N166" s="96"/>
      <c r="P166" s="97"/>
    </row>
    <row r="167" spans="1:16" s="84" customFormat="1" x14ac:dyDescent="0.45">
      <c r="A167" s="38" t="s">
        <v>141</v>
      </c>
      <c r="B167" s="38"/>
      <c r="C167" s="80"/>
      <c r="D167" s="80"/>
      <c r="E167" s="81"/>
      <c r="F167" s="81"/>
      <c r="G167" s="81"/>
      <c r="H167" s="82"/>
      <c r="I167" s="80"/>
      <c r="J167" s="80"/>
      <c r="K167" s="80"/>
      <c r="N167" s="96"/>
      <c r="P167" s="97"/>
    </row>
    <row r="168" spans="1:16" s="84" customFormat="1" x14ac:dyDescent="0.45">
      <c r="A168" s="83"/>
      <c r="B168" s="83"/>
      <c r="C168" s="83"/>
      <c r="D168" s="83"/>
      <c r="E168" s="42"/>
      <c r="F168" s="83"/>
      <c r="G168" s="42" t="s">
        <v>1</v>
      </c>
      <c r="H168" s="42" t="s">
        <v>55</v>
      </c>
      <c r="N168" s="96"/>
      <c r="P168" s="97"/>
    </row>
    <row r="169" spans="1:16" s="84" customFormat="1" x14ac:dyDescent="0.45">
      <c r="E169" s="85">
        <v>2559</v>
      </c>
      <c r="F169" s="44"/>
      <c r="G169" s="85">
        <v>2558</v>
      </c>
      <c r="N169" s="96"/>
      <c r="P169" s="97"/>
    </row>
    <row r="170" spans="1:16" s="84" customFormat="1" x14ac:dyDescent="0.45">
      <c r="A170" s="79" t="s">
        <v>68</v>
      </c>
      <c r="B170" s="79"/>
      <c r="D170" s="80"/>
      <c r="E170" s="58"/>
      <c r="F170" s="58"/>
      <c r="G170" s="58"/>
      <c r="N170" s="96"/>
      <c r="P170" s="97"/>
    </row>
    <row r="171" spans="1:16" s="84" customFormat="1" x14ac:dyDescent="0.45">
      <c r="A171" s="84" t="s">
        <v>120</v>
      </c>
      <c r="C171" s="80"/>
      <c r="D171" s="80"/>
      <c r="E171" s="58">
        <v>0</v>
      </c>
      <c r="F171" s="58"/>
      <c r="G171" s="58">
        <v>139897</v>
      </c>
    </row>
    <row r="172" spans="1:16" s="84" customFormat="1" x14ac:dyDescent="0.45">
      <c r="A172" s="84" t="s">
        <v>111</v>
      </c>
      <c r="C172" s="80"/>
      <c r="D172" s="80"/>
      <c r="E172" s="58">
        <v>-369001000</v>
      </c>
      <c r="F172" s="58"/>
      <c r="G172" s="58">
        <v>-20563582</v>
      </c>
    </row>
    <row r="173" spans="1:16" s="84" customFormat="1" x14ac:dyDescent="0.45">
      <c r="A173" s="84" t="s">
        <v>134</v>
      </c>
      <c r="C173" s="80"/>
      <c r="D173" s="80"/>
      <c r="E173" s="84">
        <v>-27552420</v>
      </c>
      <c r="F173" s="75"/>
      <c r="G173" s="84">
        <v>-5285951</v>
      </c>
    </row>
    <row r="174" spans="1:16" s="84" customFormat="1" x14ac:dyDescent="0.45">
      <c r="A174" s="84" t="s">
        <v>149</v>
      </c>
      <c r="C174" s="80"/>
      <c r="D174" s="80"/>
      <c r="E174" s="84">
        <v>-420654</v>
      </c>
      <c r="F174" s="75"/>
      <c r="G174" s="58">
        <v>-3730200</v>
      </c>
    </row>
    <row r="175" spans="1:16" s="84" customFormat="1" x14ac:dyDescent="0.45">
      <c r="A175" s="84" t="s">
        <v>133</v>
      </c>
      <c r="C175" s="80"/>
      <c r="D175" s="80"/>
      <c r="E175" s="58">
        <v>1441</v>
      </c>
      <c r="F175" s="58"/>
      <c r="G175" s="58">
        <v>1150953</v>
      </c>
    </row>
    <row r="176" spans="1:16" s="84" customFormat="1" x14ac:dyDescent="0.45">
      <c r="A176" s="79" t="s">
        <v>69</v>
      </c>
      <c r="C176" s="80"/>
      <c r="D176" s="80"/>
      <c r="E176" s="74">
        <f>SUM(E171:E175)</f>
        <v>-396972633</v>
      </c>
      <c r="F176" s="58"/>
      <c r="G176" s="74">
        <f>SUM(G171:G175)</f>
        <v>-28288883</v>
      </c>
    </row>
    <row r="177" spans="1:16" s="84" customFormat="1" x14ac:dyDescent="0.45">
      <c r="A177" s="79" t="s">
        <v>70</v>
      </c>
      <c r="C177" s="80"/>
      <c r="D177" s="80"/>
      <c r="F177" s="98"/>
    </row>
    <row r="178" spans="1:16" s="84" customFormat="1" x14ac:dyDescent="0.45">
      <c r="A178" s="84" t="s">
        <v>121</v>
      </c>
      <c r="C178" s="80"/>
      <c r="D178" s="80"/>
      <c r="E178" s="58">
        <v>0</v>
      </c>
      <c r="F178" s="58"/>
      <c r="G178" s="58">
        <v>-8992991</v>
      </c>
    </row>
    <row r="179" spans="1:16" s="84" customFormat="1" x14ac:dyDescent="0.45">
      <c r="A179" s="84" t="s">
        <v>102</v>
      </c>
      <c r="C179" s="80"/>
      <c r="D179" s="80"/>
      <c r="E179" s="84">
        <v>-6658534</v>
      </c>
      <c r="F179" s="75"/>
      <c r="G179" s="84">
        <v>-4021852</v>
      </c>
    </row>
    <row r="180" spans="1:16" s="84" customFormat="1" x14ac:dyDescent="0.45">
      <c r="A180" s="84" t="s">
        <v>94</v>
      </c>
      <c r="C180" s="80"/>
      <c r="D180" s="80"/>
      <c r="E180" s="58">
        <v>0</v>
      </c>
      <c r="F180" s="58"/>
      <c r="G180" s="58">
        <v>-12536000</v>
      </c>
    </row>
    <row r="181" spans="1:16" s="84" customFormat="1" x14ac:dyDescent="0.45">
      <c r="A181" s="84" t="s">
        <v>88</v>
      </c>
      <c r="C181" s="80"/>
      <c r="D181" s="80"/>
      <c r="E181" s="55">
        <v>0</v>
      </c>
      <c r="F181" s="75"/>
      <c r="G181" s="55">
        <v>545275876</v>
      </c>
    </row>
    <row r="182" spans="1:16" s="84" customFormat="1" x14ac:dyDescent="0.45">
      <c r="A182" s="84" t="s">
        <v>92</v>
      </c>
      <c r="C182" s="80"/>
      <c r="D182" s="80"/>
      <c r="E182" s="55">
        <v>-60797280</v>
      </c>
      <c r="F182" s="75"/>
      <c r="G182" s="55">
        <v>-89460000</v>
      </c>
    </row>
    <row r="183" spans="1:16" s="84" customFormat="1" x14ac:dyDescent="0.45">
      <c r="A183" s="79" t="s">
        <v>90</v>
      </c>
      <c r="C183" s="80"/>
      <c r="D183" s="80"/>
      <c r="E183" s="74">
        <f>SUM(E178:E182)</f>
        <v>-67455814</v>
      </c>
      <c r="F183" s="58"/>
      <c r="G183" s="74">
        <f>SUM(G178:G182)</f>
        <v>430265033</v>
      </c>
    </row>
    <row r="184" spans="1:16" s="84" customFormat="1" x14ac:dyDescent="0.45">
      <c r="A184" s="79" t="s">
        <v>144</v>
      </c>
      <c r="C184" s="80"/>
      <c r="D184" s="80"/>
      <c r="E184" s="58">
        <f>E156+E176+E183</f>
        <v>-331025545</v>
      </c>
      <c r="F184" s="58"/>
      <c r="G184" s="58">
        <f>G156+G176+G183</f>
        <v>483298031</v>
      </c>
    </row>
    <row r="185" spans="1:16" s="84" customFormat="1" x14ac:dyDescent="0.45">
      <c r="A185" s="84" t="s">
        <v>91</v>
      </c>
      <c r="C185" s="80"/>
      <c r="D185" s="80"/>
      <c r="E185" s="73">
        <v>484471297</v>
      </c>
      <c r="F185" s="58"/>
      <c r="G185" s="73">
        <v>1173266</v>
      </c>
    </row>
    <row r="186" spans="1:16" s="84" customFormat="1" ht="22.5" thickBot="1" x14ac:dyDescent="0.5">
      <c r="A186" s="79" t="s">
        <v>103</v>
      </c>
      <c r="C186" s="80"/>
      <c r="D186" s="80"/>
      <c r="E186" s="99">
        <f>SUM(E184:E185)</f>
        <v>153445752</v>
      </c>
      <c r="F186" s="58"/>
      <c r="G186" s="99">
        <f>SUM(G184:G185)</f>
        <v>484471297</v>
      </c>
    </row>
    <row r="187" spans="1:16" s="84" customFormat="1" ht="22.5" thickTop="1" x14ac:dyDescent="0.45">
      <c r="C187" s="80"/>
      <c r="D187" s="80"/>
      <c r="E187" s="48"/>
      <c r="F187" s="58"/>
      <c r="G187" s="48"/>
    </row>
    <row r="188" spans="1:16" s="84" customFormat="1" x14ac:dyDescent="0.45">
      <c r="A188" s="79" t="s">
        <v>71</v>
      </c>
      <c r="C188" s="80"/>
      <c r="D188" s="80"/>
      <c r="E188" s="48"/>
      <c r="F188" s="58"/>
      <c r="G188" s="48"/>
    </row>
    <row r="189" spans="1:16" s="84" customFormat="1" x14ac:dyDescent="0.45">
      <c r="A189" s="84" t="s">
        <v>72</v>
      </c>
      <c r="C189" s="80"/>
      <c r="D189" s="80"/>
      <c r="E189" s="48"/>
      <c r="F189" s="58"/>
      <c r="G189" s="48"/>
    </row>
    <row r="190" spans="1:16" s="84" customFormat="1" x14ac:dyDescent="0.45">
      <c r="A190" s="84" t="s">
        <v>89</v>
      </c>
      <c r="C190" s="80"/>
      <c r="D190" s="80"/>
      <c r="E190" s="48">
        <v>1836904.1199999999</v>
      </c>
      <c r="F190" s="48"/>
      <c r="G190" s="48">
        <v>4378493</v>
      </c>
    </row>
    <row r="191" spans="1:16" s="84" customFormat="1" x14ac:dyDescent="0.45">
      <c r="A191" s="84" t="s">
        <v>122</v>
      </c>
      <c r="D191" s="80"/>
      <c r="E191" s="48">
        <v>17276969</v>
      </c>
      <c r="F191" s="81"/>
      <c r="G191" s="48">
        <v>2500</v>
      </c>
      <c r="H191" s="82"/>
      <c r="J191" s="58"/>
      <c r="K191" s="75"/>
      <c r="N191" s="96"/>
      <c r="P191" s="97"/>
    </row>
    <row r="192" spans="1:16" s="84" customFormat="1" x14ac:dyDescent="0.45">
      <c r="D192" s="80"/>
      <c r="E192" s="81"/>
      <c r="F192" s="81"/>
      <c r="G192" s="81"/>
      <c r="H192" s="82"/>
      <c r="J192" s="58"/>
      <c r="K192" s="75"/>
      <c r="N192" s="96"/>
      <c r="P192" s="97"/>
    </row>
    <row r="193" spans="1:16" s="84" customFormat="1" x14ac:dyDescent="0.45">
      <c r="A193" s="84" t="s">
        <v>11</v>
      </c>
      <c r="D193" s="80"/>
      <c r="E193" s="98"/>
      <c r="F193" s="98"/>
      <c r="G193" s="98"/>
      <c r="H193" s="82"/>
      <c r="N193" s="96"/>
      <c r="P193" s="97"/>
    </row>
    <row r="194" spans="1:16" s="84" customFormat="1" x14ac:dyDescent="0.45">
      <c r="D194" s="80"/>
      <c r="E194" s="98"/>
      <c r="F194" s="98"/>
      <c r="G194" s="98"/>
      <c r="H194" s="82"/>
      <c r="N194" s="96"/>
      <c r="P194" s="97"/>
    </row>
    <row r="195" spans="1:16" s="84" customFormat="1" x14ac:dyDescent="0.45">
      <c r="D195" s="80"/>
      <c r="E195" s="98"/>
      <c r="F195" s="98"/>
      <c r="G195" s="98"/>
      <c r="H195" s="82"/>
      <c r="N195" s="96"/>
      <c r="P195" s="97"/>
    </row>
    <row r="196" spans="1:16" s="84" customFormat="1" x14ac:dyDescent="0.45">
      <c r="D196" s="80"/>
      <c r="E196" s="98"/>
      <c r="F196" s="98"/>
      <c r="G196" s="98"/>
      <c r="H196" s="82"/>
      <c r="N196" s="96"/>
      <c r="P196" s="97"/>
    </row>
    <row r="197" spans="1:16" s="84" customFormat="1" x14ac:dyDescent="0.45">
      <c r="D197" s="80"/>
      <c r="E197" s="98"/>
      <c r="F197" s="98"/>
      <c r="G197" s="98"/>
      <c r="H197" s="82"/>
      <c r="N197" s="96"/>
      <c r="P197" s="97"/>
    </row>
    <row r="198" spans="1:16" s="84" customFormat="1" x14ac:dyDescent="0.45">
      <c r="D198" s="80"/>
      <c r="E198" s="98"/>
      <c r="F198" s="98"/>
      <c r="G198" s="98"/>
      <c r="H198" s="82"/>
      <c r="N198" s="96"/>
      <c r="P198" s="97"/>
    </row>
    <row r="199" spans="1:16" s="84" customFormat="1" x14ac:dyDescent="0.45">
      <c r="D199" s="80"/>
      <c r="E199" s="98"/>
      <c r="F199" s="98"/>
      <c r="G199" s="98"/>
      <c r="H199" s="82"/>
      <c r="N199" s="96"/>
      <c r="P199" s="97"/>
    </row>
    <row r="200" spans="1:16" s="84" customFormat="1" x14ac:dyDescent="0.45">
      <c r="D200" s="80"/>
      <c r="E200" s="98"/>
      <c r="F200" s="98"/>
      <c r="G200" s="98"/>
      <c r="H200" s="82"/>
      <c r="N200" s="96"/>
      <c r="P200" s="97"/>
    </row>
    <row r="201" spans="1:16" s="84" customFormat="1" x14ac:dyDescent="0.45">
      <c r="D201" s="80"/>
      <c r="E201" s="98"/>
      <c r="F201" s="98"/>
      <c r="G201" s="98"/>
      <c r="H201" s="82"/>
      <c r="N201" s="96"/>
      <c r="P201" s="97"/>
    </row>
    <row r="202" spans="1:16" s="84" customFormat="1" x14ac:dyDescent="0.45">
      <c r="D202" s="80"/>
      <c r="E202" s="98"/>
      <c r="F202" s="98"/>
      <c r="G202" s="98"/>
      <c r="H202" s="82"/>
      <c r="N202" s="96"/>
      <c r="P202" s="97"/>
    </row>
    <row r="203" spans="1:16" s="84" customFormat="1" x14ac:dyDescent="0.45">
      <c r="D203" s="80"/>
      <c r="E203" s="98"/>
      <c r="F203" s="98"/>
      <c r="G203" s="98"/>
      <c r="H203" s="82"/>
      <c r="N203" s="96"/>
      <c r="P203" s="97"/>
    </row>
    <row r="204" spans="1:16" s="87" customFormat="1" x14ac:dyDescent="0.45">
      <c r="A204" s="87" t="s">
        <v>98</v>
      </c>
      <c r="B204" s="39"/>
      <c r="D204" s="75"/>
      <c r="E204" s="89"/>
      <c r="G204" s="100" t="s">
        <v>99</v>
      </c>
      <c r="H204" s="90"/>
      <c r="I204" s="91"/>
      <c r="J204" s="75"/>
    </row>
    <row r="205" spans="1:16" s="87" customFormat="1" x14ac:dyDescent="0.45">
      <c r="A205" s="92" t="s">
        <v>100</v>
      </c>
      <c r="B205" s="39"/>
      <c r="D205" s="88" t="s">
        <v>136</v>
      </c>
      <c r="E205" s="89"/>
      <c r="H205" s="90"/>
      <c r="I205" s="91"/>
      <c r="J205" s="75"/>
    </row>
    <row r="206" spans="1:16" x14ac:dyDescent="0.45">
      <c r="C206" s="71"/>
    </row>
    <row r="207" spans="1:16" x14ac:dyDescent="0.45">
      <c r="C207" s="71"/>
    </row>
    <row r="208" spans="1:16" x14ac:dyDescent="0.45">
      <c r="C208" s="71"/>
    </row>
    <row r="209" spans="3:3" x14ac:dyDescent="0.45">
      <c r="C209" s="71"/>
    </row>
    <row r="210" spans="3:3" x14ac:dyDescent="0.45">
      <c r="C210" s="71"/>
    </row>
    <row r="211" spans="3:3" x14ac:dyDescent="0.45">
      <c r="C211" s="71"/>
    </row>
    <row r="212" spans="3:3" x14ac:dyDescent="0.45">
      <c r="C212" s="71"/>
    </row>
    <row r="213" spans="3:3" x14ac:dyDescent="0.45">
      <c r="C213" s="71"/>
    </row>
    <row r="214" spans="3:3" x14ac:dyDescent="0.45">
      <c r="C214" s="71"/>
    </row>
    <row r="215" spans="3:3" x14ac:dyDescent="0.45">
      <c r="C215" s="71"/>
    </row>
    <row r="216" spans="3:3" x14ac:dyDescent="0.45">
      <c r="C216" s="71"/>
    </row>
    <row r="217" spans="3:3" x14ac:dyDescent="0.45">
      <c r="C217" s="71"/>
    </row>
    <row r="218" spans="3:3" x14ac:dyDescent="0.45">
      <c r="C218" s="71"/>
    </row>
    <row r="219" spans="3:3" x14ac:dyDescent="0.45">
      <c r="C219" s="71"/>
    </row>
    <row r="220" spans="3:3" x14ac:dyDescent="0.45">
      <c r="C220" s="71"/>
    </row>
    <row r="221" spans="3:3" x14ac:dyDescent="0.45">
      <c r="C221" s="71"/>
    </row>
    <row r="222" spans="3:3" x14ac:dyDescent="0.45">
      <c r="C222" s="71"/>
    </row>
  </sheetData>
  <pageMargins left="0.98425196850393704" right="0.31496062992126" top="0.56999999999999995" bottom="0.22" header="0.196850393700787" footer="0.196850393700787"/>
  <pageSetup paperSize="9" scale="90" fitToHeight="7" orientation="portrait" r:id="rId1"/>
  <rowBreaks count="4" manualBreakCount="4">
    <brk id="41" max="16383" man="1"/>
    <brk id="82" max="16383" man="1"/>
    <brk id="123" max="16383" man="1"/>
    <brk id="1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view="pageBreakPreview" zoomScaleNormal="100" zoomScaleSheetLayoutView="100" workbookViewId="0">
      <selection activeCell="A32" sqref="A32:XFD32"/>
    </sheetView>
  </sheetViews>
  <sheetFormatPr defaultRowHeight="23.25" x14ac:dyDescent="0.5"/>
  <cols>
    <col min="1" max="1" width="39" style="1" customWidth="1"/>
    <col min="2" max="2" width="9" style="1" customWidth="1"/>
    <col min="3" max="3" width="1.28515625" style="9" customWidth="1"/>
    <col min="4" max="4" width="12.140625" style="1" customWidth="1"/>
    <col min="5" max="5" width="1.28515625" style="9" customWidth="1"/>
    <col min="6" max="6" width="12.140625" style="1" customWidth="1"/>
    <col min="7" max="7" width="0.5703125" style="1" customWidth="1"/>
    <col min="8" max="8" width="12.140625" style="1" customWidth="1"/>
    <col min="9" max="9" width="0.5703125" style="1" customWidth="1"/>
    <col min="10" max="10" width="12.140625" style="1" customWidth="1"/>
    <col min="11" max="11" width="0.7109375" style="1" customWidth="1"/>
    <col min="12" max="12" width="12.140625" style="1" customWidth="1"/>
    <col min="13" max="13" width="0.85546875" style="1" customWidth="1"/>
    <col min="14" max="16384" width="9.140625" style="1"/>
  </cols>
  <sheetData>
    <row r="1" spans="1:12" x14ac:dyDescent="0.5">
      <c r="A1" s="3" t="s">
        <v>108</v>
      </c>
      <c r="B1" s="3"/>
      <c r="C1" s="10"/>
      <c r="D1" s="3"/>
      <c r="E1" s="10"/>
      <c r="F1" s="3"/>
      <c r="G1" s="3"/>
      <c r="H1" s="3"/>
      <c r="I1" s="3"/>
      <c r="J1" s="3"/>
      <c r="K1" s="3"/>
      <c r="L1" s="3"/>
    </row>
    <row r="2" spans="1:12" x14ac:dyDescent="0.5">
      <c r="A2" s="3" t="s">
        <v>31</v>
      </c>
      <c r="B2" s="3"/>
      <c r="C2" s="10"/>
      <c r="D2" s="3"/>
      <c r="E2" s="10"/>
      <c r="F2" s="3"/>
      <c r="G2" s="3"/>
      <c r="H2" s="3"/>
      <c r="I2" s="3"/>
      <c r="J2" s="3"/>
      <c r="K2" s="3"/>
      <c r="L2" s="3"/>
    </row>
    <row r="3" spans="1:12" x14ac:dyDescent="0.5">
      <c r="A3" s="3" t="s">
        <v>141</v>
      </c>
      <c r="B3" s="3"/>
      <c r="C3" s="10"/>
      <c r="D3" s="3"/>
      <c r="E3" s="10"/>
      <c r="F3" s="3"/>
      <c r="G3" s="3"/>
      <c r="H3" s="3"/>
      <c r="I3" s="3"/>
      <c r="J3" s="3"/>
      <c r="K3" s="3"/>
      <c r="L3" s="3"/>
    </row>
    <row r="4" spans="1:12" x14ac:dyDescent="0.5">
      <c r="B4" s="11"/>
      <c r="C4" s="12"/>
      <c r="D4" s="11"/>
      <c r="E4" s="12"/>
      <c r="F4" s="11"/>
      <c r="G4" s="11"/>
      <c r="H4" s="11"/>
      <c r="I4" s="11"/>
      <c r="J4" s="11"/>
      <c r="K4" s="11"/>
      <c r="L4" s="13" t="s">
        <v>36</v>
      </c>
    </row>
    <row r="5" spans="1:12" x14ac:dyDescent="0.5">
      <c r="B5" s="11"/>
      <c r="C5" s="12"/>
      <c r="D5" s="11"/>
      <c r="E5" s="12"/>
      <c r="F5" s="11"/>
      <c r="G5" s="11"/>
      <c r="H5" s="20"/>
      <c r="I5" s="8" t="s">
        <v>53</v>
      </c>
      <c r="J5" s="20"/>
      <c r="K5" s="11"/>
      <c r="L5" s="13"/>
    </row>
    <row r="6" spans="1:12" x14ac:dyDescent="0.5">
      <c r="B6" s="11"/>
      <c r="C6" s="12"/>
      <c r="D6" s="7" t="s">
        <v>19</v>
      </c>
      <c r="E6" s="12"/>
      <c r="F6" s="7"/>
      <c r="G6" s="11"/>
      <c r="H6" s="7" t="s">
        <v>105</v>
      </c>
      <c r="I6" s="11"/>
      <c r="J6" s="11"/>
      <c r="K6" s="11"/>
      <c r="L6" s="13"/>
    </row>
    <row r="7" spans="1:12" s="6" customFormat="1" x14ac:dyDescent="0.5">
      <c r="D7" s="7" t="s">
        <v>49</v>
      </c>
      <c r="F7" s="7" t="s">
        <v>114</v>
      </c>
      <c r="G7" s="7"/>
      <c r="H7" s="7" t="s">
        <v>51</v>
      </c>
      <c r="J7" s="7"/>
      <c r="K7" s="7"/>
    </row>
    <row r="8" spans="1:12" s="6" customFormat="1" x14ac:dyDescent="0.5">
      <c r="B8" s="22" t="s">
        <v>2</v>
      </c>
      <c r="C8" s="7"/>
      <c r="D8" s="8" t="s">
        <v>35</v>
      </c>
      <c r="E8" s="7"/>
      <c r="F8" s="8" t="s">
        <v>115</v>
      </c>
      <c r="G8" s="7"/>
      <c r="H8" s="8" t="s">
        <v>50</v>
      </c>
      <c r="J8" s="8" t="s">
        <v>52</v>
      </c>
      <c r="L8" s="8" t="s">
        <v>32</v>
      </c>
    </row>
    <row r="9" spans="1:12" x14ac:dyDescent="0.5">
      <c r="A9" s="24" t="s">
        <v>106</v>
      </c>
      <c r="B9" s="26"/>
      <c r="D9" s="15">
        <v>30000000</v>
      </c>
      <c r="F9" s="15">
        <v>0</v>
      </c>
      <c r="G9" s="15"/>
      <c r="H9" s="15">
        <v>1000000</v>
      </c>
      <c r="I9" s="15"/>
      <c r="J9" s="15">
        <v>55434367</v>
      </c>
      <c r="K9" s="15"/>
      <c r="L9" s="15">
        <f>SUM(D9:J9)</f>
        <v>86434367</v>
      </c>
    </row>
    <row r="10" spans="1:12" x14ac:dyDescent="0.5">
      <c r="A10" s="2" t="s">
        <v>124</v>
      </c>
      <c r="B10" s="5"/>
      <c r="D10" s="16">
        <v>0</v>
      </c>
      <c r="E10" s="16"/>
      <c r="F10" s="16">
        <v>0</v>
      </c>
      <c r="G10" s="16"/>
      <c r="H10" s="16">
        <v>0</v>
      </c>
      <c r="I10" s="15"/>
      <c r="J10" s="16">
        <v>67951988</v>
      </c>
      <c r="K10" s="15"/>
      <c r="L10" s="15">
        <f>SUM(D10:J10)</f>
        <v>67951988</v>
      </c>
    </row>
    <row r="11" spans="1:12" x14ac:dyDescent="0.5">
      <c r="A11" s="2" t="s">
        <v>81</v>
      </c>
      <c r="B11" s="5"/>
      <c r="D11" s="21">
        <v>0</v>
      </c>
      <c r="E11" s="7"/>
      <c r="F11" s="21">
        <v>0</v>
      </c>
      <c r="G11" s="15"/>
      <c r="H11" s="21">
        <v>0</v>
      </c>
      <c r="I11" s="15"/>
      <c r="J11" s="21">
        <v>1120376</v>
      </c>
      <c r="K11" s="15"/>
      <c r="L11" s="21">
        <f>SUM(D11:J11)</f>
        <v>1120376</v>
      </c>
    </row>
    <row r="12" spans="1:12" x14ac:dyDescent="0.5">
      <c r="A12" s="2" t="s">
        <v>82</v>
      </c>
      <c r="B12" s="26"/>
      <c r="C12" s="7"/>
      <c r="D12" s="15">
        <f>SUM(D10:D11)</f>
        <v>0</v>
      </c>
      <c r="E12" s="7"/>
      <c r="F12" s="15">
        <f>SUM(F10:F11)</f>
        <v>0</v>
      </c>
      <c r="G12" s="15"/>
      <c r="H12" s="15">
        <f>SUM(H10:H11)</f>
        <v>0</v>
      </c>
      <c r="I12" s="15"/>
      <c r="J12" s="15">
        <f>SUM(J10:J11)</f>
        <v>69072364</v>
      </c>
      <c r="K12" s="15"/>
      <c r="L12" s="15">
        <f>SUM(D12:J12)</f>
        <v>69072364</v>
      </c>
    </row>
    <row r="13" spans="1:12" x14ac:dyDescent="0.5">
      <c r="A13" s="25" t="s">
        <v>93</v>
      </c>
      <c r="B13" s="5">
        <v>17</v>
      </c>
      <c r="D13" s="15">
        <v>122000000</v>
      </c>
      <c r="F13" s="15">
        <v>426988701</v>
      </c>
      <c r="G13" s="15"/>
      <c r="H13" s="16">
        <v>0</v>
      </c>
      <c r="I13" s="16">
        <v>0</v>
      </c>
      <c r="J13" s="16">
        <v>0</v>
      </c>
      <c r="K13" s="15"/>
      <c r="L13" s="15">
        <f t="shared" ref="L13:L15" si="0">SUM(D13:J13)</f>
        <v>548988701</v>
      </c>
    </row>
    <row r="14" spans="1:12" x14ac:dyDescent="0.5">
      <c r="A14" s="25" t="s">
        <v>112</v>
      </c>
      <c r="B14" s="5">
        <v>18</v>
      </c>
      <c r="D14" s="16">
        <v>0</v>
      </c>
      <c r="E14" s="16">
        <f>'BS&amp;PL'!B185</f>
        <v>0</v>
      </c>
      <c r="F14" s="16">
        <v>0</v>
      </c>
      <c r="G14" s="15"/>
      <c r="H14" s="16">
        <v>7345204</v>
      </c>
      <c r="I14" s="15"/>
      <c r="J14" s="16">
        <v>-7345204</v>
      </c>
      <c r="K14" s="15"/>
      <c r="L14" s="15">
        <f t="shared" si="0"/>
        <v>0</v>
      </c>
    </row>
    <row r="15" spans="1:12" x14ac:dyDescent="0.5">
      <c r="A15" s="25" t="s">
        <v>92</v>
      </c>
      <c r="B15" s="5">
        <v>24</v>
      </c>
      <c r="D15" s="16">
        <v>0</v>
      </c>
      <c r="E15" s="16">
        <f>'BS&amp;PL'!B186</f>
        <v>0</v>
      </c>
      <c r="F15" s="16">
        <v>0</v>
      </c>
      <c r="G15" s="16">
        <f>'BS&amp;PL'!D186</f>
        <v>0</v>
      </c>
      <c r="H15" s="16">
        <v>0</v>
      </c>
      <c r="I15" s="15"/>
      <c r="J15" s="16">
        <v>-89460000</v>
      </c>
      <c r="K15" s="15"/>
      <c r="L15" s="15">
        <f t="shared" si="0"/>
        <v>-89460000</v>
      </c>
    </row>
    <row r="16" spans="1:12" ht="24" thickBot="1" x14ac:dyDescent="0.55000000000000004">
      <c r="A16" s="4" t="s">
        <v>107</v>
      </c>
      <c r="B16" s="26"/>
      <c r="C16" s="7"/>
      <c r="D16" s="17">
        <f>SUM(D9:D15)-D12</f>
        <v>152000000</v>
      </c>
      <c r="E16" s="7"/>
      <c r="F16" s="17">
        <f>SUM(F9:F15)-F12</f>
        <v>426988701</v>
      </c>
      <c r="G16" s="18"/>
      <c r="H16" s="17">
        <f>SUM(H9:H15)-H12</f>
        <v>8345204</v>
      </c>
      <c r="I16" s="18"/>
      <c r="J16" s="17">
        <f>SUM(J9:J15)-J12</f>
        <v>27701527</v>
      </c>
      <c r="K16" s="19"/>
      <c r="L16" s="17">
        <f>SUM(L9:L15)-L12</f>
        <v>615035432</v>
      </c>
    </row>
    <row r="17" spans="1:15" ht="24" thickTop="1" x14ac:dyDescent="0.5">
      <c r="A17" s="4"/>
      <c r="B17" s="26"/>
      <c r="C17" s="7"/>
      <c r="D17" s="7"/>
      <c r="E17" s="7"/>
      <c r="F17" s="7"/>
      <c r="G17" s="7"/>
      <c r="H17" s="7"/>
      <c r="I17" s="7"/>
      <c r="J17" s="7"/>
      <c r="K17" s="6"/>
      <c r="L17" s="7"/>
    </row>
    <row r="18" spans="1:15" x14ac:dyDescent="0.5">
      <c r="A18" s="24" t="s">
        <v>138</v>
      </c>
      <c r="B18" s="26"/>
      <c r="D18" s="15">
        <f>SUM(D16)</f>
        <v>152000000</v>
      </c>
      <c r="F18" s="15">
        <f>SUM(F16)</f>
        <v>426988701</v>
      </c>
      <c r="G18" s="15"/>
      <c r="H18" s="15">
        <f>SUM(H16)</f>
        <v>8345204</v>
      </c>
      <c r="I18" s="15"/>
      <c r="J18" s="15">
        <f>SUM(J16)</f>
        <v>27701527</v>
      </c>
      <c r="K18" s="15"/>
      <c r="L18" s="15">
        <f>SUM(L16)</f>
        <v>615035432</v>
      </c>
    </row>
    <row r="19" spans="1:15" x14ac:dyDescent="0.5">
      <c r="A19" s="2" t="s">
        <v>124</v>
      </c>
      <c r="B19" s="5"/>
      <c r="D19" s="16">
        <v>0</v>
      </c>
      <c r="E19" s="7"/>
      <c r="F19" s="16">
        <v>0</v>
      </c>
      <c r="G19" s="16"/>
      <c r="H19" s="16">
        <v>0</v>
      </c>
      <c r="I19" s="16"/>
      <c r="J19" s="16">
        <f>'BS&amp;PL'!E102</f>
        <v>101830156</v>
      </c>
      <c r="K19" s="16"/>
      <c r="L19" s="16">
        <f t="shared" ref="L19:L23" si="1">SUM(D19:J19)</f>
        <v>101830156</v>
      </c>
      <c r="M19" s="9"/>
      <c r="N19" s="9"/>
      <c r="O19" s="9"/>
    </row>
    <row r="20" spans="1:15" x14ac:dyDescent="0.5">
      <c r="A20" s="2" t="s">
        <v>81</v>
      </c>
      <c r="B20" s="5"/>
      <c r="D20" s="21">
        <v>0</v>
      </c>
      <c r="E20" s="7"/>
      <c r="F20" s="21">
        <v>0</v>
      </c>
      <c r="G20" s="15"/>
      <c r="H20" s="21">
        <v>0</v>
      </c>
      <c r="I20" s="15"/>
      <c r="J20" s="21">
        <v>0</v>
      </c>
      <c r="K20" s="15"/>
      <c r="L20" s="21">
        <f>SUM(D20:J20)</f>
        <v>0</v>
      </c>
    </row>
    <row r="21" spans="1:15" x14ac:dyDescent="0.5">
      <c r="A21" s="2" t="s">
        <v>82</v>
      </c>
      <c r="B21" s="26"/>
      <c r="C21" s="7"/>
      <c r="D21" s="15">
        <f>SUM(D19:D19)</f>
        <v>0</v>
      </c>
      <c r="E21" s="7"/>
      <c r="F21" s="15">
        <f>SUM(F19:F19)</f>
        <v>0</v>
      </c>
      <c r="G21" s="15"/>
      <c r="H21" s="15">
        <f>SUM(H19:H19)</f>
        <v>0</v>
      </c>
      <c r="I21" s="15"/>
      <c r="J21" s="15">
        <f>SUM(J19:J19)</f>
        <v>101830156</v>
      </c>
      <c r="K21" s="15"/>
      <c r="L21" s="15">
        <f t="shared" si="1"/>
        <v>101830156</v>
      </c>
    </row>
    <row r="22" spans="1:15" x14ac:dyDescent="0.5">
      <c r="A22" s="25" t="s">
        <v>112</v>
      </c>
      <c r="B22" s="5">
        <v>18</v>
      </c>
      <c r="D22" s="16">
        <v>0</v>
      </c>
      <c r="E22" s="16">
        <f>'BS&amp;PL'!B193</f>
        <v>0</v>
      </c>
      <c r="F22" s="16">
        <v>0</v>
      </c>
      <c r="G22" s="15"/>
      <c r="H22" s="16">
        <v>5091508</v>
      </c>
      <c r="I22" s="15"/>
      <c r="J22" s="16">
        <v>-5091508</v>
      </c>
      <c r="K22" s="15"/>
      <c r="L22" s="15">
        <f t="shared" si="1"/>
        <v>0</v>
      </c>
    </row>
    <row r="23" spans="1:15" x14ac:dyDescent="0.5">
      <c r="A23" s="25" t="s">
        <v>92</v>
      </c>
      <c r="B23" s="5">
        <v>24</v>
      </c>
      <c r="D23" s="16">
        <v>0</v>
      </c>
      <c r="E23" s="16">
        <f>'BS&amp;PL'!B194</f>
        <v>0</v>
      </c>
      <c r="F23" s="16">
        <v>0</v>
      </c>
      <c r="G23" s="16">
        <f>'BS&amp;PL'!D194</f>
        <v>0</v>
      </c>
      <c r="H23" s="16">
        <v>0</v>
      </c>
      <c r="I23" s="15"/>
      <c r="J23" s="16">
        <v>-60797280.000000007</v>
      </c>
      <c r="K23" s="15"/>
      <c r="L23" s="15">
        <f t="shared" si="1"/>
        <v>-60797280.000000007</v>
      </c>
    </row>
    <row r="24" spans="1:15" ht="24" thickBot="1" x14ac:dyDescent="0.55000000000000004">
      <c r="A24" s="4" t="s">
        <v>139</v>
      </c>
      <c r="C24" s="7"/>
      <c r="D24" s="17">
        <f>SUM(D21:D23)+D18</f>
        <v>152000000</v>
      </c>
      <c r="E24" s="7"/>
      <c r="F24" s="17">
        <f>SUM(F21:F23)+F18</f>
        <v>426988701</v>
      </c>
      <c r="G24" s="18"/>
      <c r="H24" s="17">
        <f>SUM(H21:H23)+H18</f>
        <v>13436712</v>
      </c>
      <c r="I24" s="18"/>
      <c r="J24" s="17">
        <f>SUM(J21:J23)+J18</f>
        <v>63642894.999999993</v>
      </c>
      <c r="K24" s="19"/>
      <c r="L24" s="17">
        <f>SUM(L21:L23)+L18</f>
        <v>656068308</v>
      </c>
    </row>
    <row r="25" spans="1:15" ht="24" thickTop="1" x14ac:dyDescent="0.5">
      <c r="A25" s="4"/>
      <c r="C25" s="7"/>
      <c r="D25" s="7"/>
      <c r="E25" s="7"/>
      <c r="F25" s="7"/>
      <c r="G25" s="7"/>
      <c r="H25" s="7"/>
      <c r="I25" s="7"/>
      <c r="J25" s="7"/>
      <c r="K25" s="6"/>
      <c r="L25" s="7"/>
    </row>
    <row r="26" spans="1:15" x14ac:dyDescent="0.5">
      <c r="A26" s="2" t="s">
        <v>11</v>
      </c>
      <c r="I26" s="14"/>
    </row>
    <row r="27" spans="1:15" x14ac:dyDescent="0.5">
      <c r="A27" s="2"/>
      <c r="I27" s="14"/>
    </row>
    <row r="28" spans="1:15" x14ac:dyDescent="0.5">
      <c r="A28" s="2"/>
      <c r="I28" s="14"/>
    </row>
    <row r="29" spans="1:15" x14ac:dyDescent="0.5">
      <c r="A29" s="2"/>
      <c r="I29" s="14"/>
    </row>
    <row r="30" spans="1:15" x14ac:dyDescent="0.5">
      <c r="A30" s="2"/>
      <c r="I30" s="14"/>
    </row>
    <row r="31" spans="1:15" x14ac:dyDescent="0.5">
      <c r="A31" s="2"/>
      <c r="I31" s="14"/>
    </row>
    <row r="32" spans="1:15" x14ac:dyDescent="0.5">
      <c r="A32" s="2"/>
      <c r="I32" s="14"/>
    </row>
    <row r="33" spans="1:14" x14ac:dyDescent="0.5">
      <c r="A33" s="2"/>
      <c r="I33" s="14"/>
    </row>
    <row r="34" spans="1:14" x14ac:dyDescent="0.5">
      <c r="A34" s="2"/>
      <c r="I34" s="14"/>
    </row>
    <row r="35" spans="1:14" x14ac:dyDescent="0.5">
      <c r="A35" s="2"/>
      <c r="I35" s="14"/>
    </row>
    <row r="36" spans="1:14" x14ac:dyDescent="0.5">
      <c r="A36" s="2"/>
      <c r="I36" s="14"/>
    </row>
    <row r="37" spans="1:14" x14ac:dyDescent="0.5">
      <c r="A37" s="2"/>
      <c r="I37" s="14"/>
    </row>
    <row r="38" spans="1:14" x14ac:dyDescent="0.5">
      <c r="A38" s="2"/>
      <c r="I38" s="14"/>
    </row>
    <row r="39" spans="1:14" x14ac:dyDescent="0.5">
      <c r="A39" s="2"/>
      <c r="I39" s="14"/>
    </row>
    <row r="40" spans="1:14" s="27" customFormat="1" x14ac:dyDescent="0.2">
      <c r="A40" s="27" t="s">
        <v>98</v>
      </c>
      <c r="B40" s="28"/>
      <c r="C40" s="28"/>
      <c r="D40" s="23"/>
      <c r="E40" s="28"/>
      <c r="F40" s="23"/>
      <c r="G40" s="30" t="s">
        <v>99</v>
      </c>
      <c r="H40" s="23"/>
      <c r="I40" s="29"/>
      <c r="L40" s="32"/>
      <c r="M40" s="31"/>
      <c r="N40" s="23"/>
    </row>
    <row r="41" spans="1:14" s="27" customFormat="1" x14ac:dyDescent="0.2">
      <c r="A41" s="33" t="s">
        <v>100</v>
      </c>
      <c r="B41" s="28"/>
      <c r="C41" s="28"/>
      <c r="D41" s="23"/>
      <c r="E41" s="28"/>
      <c r="F41" s="23"/>
      <c r="G41" s="30" t="s">
        <v>101</v>
      </c>
      <c r="H41" s="23"/>
      <c r="I41" s="29"/>
      <c r="L41" s="32"/>
      <c r="M41" s="31"/>
      <c r="N41" s="23"/>
    </row>
  </sheetData>
  <pageMargins left="0.98425196850393704" right="0.196850393700787" top="0.78740157480314998" bottom="0.39370078740157499" header="0.196850393700787" footer="0.19685039370078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BS&amp;PL</vt:lpstr>
      <vt:lpstr>Statement of changes</vt:lpstr>
      <vt:lpstr>'BS&amp;PL'!Print_Area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Keatsuda Twonthai</cp:lastModifiedBy>
  <cp:lastPrinted>2017-02-14T11:06:00Z</cp:lastPrinted>
  <dcterms:created xsi:type="dcterms:W3CDTF">2011-03-08T09:02:15Z</dcterms:created>
  <dcterms:modified xsi:type="dcterms:W3CDTF">2017-02-23T06:15:54Z</dcterms:modified>
</cp:coreProperties>
</file>