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16" windowHeight="9408"/>
  </bookViews>
  <sheets>
    <sheet name="BS" sheetId="1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BS!$A$1:$L$105</definedName>
    <definedName name="_xlnm.Print_Area" localSheetId="2">Consolidated!$A$1:$Z$37</definedName>
    <definedName name="_xlnm.Print_Area" localSheetId="3">'The Company'!$A$1:$R$27</definedName>
  </definedNames>
  <calcPr calcId="152511"/>
</workbook>
</file>

<file path=xl/calcChain.xml><?xml version="1.0" encoding="utf-8"?>
<calcChain xmlns="http://schemas.openxmlformats.org/spreadsheetml/2006/main">
  <c r="S34" i="2" l="1"/>
  <c r="U34" i="2"/>
  <c r="K50" i="5"/>
  <c r="I50" i="5"/>
  <c r="E50" i="5"/>
  <c r="G50" i="5"/>
  <c r="E41" i="5"/>
  <c r="O27" i="2"/>
  <c r="M27" i="2"/>
  <c r="S30" i="2"/>
  <c r="U30" i="2"/>
  <c r="Y30" i="2"/>
  <c r="E70" i="1"/>
  <c r="S32" i="2"/>
  <c r="U32" i="2"/>
  <c r="Y32" i="2"/>
  <c r="S33" i="2"/>
  <c r="I95" i="1"/>
  <c r="O23" i="3"/>
  <c r="Q23" i="3"/>
  <c r="K12" i="5"/>
  <c r="K17" i="5"/>
  <c r="K18" i="5"/>
  <c r="K26" i="5"/>
  <c r="G12" i="5"/>
  <c r="G17" i="5"/>
  <c r="G18" i="5"/>
  <c r="G26" i="5"/>
  <c r="S21" i="2"/>
  <c r="U21" i="2"/>
  <c r="Y21" i="2"/>
  <c r="O24" i="3"/>
  <c r="O20" i="3"/>
  <c r="M21" i="3"/>
  <c r="M13" i="3"/>
  <c r="O16" i="3"/>
  <c r="O15" i="3"/>
  <c r="Q15" i="3"/>
  <c r="O12" i="3"/>
  <c r="O11" i="3"/>
  <c r="O21" i="3"/>
  <c r="O13" i="3"/>
  <c r="W27" i="2"/>
  <c r="W26" i="2"/>
  <c r="Q27" i="2"/>
  <c r="M26" i="2"/>
  <c r="W15" i="2"/>
  <c r="S22" i="2"/>
  <c r="U22" i="2"/>
  <c r="S20" i="2"/>
  <c r="S18" i="2"/>
  <c r="S17" i="2"/>
  <c r="S14" i="2"/>
  <c r="S13" i="2"/>
  <c r="W14" i="2"/>
  <c r="M14" i="2"/>
  <c r="G60" i="1"/>
  <c r="K41" i="5"/>
  <c r="I41" i="5"/>
  <c r="G41" i="5"/>
  <c r="K51" i="5"/>
  <c r="G51" i="5"/>
  <c r="I51" i="5"/>
  <c r="E51" i="5"/>
  <c r="K29" i="5"/>
  <c r="I29" i="5"/>
  <c r="G29" i="5"/>
  <c r="E29" i="5"/>
  <c r="E74" i="8"/>
  <c r="I74" i="8"/>
  <c r="Q24" i="3"/>
  <c r="Y34" i="2"/>
  <c r="K74" i="8"/>
  <c r="G74" i="8"/>
  <c r="Q16" i="3"/>
  <c r="Y22" i="2"/>
  <c r="U20" i="2"/>
  <c r="Y20" i="2"/>
  <c r="U18" i="2"/>
  <c r="Y18" i="2"/>
  <c r="U17" i="2"/>
  <c r="Y17" i="2"/>
  <c r="K87" i="8"/>
  <c r="I87" i="8"/>
  <c r="G87" i="8"/>
  <c r="E87" i="8"/>
  <c r="G71" i="5"/>
  <c r="E71" i="5"/>
  <c r="E17" i="5"/>
  <c r="I17" i="5"/>
  <c r="U13" i="2"/>
  <c r="Y13" i="2"/>
  <c r="S27" i="2"/>
  <c r="U27" i="2"/>
  <c r="S26" i="2"/>
  <c r="W28" i="2"/>
  <c r="Q28" i="2"/>
  <c r="O28" i="2"/>
  <c r="K28" i="2"/>
  <c r="I28" i="2"/>
  <c r="G28" i="2"/>
  <c r="E28" i="2"/>
  <c r="W16" i="2"/>
  <c r="W23" i="2"/>
  <c r="W25" i="2"/>
  <c r="Q16" i="2"/>
  <c r="Q23" i="2"/>
  <c r="Q25" i="2"/>
  <c r="O16" i="2"/>
  <c r="O23" i="2"/>
  <c r="O25" i="2"/>
  <c r="K16" i="2"/>
  <c r="K23" i="2"/>
  <c r="K25" i="2"/>
  <c r="I16" i="2"/>
  <c r="I23" i="2"/>
  <c r="I25" i="2"/>
  <c r="G16" i="2"/>
  <c r="G23" i="2"/>
  <c r="G25" i="2"/>
  <c r="E16" i="2"/>
  <c r="E23" i="2"/>
  <c r="E25" i="2"/>
  <c r="O22" i="3"/>
  <c r="M22" i="3"/>
  <c r="I22" i="3"/>
  <c r="G22" i="3"/>
  <c r="E22" i="3"/>
  <c r="Q21" i="3"/>
  <c r="M14" i="3"/>
  <c r="M17" i="3"/>
  <c r="M19" i="3"/>
  <c r="O19" i="3"/>
  <c r="I14" i="3"/>
  <c r="I17" i="3"/>
  <c r="I19" i="3"/>
  <c r="G14" i="3"/>
  <c r="G17" i="3"/>
  <c r="G19" i="3"/>
  <c r="E14" i="3"/>
  <c r="E17" i="3"/>
  <c r="E19" i="3"/>
  <c r="Q13" i="3"/>
  <c r="E12" i="5"/>
  <c r="E18" i="5"/>
  <c r="I12" i="5"/>
  <c r="I18" i="5"/>
  <c r="K95" i="1"/>
  <c r="K97" i="1"/>
  <c r="I97" i="1"/>
  <c r="E95" i="1"/>
  <c r="E97" i="1"/>
  <c r="G95" i="1"/>
  <c r="G97" i="1"/>
  <c r="E26" i="5"/>
  <c r="E30" i="5"/>
  <c r="E32" i="5"/>
  <c r="E34" i="5"/>
  <c r="I26" i="5"/>
  <c r="I30" i="5"/>
  <c r="I32" i="5"/>
  <c r="I34" i="5"/>
  <c r="I35" i="2"/>
  <c r="I36" i="2"/>
  <c r="K35" i="2"/>
  <c r="K36" i="2"/>
  <c r="O35" i="2"/>
  <c r="Q35" i="2"/>
  <c r="E25" i="3"/>
  <c r="E26" i="3"/>
  <c r="G25" i="3"/>
  <c r="G26" i="3"/>
  <c r="I25" i="3"/>
  <c r="I26" i="3"/>
  <c r="M25" i="3"/>
  <c r="W35" i="2"/>
  <c r="W36" i="2"/>
  <c r="G30" i="5"/>
  <c r="G32" i="5"/>
  <c r="G34" i="5"/>
  <c r="Q11" i="3"/>
  <c r="K30" i="5"/>
  <c r="K32" i="5"/>
  <c r="K34" i="5"/>
  <c r="E35" i="2"/>
  <c r="E36" i="2"/>
  <c r="O25" i="3"/>
  <c r="O26" i="3"/>
  <c r="G35" i="2"/>
  <c r="G36" i="2"/>
  <c r="Y27" i="2"/>
  <c r="S16" i="2"/>
  <c r="S23" i="2"/>
  <c r="S25" i="2"/>
  <c r="S28" i="2"/>
  <c r="U33" i="2"/>
  <c r="Y33" i="2"/>
  <c r="U15" i="2"/>
  <c r="Y15" i="2"/>
  <c r="O14" i="3"/>
  <c r="O17" i="3"/>
  <c r="E8" i="8"/>
  <c r="E30" i="8"/>
  <c r="E47" i="8"/>
  <c r="E51" i="8"/>
  <c r="E88" i="8"/>
  <c r="E90" i="8"/>
  <c r="E91" i="8"/>
  <c r="E36" i="5"/>
  <c r="I36" i="5"/>
  <c r="I64" i="5"/>
  <c r="K20" i="3"/>
  <c r="I8" i="8"/>
  <c r="I30" i="8"/>
  <c r="I47" i="8"/>
  <c r="I51" i="8"/>
  <c r="I88" i="8"/>
  <c r="I90" i="8"/>
  <c r="I91" i="8"/>
  <c r="G36" i="5"/>
  <c r="G66" i="5"/>
  <c r="G8" i="8"/>
  <c r="G30" i="8"/>
  <c r="G47" i="8"/>
  <c r="G51" i="8"/>
  <c r="G88" i="8"/>
  <c r="G90" i="8"/>
  <c r="G91" i="8"/>
  <c r="K36" i="5"/>
  <c r="K64" i="5"/>
  <c r="K12" i="3"/>
  <c r="K8" i="8"/>
  <c r="K30" i="8"/>
  <c r="K47" i="8"/>
  <c r="K51" i="8"/>
  <c r="S35" i="2"/>
  <c r="S36" i="2"/>
  <c r="G53" i="5"/>
  <c r="Q12" i="3"/>
  <c r="Q14" i="3"/>
  <c r="Q17" i="3"/>
  <c r="K53" i="5"/>
  <c r="K69" i="5"/>
  <c r="I53" i="5"/>
  <c r="I69" i="5"/>
  <c r="E66" i="5"/>
  <c r="M28" i="2"/>
  <c r="E53" i="5"/>
  <c r="K88" i="8"/>
  <c r="K90" i="8"/>
  <c r="K91" i="8"/>
  <c r="U14" i="2"/>
  <c r="M16" i="2"/>
  <c r="M23" i="2"/>
  <c r="M25" i="2"/>
  <c r="U25" i="2"/>
  <c r="Y25" i="2"/>
  <c r="K14" i="3"/>
  <c r="K17" i="3"/>
  <c r="K19" i="3"/>
  <c r="Q19" i="3"/>
  <c r="M35" i="2"/>
  <c r="M36" i="2"/>
  <c r="K22" i="3"/>
  <c r="K25" i="3"/>
  <c r="K26" i="3"/>
  <c r="Q20" i="3"/>
  <c r="Q22" i="3"/>
  <c r="Q25" i="3"/>
  <c r="U26" i="2"/>
  <c r="U28" i="2"/>
  <c r="U35" i="2"/>
  <c r="Y14" i="2"/>
  <c r="Y16" i="2"/>
  <c r="Y23" i="2"/>
  <c r="U16" i="2"/>
  <c r="U23" i="2"/>
  <c r="U36" i="2"/>
  <c r="Q26" i="3"/>
  <c r="Y26" i="2"/>
  <c r="K70" i="1"/>
  <c r="I70" i="1"/>
  <c r="G70" i="1"/>
  <c r="E60" i="1"/>
  <c r="I60" i="1"/>
  <c r="K60" i="1"/>
  <c r="E38" i="1"/>
  <c r="G38" i="1"/>
  <c r="I38" i="1"/>
  <c r="K38" i="1"/>
  <c r="K21" i="1"/>
  <c r="I21" i="1"/>
  <c r="E21" i="1"/>
  <c r="G21" i="1"/>
  <c r="Y28" i="2"/>
  <c r="Y35" i="2"/>
  <c r="Y36" i="2"/>
  <c r="K71" i="1"/>
  <c r="K98" i="1"/>
  <c r="E39" i="1"/>
  <c r="E71" i="1"/>
  <c r="E98" i="1"/>
  <c r="I71" i="1"/>
  <c r="I98" i="1"/>
  <c r="G71" i="1"/>
  <c r="G98" i="1"/>
  <c r="K39" i="1"/>
  <c r="I39" i="1"/>
  <c r="G39" i="1"/>
  <c r="K99" i="1"/>
  <c r="E99" i="1"/>
  <c r="I99" i="1"/>
  <c r="G99" i="1"/>
</calcChain>
</file>

<file path=xl/comments1.xml><?xml version="1.0" encoding="utf-8"?>
<comments xmlns="http://schemas.openxmlformats.org/spreadsheetml/2006/main">
  <authors>
    <author>Ernst &amp; Young</author>
  </authors>
  <commentList>
    <comment ref="A38" authorId="0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<sst xmlns="http://schemas.openxmlformats.org/spreadsheetml/2006/main" count="394" uniqueCount="275">
  <si>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</si>
  <si>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</si>
  <si>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</si>
  <si>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</si>
  <si>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</si>
  <si>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</si>
  <si>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</si>
  <si>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</si>
  <si>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</si>
  <si>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</si>
  <si>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</si>
  <si>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</si>
  <si>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</si>
  <si>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</si>
  <si>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</si>
  <si>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</si>
  <si>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</si>
  <si>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</si>
  <si>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</si>
  <si>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</si>
  <si>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</si>
  <si>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</si>
  <si>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</si>
  <si>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</si>
  <si>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</si>
  <si>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</si>
  <si>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</si>
  <si>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</si>
  <si>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</si>
  <si>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</si>
  <si>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</si>
  <si>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</si>
  <si>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</si>
  <si>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</si>
  <si>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</si>
  <si>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</si>
  <si>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</si>
  <si>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</si>
  <si>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</si>
  <si>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</si>
  <si>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</si>
  <si>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</si>
  <si>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</si>
  <si>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</si>
  <si>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</si>
  <si>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</si>
  <si>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</si>
  <si>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</si>
  <si>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</si>
  <si>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</si>
  <si>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</si>
  <si>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</si>
  <si>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</si>
  <si>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</si>
  <si>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</si>
  <si>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</si>
  <si>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</si>
  <si>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</si>
  <si>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</si>
  <si>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</si>
  <si>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</si>
  <si>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</si>
  <si>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</si>
  <si>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</si>
  <si>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</si>
  <si>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</si>
  <si>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</si>
  <si>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</si>
  <si>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</si>
  <si>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</si>
  <si>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</si>
  <si>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</si>
  <si>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</si>
  <si>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</si>
  <si>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</si>
  <si>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</si>
  <si>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</si>
  <si>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</si>
  <si>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</si>
  <si>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</si>
  <si>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</si>
  <si>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</si>
  <si>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</si>
  <si>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</si>
  <si>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</si>
  <si>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</si>
  <si>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</si>
  <si>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</si>
  <si>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</si>
  <si>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</si>
  <si>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</si>
  <si>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</si>
  <si>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</si>
  <si>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</si>
  <si>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</si>
  <si>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</si>
  <si>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</si>
  <si>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</si>
  <si>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</si>
  <si>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</si>
  <si>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</si>
  <si>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</si>
  <si>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</si>
  <si>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</si>
  <si>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</si>
  <si>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</si>
  <si>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</si>
  <si>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</si>
  <si>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</si>
  <si>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</si>
  <si>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</si>
  <si>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</si>
  <si>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</si>
  <si>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</si>
  <si>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</si>
  <si>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ค่าใช้จ่ายภาษีเงินได้</t>
  </si>
  <si>
    <t>ยอดคงเหลือ ณ วันที่ 1 มกราคม 2558</t>
  </si>
  <si>
    <t>รายการที่จะถูกบันทึกในส่วนของกำไรหรือขาดทุนในภายหลัง</t>
  </si>
  <si>
    <t>รายได้จากการขาย</t>
  </si>
  <si>
    <t>ต้นทุนขาย</t>
  </si>
  <si>
    <t>ต้นทุนการให้บริการ</t>
  </si>
  <si>
    <t>บริษัท เจ มาร์ท จำกัด (มหาชน) และบริษัทย่อย</t>
  </si>
  <si>
    <t>รายได้ค้างรับ</t>
  </si>
  <si>
    <t>ภาษีมูลค่าเพิ่มรอเรียกคืน</t>
  </si>
  <si>
    <t>เงินจ่ายล่วงหน้าค่าสินค้า</t>
  </si>
  <si>
    <t>สินทรัพย์ไม่มีตัวตน</t>
  </si>
  <si>
    <t>สินทรัพย์ภาษีเงินได้รอการตัดบัญชี</t>
  </si>
  <si>
    <t>ลูกหนี้ตามสัญญาเช่าซื้อ - สุทธิจากส่วนที่ถึงกำหนดชำระ</t>
  </si>
  <si>
    <t>หนี้สินตามสัญญาเช่าการเงินที่ถึงกำหนดชำระ</t>
  </si>
  <si>
    <t>หนี้สินตามสัญญาเช่าการเงิน - สุทธิจากส่วนที่</t>
  </si>
  <si>
    <t>หนี้สินภาษีเงินได้รอการตัดบัญชี</t>
  </si>
  <si>
    <t>ส่วนเกินจากการเปลี่ยนแปลงสัดส่วน</t>
  </si>
  <si>
    <t xml:space="preserve">   เงินลงทุนในบริษัทย่อย</t>
  </si>
  <si>
    <t>ยอดคงเหลือ ณ วันที่ 1 มกราคม 2559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</si>
  <si>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</si>
  <si>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</si>
  <si>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</si>
  <si>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</si>
  <si>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</si>
  <si>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ภาษีมูลค่าเพิ่มรอเรียกคืน</t>
  </si>
  <si>
    <t xml:space="preserve">   เงินจ่ายล่วงหน้าค่าสินค้า</t>
  </si>
  <si>
    <t xml:space="preserve">   สินทรัพย์ไม่หมุนเวียนอื่น</t>
  </si>
  <si>
    <t xml:space="preserve">   ลูกหนี้จากการให้เช่าซื้อ</t>
  </si>
  <si>
    <t>ชำระคืนหนี้สินตามสัญญาเช่าการเงิน</t>
  </si>
  <si>
    <t>รายได้จากการให้บริการติดตามหนี้สินและบริการอื่น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</si>
  <si>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</si>
  <si>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</si>
  <si>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</si>
  <si>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</si>
  <si>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</si>
  <si>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กำไรก่อนค่าใช้จ่าย</t>
  </si>
  <si>
    <t>งบแสดงฐานะการเงิน (ต่อ)</t>
  </si>
  <si>
    <t>กำไรก่อนค่าใช้จ่ายภาษีเงินได้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</si>
  <si>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</si>
  <si>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</si>
  <si>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</si>
  <si>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กำไรจากการดำเนินงาน - สุทธิจากค่าใช้จ่ายทางการเงิน</t>
  </si>
  <si>
    <t/>
  </si>
  <si>
    <t xml:space="preserve">   จ่ายผลประโยชน์พนักงาน</t>
  </si>
  <si>
    <t>กำไรจากการดำเนินงาน</t>
  </si>
  <si>
    <t>เงินให้สินเชื่อแก่ลูกหนี้ - สุทธิจากส่วนที่ถึงกำหนดชำระ</t>
  </si>
  <si>
    <t>เงินกู้ยืมระยะยาว - สุทธิจากส่วนที่ถึงกำหนด</t>
  </si>
  <si>
    <t xml:space="preserve">   ชำระภายในหนึ่งปี</t>
  </si>
  <si>
    <t xml:space="preserve">   กำไรจากการจำหน่ายสิทธิการเช่า</t>
  </si>
  <si>
    <t xml:space="preserve">   สำรองผลประโยชน์ระยะยาวของพนักงาน</t>
  </si>
  <si>
    <t>ซื้อที่ดิน อาคารและอุปกรณ์ และสินทรัพย์ไม่มีตัวตน</t>
  </si>
  <si>
    <t>เงินสดรับจากการจำหน่ายสิทธิการเช่า</t>
  </si>
  <si>
    <t xml:space="preserve">   ขาดทุนจากการจำหน่าย/ตัดจำหน่ายที่ดิน อาคารและอุปกรณ์</t>
  </si>
  <si>
    <t>ลูกหนี้ตามสัญญาเช่าซื้อที่ถึงกำหนดชำระภายในหนึ่งปี</t>
  </si>
  <si>
    <t>เงินให้สินเชื่อแก่ลูกหนี้ที่ถึงกำหนดชำระภายในหนึ่งปี</t>
  </si>
  <si>
    <t xml:space="preserve">   ค่าเผื่อหนี้สงสัยจะสูญ (โอนกลับ)</t>
  </si>
  <si>
    <t xml:space="preserve">   เงินให้สินเชื่อแก่ลูกหนี้</t>
  </si>
  <si>
    <t>ข้อมูลกระแสเงินสดเปิดเผยเพิ่มเติม</t>
  </si>
  <si>
    <t>รายการที่มิใช่เงินสด</t>
  </si>
  <si>
    <t xml:space="preserve">   ค่าเผื่อการลดลงของมูลค่าสินค้าคงเหลือ (โอนกลับ)</t>
  </si>
  <si>
    <t xml:space="preserve">   เจ้าหนี้สิทธิการเช่า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</si>
  <si>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</si>
  <si>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</si>
  <si>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</si>
  <si>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</si>
  <si>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เงินฝากธนาคารที่มีภาระค้ำประกันลดลง</t>
  </si>
  <si>
    <t>สิทธิการเช่าและค่าเช่าจ่ายล่วงหน้า</t>
  </si>
  <si>
    <t>รายได้จากเงินปันผล</t>
  </si>
  <si>
    <t>กำไรจากการขายเงินลงทุนในบริษัทย่อย</t>
  </si>
  <si>
    <t>ออกหุ้นเพิ่มทุน - บริษัทย่อย</t>
  </si>
  <si>
    <t xml:space="preserve">   กำไรจากการขายเงินลงทุนในบริษัทย่อย</t>
  </si>
  <si>
    <t xml:space="preserve">   รายได้จากเงินปันผล</t>
  </si>
  <si>
    <t>เงินลงทุนในบริษัทย่อยเพิ่มขึ้น</t>
  </si>
  <si>
    <t>เงินลงทุนในบริษัทร่วมเพิ่มขึ้น</t>
  </si>
  <si>
    <t>เงินสดรับจากการจำหน่ายเงินลงทุนในบริษัทย่อย</t>
  </si>
  <si>
    <t>เงินปันผลรับ</t>
  </si>
  <si>
    <t>เงินสดรับจากการเพิ่มทุนในบริษัทย่อย - ส่วนได้เสียที่ไม่อยู่ในอำนาจควบคุม</t>
  </si>
  <si>
    <t>จ่ายเงินปันผล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</si>
  <si>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</si>
  <si>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</si>
  <si>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 xml:space="preserve">ขายเงินลงทุนในบริษัทย่อย </t>
  </si>
  <si>
    <t xml:space="preserve">   โอนกลับค่าเผื่อการด้อยค่าทรัพย์สิน</t>
  </si>
  <si>
    <t>เงินสดรับจากการออกหุ้นกู้</t>
  </si>
  <si>
    <t xml:space="preserve">   เจ้าหนี้ค่าก่อสร้าง</t>
  </si>
  <si>
    <t>เงินกู้ยืมระยะสั้นเพิ่มขึ้น</t>
  </si>
  <si>
    <t xml:space="preserve">   ซื้อที่ดิน อาคารและอุปกรณ์และสินทรัพย์ไม่มีตัวตนที่ยังไม่ได้จ่ายชำระ</t>
  </si>
  <si>
    <t>เงินให้สินเชื่อจากการซื้อลูกหนี้</t>
  </si>
  <si>
    <t xml:space="preserve">   เงินให้สินเชื่อจากการซื้อลูกหนี้</t>
  </si>
  <si>
    <t>สิทธิการเช่าเพิ่มขึ้น</t>
  </si>
  <si>
    <t xml:space="preserve">   เงินให้สินเชื่อจากการซื้อลูกหนี้ด้อยคุณภาพของสถาบันการเงิน</t>
  </si>
  <si>
    <t xml:space="preserve">      โดยการผ่อนชำระซึ่งไม่กระทบกระแสเงินสด</t>
  </si>
  <si>
    <t>ยอดคงเหลือ ณ วันที่ 31 ธันวาคม 2559</t>
  </si>
  <si>
    <t>ณ วันที่ 31 ธันวาคม 2559</t>
  </si>
  <si>
    <t>ยอดคงเหลือ ณ วันที่ 31 ธันวาคม 2558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</si>
  <si>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</si>
  <si>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</si>
  <si>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การเปลี่ยนแปลงในส่วนเกินทุน</t>
  </si>
  <si>
    <t xml:space="preserve">   จากการตีราคาสินทรัพย์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</si>
  <si>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</si>
  <si>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</si>
  <si>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</si>
  <si>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</si>
  <si>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</t>
  </si>
  <si>
    <t>สำหรับปีสิ้นสุดวันที่ 31 ธันวาคม 2559</t>
  </si>
  <si>
    <t>(หน่วย: บาท)</t>
  </si>
  <si>
    <t>เงินลงทุนชั่วคราวลดลง (เพิ่มขึ้น)</t>
  </si>
  <si>
    <t xml:space="preserve">   เจ้าหนี้จากอสังหาริมทรัพย์เพื่อการลงทุน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</si>
  <si>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</si>
  <si>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</si>
  <si>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(ปรับปรุงใหม่)</t>
  </si>
  <si>
    <t>ส่วนแบ่งกำไร (ขาดทุน) จากเงินลงทุนในบริษัทร่วม</t>
  </si>
  <si>
    <t>เงินให้กู้ยืมระยะสั้นแก่บริษัทย่อย</t>
  </si>
  <si>
    <t>หุ้นกู้ที่ถึงกำหนดชำระภายในหนึ่งปี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</si>
  <si>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</si>
  <si>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      (2558: หุ้นสามัญ 734,257,706 หุ้น มูลค่าหุ้นละ 1 บาท)</t>
  </si>
  <si>
    <t xml:space="preserve">      หุ้นสามัญ 629,355,727 หุ้น มูลค่าหุ้นละ 1 บาท</t>
  </si>
  <si>
    <t xml:space="preserve">(หน่วย: บาท)  </t>
  </si>
  <si>
    <t xml:space="preserve">      (2558: หุ้นสามัญ 524,463,106 หุ้น มูลค่าหุ้นละ 1 บาท)</t>
  </si>
  <si>
    <t>กลับรายการค่าเผื่อการด้อยค่าของสินทรัพย์</t>
  </si>
  <si>
    <t>เงินจ่ายล่วงหน้าค่าหุ้น</t>
  </si>
  <si>
    <t xml:space="preserve">      หุ้นสามัญ 629,355,622 หุ้น มูลค่าหุ้นละ 1 บาท</t>
  </si>
  <si>
    <t xml:space="preserve">      และสินทรัพย์ไม่มีตัวตน</t>
  </si>
  <si>
    <t>เงินให้กู้ยืมระยะสั้นแก่บริษัทย่อยเพิ่มขึ้น</t>
  </si>
  <si>
    <t xml:space="preserve">   ดอกเบี้ยจ่ายส่วนที่เป็นต้นทุนโครงการ</t>
  </si>
  <si>
    <t xml:space="preserve">   จ่ายหุ้นปันผล</t>
  </si>
  <si>
    <t>ต้นทุนการพัฒนาอสังหาริมทรัพย์</t>
  </si>
  <si>
    <t>6, 24</t>
  </si>
  <si>
    <t>6, 26</t>
  </si>
  <si>
    <t>6, 31</t>
  </si>
  <si>
    <t>6, 18, 19</t>
  </si>
  <si>
    <t xml:space="preserve">   เงินลงทุนในบริษัทย่อย (หมายเหตุ 18)</t>
  </si>
  <si>
    <t>ตั้งสำรองตามกฎหมาย (หมายเหตุ 33)</t>
  </si>
  <si>
    <t>เงินปันผลจ่าย (หมายเหตุ 39)</t>
  </si>
  <si>
    <t>2559</t>
  </si>
  <si>
    <t>2558</t>
  </si>
  <si>
    <t xml:space="preserve">   ต้นทุนการพัฒนาอสังหาริมทรัพย์</t>
  </si>
  <si>
    <t xml:space="preserve">   กำไรที่ยังไม่เกิดขึ้นจริงจากการปรับมูลค่าเงินลงทุน</t>
  </si>
  <si>
    <t>เงินรับล่วงหน้าค่าหุ้นจากการใช้สิทธิ</t>
  </si>
  <si>
    <t xml:space="preserve">   ตามใบสำคัญแสดงสิทธิ </t>
  </si>
  <si>
    <t xml:space="preserve">   มูลค่ายุติธรรมของอสังหาริมทรัพย์เพื่อการลงทุนลดลง (เพิ่มขึ้น)</t>
  </si>
  <si>
    <t>เงินสดสุทธิใช้ไปในกิจกรรมลงทุน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</si>
  <si>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</si>
  <si>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เงินสดสุทธิจากกิจกรรมจัดหาเงิน</t>
  </si>
  <si>
    <t>เงินสดและรายการเทียบเท่าเงินสดเพิ่มขึ้นสุทธิ</t>
  </si>
  <si>
    <t>กำไร (ขาดทุน) จากการปรับมูลค่ายุติธรรมของอสังหาริมทรัพย์เพื่อการลงทุน</t>
  </si>
  <si>
    <t xml:space="preserve">   ประมาณการค่ารื้อถอน</t>
  </si>
  <si>
    <t xml:space="preserve">   หนี้สูญ</t>
  </si>
  <si>
    <t>ผลกำไร (ขาดทุน) จากการประมาณการ</t>
  </si>
  <si>
    <t xml:space="preserve">   กำไรจากอัตราแลกเปลี่ยนที่ยังไม่เกิดขึ้น</t>
  </si>
  <si>
    <t xml:space="preserve">   ส่วนแบ่ง (กำไร) ขาดทุนจากเงินลงทุนในบริษัทร่วม</t>
  </si>
  <si>
    <t xml:space="preserve">   ตัดจำหน่ายสินค้าคงเหลือ</t>
  </si>
  <si>
    <t>เงินสดจ่ายค่าธรรมเนียมทางการเงิน</t>
  </si>
  <si>
    <t xml:space="preserve">   ค่าตัดจำหน่ายสิทธิการเช่าที่บันทึกเป็นต้นทุนโครงการ</t>
  </si>
  <si>
    <t>6, 9</t>
  </si>
  <si>
    <t>6, 12</t>
  </si>
  <si>
    <t>รายได้ค่าเช่าและบริการ</t>
  </si>
  <si>
    <t>ต้นทุนค่าเช่าและบริการ</t>
  </si>
  <si>
    <t>ส่วนแบ่งกำไรขาดทุนเบ็ดเสร็จอื่นในบริษัทร่วม</t>
  </si>
  <si>
    <t>หุ้นปันผลจ่าย (หมายเหตุ 39)</t>
  </si>
  <si>
    <t>เงินรับล่วงหน้าค่าหุ้น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</si>
</sst>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</numFmts>
  <fonts count="20" x14ac:knownFonts="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indexed="81"/>
      <name val="Tahoma"/>
      <family val="2"/>
    </font>
    <font>
      <sz val="11"/>
      <name val="Tahoma"/>
      <family val="2"/>
      <scheme val="minor"/>
    </font>
    <font>
      <b/>
      <i/>
      <sz val="16"/>
      <name val="Angsana New"/>
      <family val="1"/>
    </font>
    <font>
      <sz val="16"/>
      <color rgb="FF0070C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175">
    <xf numFmtId="0" fontId="0" fillId="0" borderId="0" xfId="0"/>
    <xf numFmtId="37" fontId="6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37" fontId="6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189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89" fontId="3" fillId="0" borderId="0" xfId="0" applyNumberFormat="1" applyFont="1" applyFill="1" applyAlignment="1">
      <alignment horizontal="centerContinuous" vertical="top"/>
    </xf>
    <xf numFmtId="189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89" fontId="3" fillId="0" borderId="0" xfId="0" applyNumberFormat="1" applyFont="1" applyFill="1" applyAlignment="1">
      <alignment vertical="top"/>
    </xf>
    <xf numFmtId="189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89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89" fontId="3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" vertical="top"/>
    </xf>
    <xf numFmtId="189" fontId="3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90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190" fontId="7" fillId="0" borderId="0" xfId="0" applyNumberFormat="1" applyFont="1" applyFill="1" applyAlignment="1">
      <alignment vertical="top"/>
    </xf>
    <xf numFmtId="187" fontId="7" fillId="0" borderId="0" xfId="0" applyNumberFormat="1" applyFont="1" applyFill="1" applyBorder="1" applyAlignment="1">
      <alignment horizontal="right" vertical="top"/>
    </xf>
    <xf numFmtId="187" fontId="7" fillId="0" borderId="0" xfId="0" applyNumberFormat="1" applyFont="1" applyFill="1" applyAlignment="1">
      <alignment vertical="top"/>
    </xf>
    <xf numFmtId="187" fontId="7" fillId="0" borderId="0" xfId="0" applyNumberFormat="1" applyFont="1" applyFill="1" applyAlignment="1">
      <alignment horizontal="right" vertical="top"/>
    </xf>
    <xf numFmtId="190" fontId="8" fillId="0" borderId="0" xfId="0" applyNumberFormat="1" applyFont="1" applyFill="1" applyAlignment="1">
      <alignment vertical="top"/>
    </xf>
    <xf numFmtId="190" fontId="9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right" vertical="top"/>
    </xf>
    <xf numFmtId="187" fontId="8" fillId="0" borderId="0" xfId="0" applyNumberFormat="1" applyFont="1" applyFill="1" applyAlignment="1">
      <alignment horizontal="right" vertical="top"/>
    </xf>
    <xf numFmtId="187" fontId="8" fillId="0" borderId="0" xfId="0" applyNumberFormat="1" applyFont="1" applyFill="1" applyAlignment="1">
      <alignment vertical="top"/>
    </xf>
    <xf numFmtId="190" fontId="11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Alignment="1">
      <alignment horizontal="center" vertical="top"/>
    </xf>
    <xf numFmtId="189" fontId="3" fillId="0" borderId="0" xfId="0" applyNumberFormat="1" applyFont="1" applyFill="1" applyBorder="1" applyAlignment="1">
      <alignment horizontal="right" vertical="top"/>
    </xf>
    <xf numFmtId="189" fontId="3" fillId="0" borderId="0" xfId="0" applyNumberFormat="1" applyFont="1" applyFill="1" applyAlignment="1">
      <alignment horizontal="right" vertical="top"/>
    </xf>
    <xf numFmtId="189" fontId="3" fillId="0" borderId="4" xfId="0" applyNumberFormat="1" applyFont="1" applyFill="1" applyBorder="1" applyAlignment="1">
      <alignment horizontal="right" vertical="top"/>
    </xf>
    <xf numFmtId="189" fontId="3" fillId="0" borderId="3" xfId="0" applyNumberFormat="1" applyFont="1" applyFill="1" applyBorder="1" applyAlignment="1">
      <alignment horizontal="center" vertical="top"/>
    </xf>
    <xf numFmtId="188" fontId="3" fillId="0" borderId="4" xfId="0" applyNumberFormat="1" applyFont="1" applyFill="1" applyBorder="1" applyAlignment="1">
      <alignment horizontal="right" vertical="top"/>
    </xf>
    <xf numFmtId="188" fontId="3" fillId="0" borderId="0" xfId="0" applyNumberFormat="1" applyFont="1" applyFill="1" applyAlignment="1">
      <alignment vertical="top"/>
    </xf>
    <xf numFmtId="188" fontId="3" fillId="0" borderId="4" xfId="0" applyNumberFormat="1" applyFont="1" applyFill="1" applyBorder="1" applyAlignment="1">
      <alignment vertical="top"/>
    </xf>
    <xf numFmtId="188" fontId="3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89" fontId="2" fillId="0" borderId="0" xfId="0" applyNumberFormat="1" applyFont="1" applyFill="1" applyBorder="1" applyAlignment="1">
      <alignment vertical="top"/>
    </xf>
    <xf numFmtId="189" fontId="2" fillId="0" borderId="0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Border="1" applyAlignment="1">
      <alignment vertical="top"/>
    </xf>
    <xf numFmtId="187" fontId="3" fillId="0" borderId="0" xfId="0" applyNumberFormat="1" applyFont="1" applyFill="1" applyAlignment="1">
      <alignment horizontal="right" vertical="top"/>
    </xf>
    <xf numFmtId="189" fontId="5" fillId="0" borderId="0" xfId="0" applyNumberFormat="1" applyFont="1" applyFill="1" applyBorder="1" applyAlignment="1">
      <alignment horizontal="center" vertical="top"/>
    </xf>
    <xf numFmtId="187" fontId="5" fillId="0" borderId="0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187" fontId="3" fillId="0" borderId="1" xfId="0" applyNumberFormat="1" applyFont="1" applyFill="1" applyBorder="1" applyAlignment="1">
      <alignment horizontal="right" vertical="top"/>
    </xf>
    <xf numFmtId="187" fontId="3" fillId="0" borderId="0" xfId="0" applyNumberFormat="1" applyFont="1" applyFill="1" applyBorder="1" applyAlignment="1">
      <alignment horizontal="right" vertical="top"/>
    </xf>
    <xf numFmtId="187" fontId="3" fillId="0" borderId="2" xfId="0" applyNumberFormat="1" applyFont="1" applyFill="1" applyBorder="1" applyAlignment="1">
      <alignment horizontal="right" vertical="top"/>
    </xf>
    <xf numFmtId="187" fontId="3" fillId="0" borderId="3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189" fontId="3" fillId="0" borderId="1" xfId="0" applyNumberFormat="1" applyFont="1" applyFill="1" applyBorder="1" applyAlignment="1">
      <alignment horizontal="right" vertical="top"/>
    </xf>
    <xf numFmtId="0" fontId="3" fillId="0" borderId="5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89" fontId="3" fillId="0" borderId="4" xfId="0" applyNumberFormat="1" applyFont="1" applyFill="1" applyBorder="1" applyAlignment="1">
      <alignment horizontal="center" vertical="top"/>
    </xf>
    <xf numFmtId="0" fontId="15" fillId="0" borderId="0" xfId="0" applyNumberFormat="1" applyFont="1" applyFill="1" applyAlignment="1">
      <alignment horizontal="left" vertical="top"/>
    </xf>
    <xf numFmtId="189" fontId="3" fillId="0" borderId="0" xfId="0" quotePrefix="1" applyNumberFormat="1" applyFont="1" applyFill="1" applyBorder="1" applyAlignment="1">
      <alignment horizontal="left" vertical="top"/>
    </xf>
    <xf numFmtId="0" fontId="8" fillId="0" borderId="0" xfId="0" applyNumberFormat="1" applyFont="1" applyFill="1" applyBorder="1" applyAlignment="1">
      <alignment horizontal="right" vertical="top"/>
    </xf>
    <xf numFmtId="187" fontId="8" fillId="0" borderId="0" xfId="0" applyNumberFormat="1" applyFont="1" applyFill="1" applyBorder="1" applyAlignment="1">
      <alignment horizontal="right" vertical="top"/>
    </xf>
    <xf numFmtId="187" fontId="8" fillId="0" borderId="0" xfId="0" applyNumberFormat="1" applyFont="1" applyFill="1" applyBorder="1" applyAlignment="1">
      <alignment vertical="top"/>
    </xf>
    <xf numFmtId="190" fontId="7" fillId="0" borderId="0" xfId="0" applyNumberFormat="1" applyFont="1" applyFill="1" applyBorder="1" applyAlignment="1">
      <alignment vertical="top"/>
    </xf>
    <xf numFmtId="190" fontId="11" fillId="0" borderId="0" xfId="0" applyNumberFormat="1" applyFont="1" applyFill="1" applyBorder="1" applyAlignment="1">
      <alignment vertical="top"/>
    </xf>
    <xf numFmtId="189" fontId="2" fillId="0" borderId="1" xfId="0" applyNumberFormat="1" applyFont="1" applyFill="1" applyBorder="1" applyAlignment="1">
      <alignment horizontal="center" vertical="top"/>
    </xf>
    <xf numFmtId="189" fontId="3" fillId="0" borderId="2" xfId="0" applyNumberFormat="1" applyFont="1" applyFill="1" applyBorder="1" applyAlignment="1">
      <alignment horizontal="center" vertical="top"/>
    </xf>
    <xf numFmtId="189" fontId="3" fillId="0" borderId="1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top"/>
    </xf>
    <xf numFmtId="190" fontId="8" fillId="0" borderId="0" xfId="0" applyNumberFormat="1" applyFont="1" applyFill="1" applyBorder="1" applyAlignment="1">
      <alignment vertical="top"/>
    </xf>
    <xf numFmtId="189" fontId="3" fillId="0" borderId="2" xfId="0" applyNumberFormat="1" applyFont="1" applyFill="1" applyBorder="1" applyAlignment="1">
      <alignment horizontal="center" vertical="top"/>
    </xf>
    <xf numFmtId="189" fontId="3" fillId="0" borderId="1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49" fontId="3" fillId="0" borderId="0" xfId="2" applyNumberFormat="1" applyFont="1" applyFill="1" applyAlignment="1">
      <alignment vertical="top"/>
    </xf>
    <xf numFmtId="187" fontId="3" fillId="0" borderId="0" xfId="2" applyNumberFormat="1" applyFont="1" applyFill="1" applyBorder="1" applyAlignment="1">
      <alignment horizontal="center" vertical="top"/>
    </xf>
    <xf numFmtId="37" fontId="3" fillId="0" borderId="0" xfId="2" applyNumberFormat="1" applyFont="1" applyFill="1" applyBorder="1" applyAlignment="1">
      <alignment vertical="top"/>
    </xf>
    <xf numFmtId="189" fontId="2" fillId="0" borderId="1" xfId="0" applyNumberFormat="1" applyFont="1" applyFill="1" applyBorder="1" applyAlignment="1">
      <alignment horizontal="center" vertical="top"/>
    </xf>
    <xf numFmtId="189" fontId="3" fillId="0" borderId="2" xfId="0" applyNumberFormat="1" applyFont="1" applyFill="1" applyBorder="1" applyAlignment="1">
      <alignment horizontal="center" vertical="top"/>
    </xf>
    <xf numFmtId="189" fontId="3" fillId="0" borderId="1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189" fontId="3" fillId="0" borderId="2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49" fontId="5" fillId="0" borderId="0" xfId="2" applyNumberFormat="1" applyFont="1" applyFill="1" applyAlignment="1">
      <alignment vertical="top"/>
    </xf>
    <xf numFmtId="0" fontId="17" fillId="0" borderId="0" xfId="2" applyFont="1" applyFill="1" applyBorder="1"/>
    <xf numFmtId="49" fontId="7" fillId="0" borderId="0" xfId="0" applyNumberFormat="1" applyFont="1" applyFill="1" applyBorder="1" applyAlignment="1">
      <alignment vertical="top"/>
    </xf>
    <xf numFmtId="190" fontId="7" fillId="0" borderId="0" xfId="0" applyNumberFormat="1" applyFont="1" applyFill="1" applyBorder="1" applyAlignment="1">
      <alignment horizontal="right" vertical="top"/>
    </xf>
    <xf numFmtId="1" fontId="7" fillId="0" borderId="0" xfId="0" applyNumberFormat="1" applyFont="1" applyFill="1" applyBorder="1" applyAlignment="1">
      <alignment horizontal="center" vertical="top"/>
    </xf>
    <xf numFmtId="190" fontId="8" fillId="0" borderId="0" xfId="0" applyNumberFormat="1" applyFont="1" applyFill="1" applyBorder="1" applyAlignment="1">
      <alignment horizontal="right" vertical="top"/>
    </xf>
    <xf numFmtId="1" fontId="8" fillId="0" borderId="0" xfId="0" applyNumberFormat="1" applyFont="1" applyFill="1" applyBorder="1" applyAlignment="1">
      <alignment horizontal="center" vertical="top"/>
    </xf>
    <xf numFmtId="187" fontId="7" fillId="0" borderId="0" xfId="0" applyNumberFormat="1" applyFont="1" applyFill="1" applyBorder="1" applyAlignment="1">
      <alignment vertical="top"/>
    </xf>
    <xf numFmtId="49" fontId="3" fillId="0" borderId="0" xfId="2" applyNumberFormat="1" applyFont="1" applyFill="1" applyBorder="1" applyAlignment="1">
      <alignment vertical="top"/>
    </xf>
    <xf numFmtId="49" fontId="3" fillId="0" borderId="0" xfId="2" applyNumberFormat="1" applyFont="1" applyFill="1" applyBorder="1" applyAlignment="1">
      <alignment horizontal="left" vertical="top"/>
    </xf>
    <xf numFmtId="0" fontId="10" fillId="0" borderId="0" xfId="0" applyNumberFormat="1" applyFont="1" applyFill="1" applyBorder="1" applyAlignment="1">
      <alignment horizontal="center" vertical="top"/>
    </xf>
    <xf numFmtId="189" fontId="3" fillId="0" borderId="1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187" fontId="3" fillId="0" borderId="1" xfId="2" applyNumberFormat="1" applyFont="1" applyFill="1" applyBorder="1" applyAlignment="1">
      <alignment horizontal="center" vertical="top"/>
    </xf>
    <xf numFmtId="189" fontId="18" fillId="0" borderId="0" xfId="0" applyNumberFormat="1" applyFont="1" applyFill="1" applyAlignment="1">
      <alignment vertical="top"/>
    </xf>
    <xf numFmtId="187" fontId="3" fillId="0" borderId="3" xfId="2" applyNumberFormat="1" applyFont="1" applyFill="1" applyBorder="1" applyAlignment="1">
      <alignment horizontal="center" vertical="top"/>
    </xf>
    <xf numFmtId="189" fontId="3" fillId="0" borderId="2" xfId="0" applyNumberFormat="1" applyFont="1" applyFill="1" applyBorder="1" applyAlignment="1">
      <alignment horizontal="center" vertical="top"/>
    </xf>
    <xf numFmtId="189" fontId="3" fillId="0" borderId="1" xfId="0" applyNumberFormat="1" applyFont="1" applyFill="1" applyBorder="1" applyAlignment="1">
      <alignment horizontal="center" vertical="top"/>
    </xf>
    <xf numFmtId="189" fontId="3" fillId="0" borderId="1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189" fontId="3" fillId="0" borderId="0" xfId="0" quotePrefix="1" applyNumberFormat="1" applyFont="1" applyFill="1" applyAlignment="1">
      <alignment horizontal="center" vertical="top"/>
    </xf>
    <xf numFmtId="189" fontId="3" fillId="0" borderId="2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189" fontId="3" fillId="0" borderId="2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187" fontId="3" fillId="0" borderId="3" xfId="0" applyNumberFormat="1" applyFont="1" applyFill="1" applyBorder="1" applyAlignment="1">
      <alignment horizontal="center" vertical="top"/>
    </xf>
    <xf numFmtId="189" fontId="3" fillId="0" borderId="2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Alignment="1">
      <alignment horizontal="center" vertical="top"/>
    </xf>
    <xf numFmtId="190" fontId="8" fillId="0" borderId="0" xfId="0" applyNumberFormat="1" applyFont="1" applyFill="1" applyAlignment="1">
      <alignment horizontal="right" vertical="top"/>
    </xf>
    <xf numFmtId="189" fontId="3" fillId="0" borderId="0" xfId="0" applyNumberFormat="1" applyFont="1" applyFill="1" applyBorder="1" applyAlignment="1">
      <alignment horizontal="center" vertical="top"/>
    </xf>
    <xf numFmtId="187" fontId="3" fillId="0" borderId="0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0" fontId="3" fillId="2" borderId="0" xfId="0" applyNumberFormat="1" applyFont="1" applyFill="1" applyAlignment="1">
      <alignment horizontal="centerContinuous" vertical="top"/>
    </xf>
    <xf numFmtId="0" fontId="2" fillId="2" borderId="0" xfId="0" applyFont="1" applyFill="1" applyAlignment="1">
      <alignment vertical="top"/>
    </xf>
    <xf numFmtId="0" fontId="3" fillId="2" borderId="0" xfId="0" applyNumberFormat="1" applyFont="1" applyFill="1" applyAlignment="1">
      <alignment vertical="top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center" vertical="top"/>
    </xf>
    <xf numFmtId="189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quotePrefix="1" applyNumberFormat="1" applyFont="1" applyFill="1" applyAlignment="1">
      <alignment horizontal="center" vertical="top"/>
    </xf>
    <xf numFmtId="0" fontId="2" fillId="2" borderId="0" xfId="0" applyNumberFormat="1" applyFont="1" applyFill="1" applyAlignment="1">
      <alignment horizontal="left" vertical="top"/>
    </xf>
    <xf numFmtId="37" fontId="2" fillId="2" borderId="0" xfId="0" applyNumberFormat="1" applyFont="1" applyFill="1" applyAlignment="1">
      <alignment horizontal="left" vertical="top"/>
    </xf>
    <xf numFmtId="37" fontId="2" fillId="2" borderId="0" xfId="0" applyNumberFormat="1" applyFont="1" applyFill="1" applyBorder="1" applyAlignment="1">
      <alignment horizontal="left" vertical="top"/>
    </xf>
    <xf numFmtId="0" fontId="2" fillId="2" borderId="0" xfId="0" quotePrefix="1" applyNumberFormat="1" applyFont="1" applyFill="1" applyAlignment="1">
      <alignment horizontal="left" vertical="top"/>
    </xf>
    <xf numFmtId="38" fontId="3" fillId="2" borderId="0" xfId="0" applyNumberFormat="1" applyFont="1" applyFill="1" applyAlignment="1">
      <alignment horizontal="centerContinuous" vertical="top"/>
    </xf>
    <xf numFmtId="38" fontId="3" fillId="2" borderId="0" xfId="0" applyNumberFormat="1" applyFont="1" applyFill="1" applyBorder="1" applyAlignment="1">
      <alignment horizontal="centerContinuous" vertical="top"/>
    </xf>
    <xf numFmtId="0" fontId="3" fillId="2" borderId="0" xfId="0" applyFont="1" applyFill="1" applyAlignment="1">
      <alignment horizontal="right" vertical="top"/>
    </xf>
    <xf numFmtId="189" fontId="3" fillId="2" borderId="0" xfId="0" applyNumberFormat="1" applyFont="1" applyFill="1" applyAlignment="1">
      <alignment horizontal="center" vertical="top"/>
    </xf>
    <xf numFmtId="189" fontId="2" fillId="2" borderId="0" xfId="0" applyNumberFormat="1" applyFont="1" applyFill="1" applyBorder="1" applyAlignment="1">
      <alignment vertical="top"/>
    </xf>
    <xf numFmtId="189" fontId="3" fillId="2" borderId="0" xfId="0" applyNumberFormat="1" applyFont="1" applyFill="1" applyBorder="1" applyAlignment="1">
      <alignment horizontal="centerContinuous" vertical="top"/>
    </xf>
    <xf numFmtId="189" fontId="2" fillId="2" borderId="0" xfId="0" applyNumberFormat="1" applyFont="1" applyFill="1" applyBorder="1" applyAlignment="1">
      <alignment horizontal="center" vertical="top"/>
    </xf>
    <xf numFmtId="189" fontId="3" fillId="2" borderId="0" xfId="0" applyNumberFormat="1" applyFont="1" applyFill="1" applyBorder="1" applyAlignment="1">
      <alignment horizontal="center" vertical="top"/>
    </xf>
    <xf numFmtId="189" fontId="3" fillId="2" borderId="1" xfId="0" applyNumberFormat="1" applyFont="1" applyFill="1" applyBorder="1" applyAlignment="1">
      <alignment horizontal="center" vertical="top"/>
    </xf>
    <xf numFmtId="0" fontId="2" fillId="2" borderId="0" xfId="0" applyNumberFormat="1" applyFont="1" applyFill="1" applyAlignment="1">
      <alignment vertical="top"/>
    </xf>
    <xf numFmtId="189" fontId="13" fillId="2" borderId="0" xfId="0" applyNumberFormat="1" applyFont="1" applyFill="1" applyAlignment="1">
      <alignment vertical="top"/>
    </xf>
    <xf numFmtId="187" fontId="3" fillId="2" borderId="0" xfId="2" applyNumberFormat="1" applyFont="1" applyFill="1" applyBorder="1" applyAlignment="1">
      <alignment horizontal="center" vertical="top"/>
    </xf>
    <xf numFmtId="49" fontId="8" fillId="2" borderId="0" xfId="0" applyNumberFormat="1" applyFont="1" applyFill="1" applyAlignment="1">
      <alignment vertical="top"/>
    </xf>
    <xf numFmtId="187" fontId="3" fillId="2" borderId="1" xfId="2" applyNumberFormat="1" applyFont="1" applyFill="1" applyBorder="1" applyAlignment="1">
      <alignment horizontal="center" vertical="top"/>
    </xf>
    <xf numFmtId="189" fontId="3" fillId="2" borderId="0" xfId="0" applyNumberFormat="1" applyFont="1" applyFill="1" applyBorder="1" applyAlignment="1">
      <alignment vertical="top"/>
    </xf>
    <xf numFmtId="187" fontId="3" fillId="2" borderId="3" xfId="2" applyNumberFormat="1" applyFont="1" applyFill="1" applyBorder="1" applyAlignment="1">
      <alignment horizontal="center" vertical="top"/>
    </xf>
    <xf numFmtId="189" fontId="3" fillId="2" borderId="3" xfId="0" applyNumberFormat="1" applyFont="1" applyFill="1" applyBorder="1" applyAlignment="1">
      <alignment horizontal="center" vertical="top"/>
    </xf>
    <xf numFmtId="189" fontId="12" fillId="2" borderId="0" xfId="0" applyNumberFormat="1" applyFont="1" applyFill="1" applyAlignment="1">
      <alignment vertical="top"/>
    </xf>
    <xf numFmtId="189" fontId="3" fillId="0" borderId="2" xfId="0" applyNumberFormat="1" applyFont="1" applyFill="1" applyBorder="1" applyAlignment="1">
      <alignment horizontal="center" vertical="top"/>
    </xf>
    <xf numFmtId="187" fontId="8" fillId="0" borderId="1" xfId="0" applyNumberFormat="1" applyFont="1" applyFill="1" applyBorder="1" applyAlignment="1">
      <alignment horizontal="right" vertical="top"/>
    </xf>
    <xf numFmtId="187" fontId="8" fillId="0" borderId="4" xfId="0" applyNumberFormat="1" applyFont="1" applyFill="1" applyBorder="1" applyAlignment="1">
      <alignment horizontal="right" vertical="top"/>
    </xf>
    <xf numFmtId="189" fontId="2" fillId="0" borderId="1" xfId="0" applyNumberFormat="1" applyFont="1" applyFill="1" applyBorder="1" applyAlignment="1">
      <alignment horizontal="center" vertical="top"/>
    </xf>
    <xf numFmtId="189" fontId="2" fillId="2" borderId="1" xfId="0" applyNumberFormat="1" applyFont="1" applyFill="1" applyBorder="1" applyAlignment="1">
      <alignment horizontal="center" vertical="top"/>
    </xf>
    <xf numFmtId="189" fontId="3" fillId="2" borderId="2" xfId="0" applyNumberFormat="1" applyFont="1" applyFill="1" applyBorder="1" applyAlignment="1">
      <alignment horizontal="center" vertical="top"/>
    </xf>
    <xf numFmtId="189" fontId="3" fillId="2" borderId="0" xfId="0" applyNumberFormat="1" applyFont="1" applyFill="1" applyBorder="1" applyAlignment="1">
      <alignment horizontal="center" vertical="top"/>
    </xf>
    <xf numFmtId="189" fontId="3" fillId="2" borderId="1" xfId="0" applyNumberFormat="1" applyFont="1" applyFill="1" applyBorder="1" applyAlignment="1">
      <alignment horizontal="center" vertical="top"/>
    </xf>
    <xf numFmtId="189" fontId="3" fillId="0" borderId="1" xfId="0" applyNumberFormat="1" applyFont="1" applyFill="1" applyBorder="1" applyAlignment="1">
      <alignment horizontal="center" vertical="top"/>
    </xf>
    <xf numFmtId="189" fontId="3" fillId="0" borderId="2" xfId="0" applyNumberFormat="1" applyFont="1" applyFill="1" applyBorder="1" applyAlignment="1">
      <alignment horizontal="center" vertical="top"/>
    </xf>
    <xf numFmtId="189" fontId="19" fillId="2" borderId="0" xfId="0" applyNumberFormat="1" applyFont="1" applyFill="1" applyAlignment="1">
      <alignment vertical="top"/>
    </xf>
    <xf numFmtId="189" fontId="19" fillId="2" borderId="1" xfId="0" applyNumberFormat="1" applyFont="1" applyFill="1" applyBorder="1" applyAlignment="1">
      <alignment horizontal="right" vertical="top"/>
    </xf>
    <xf numFmtId="187" fontId="19" fillId="2" borderId="0" xfId="2" applyNumberFormat="1" applyFont="1" applyFill="1" applyBorder="1" applyAlignment="1">
      <alignment horizontal="center" vertical="top"/>
    </xf>
    <xf numFmtId="189" fontId="19" fillId="2" borderId="3" xfId="0" applyNumberFormat="1" applyFont="1" applyFill="1" applyBorder="1" applyAlignment="1">
      <alignment horizontal="center" vertical="top"/>
    </xf>
  </cellXfs>
  <cellStyles count="3">
    <cellStyle name="Normal" xfId="0" builtinId="0"/>
    <cellStyle name="Normal 2" xfId="2"/>
    <cellStyle name="Normal_BS&amp;PLT Q1'2006" xfId="1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162"/>
  <sheetViews>
    <sheetView showGridLines="0" tabSelected="1" view="pageBreakPreview" topLeftCell="A91" zoomScale="115" zoomScaleNormal="70" zoomScaleSheetLayoutView="115" workbookViewId="0">
      <selection activeCell="A99" sqref="A99:XFD99"/>
    </sheetView>
  </sheetViews>
  <sheetFormatPr defaultColWidth="10.6640625" defaultRowHeight="24" customHeight="1" x14ac:dyDescent="0.25"/>
  <cols>
    <col min="1" max="1" width="49.88671875" style="11" customWidth="1"/>
    <col min="2" max="2" width="1.5546875" style="12" customWidth="1"/>
    <col min="3" max="3" width="8.6640625" style="133" customWidth="1"/>
    <col min="4" max="4" width="1.5546875" style="12" customWidth="1"/>
    <col min="5" max="5" width="15.88671875" style="12" customWidth="1"/>
    <col min="6" max="6" width="1.5546875" style="12" customWidth="1"/>
    <col min="7" max="7" width="15.88671875" style="12" customWidth="1"/>
    <col min="8" max="8" width="1.5546875" style="12" customWidth="1"/>
    <col min="9" max="9" width="15.88671875" style="12" customWidth="1"/>
    <col min="10" max="10" width="1.5546875" style="12" customWidth="1"/>
    <col min="11" max="11" width="15.88671875" style="12" customWidth="1"/>
    <col min="12" max="12" width="1.5546875" style="12" customWidth="1"/>
    <col min="13" max="16384" width="10.6640625" style="12"/>
  </cols>
  <sheetData>
    <row r="1" spans="1:11" s="10" customFormat="1" ht="23.4" x14ac:dyDescent="0.25">
      <c r="A1" s="6" t="s">
        <v>121</v>
      </c>
      <c r="B1" s="7"/>
      <c r="C1" s="131"/>
      <c r="D1" s="9"/>
      <c r="E1" s="9"/>
      <c r="F1" s="9"/>
      <c r="G1" s="9"/>
      <c r="H1" s="9"/>
      <c r="I1" s="9"/>
      <c r="J1" s="9"/>
      <c r="K1" s="9"/>
    </row>
    <row r="2" spans="1:11" s="10" customFormat="1" ht="23.4" x14ac:dyDescent="0.25">
      <c r="A2" s="49" t="s">
        <v>0</v>
      </c>
      <c r="B2" s="7"/>
      <c r="C2" s="131"/>
      <c r="D2" s="9"/>
      <c r="E2" s="9"/>
      <c r="F2" s="9"/>
      <c r="G2" s="9"/>
      <c r="H2" s="9"/>
      <c r="I2" s="7"/>
      <c r="J2" s="9"/>
      <c r="K2" s="7"/>
    </row>
    <row r="3" spans="1:11" s="88" customFormat="1" ht="22.5" customHeight="1" x14ac:dyDescent="0.25">
      <c r="A3" s="87" t="s">
        <v>207</v>
      </c>
      <c r="B3" s="87"/>
      <c r="C3" s="132"/>
      <c r="D3" s="87"/>
      <c r="E3" s="87"/>
      <c r="F3" s="87"/>
      <c r="G3" s="87"/>
      <c r="H3" s="87"/>
      <c r="I3" s="87"/>
      <c r="J3" s="87"/>
      <c r="K3" s="87"/>
    </row>
    <row r="4" spans="1:11" ht="23.4" x14ac:dyDescent="0.25">
      <c r="A4" s="8"/>
      <c r="B4" s="9"/>
      <c r="C4" s="131"/>
      <c r="D4" s="9"/>
      <c r="E4" s="9"/>
      <c r="F4" s="9"/>
      <c r="G4" s="9"/>
      <c r="H4" s="9"/>
      <c r="I4" s="9"/>
      <c r="J4" s="9"/>
      <c r="K4" s="4" t="s">
        <v>219</v>
      </c>
    </row>
    <row r="5" spans="1:11" ht="23.4" x14ac:dyDescent="0.25">
      <c r="E5" s="164" t="s">
        <v>1</v>
      </c>
      <c r="F5" s="164"/>
      <c r="G5" s="164"/>
      <c r="H5" s="13"/>
      <c r="I5" s="164" t="s">
        <v>2</v>
      </c>
      <c r="J5" s="164"/>
      <c r="K5" s="164"/>
    </row>
    <row r="6" spans="1:11" ht="23.4" x14ac:dyDescent="0.25">
      <c r="C6" s="134" t="s">
        <v>3</v>
      </c>
      <c r="D6" s="15"/>
      <c r="E6" s="82" t="s">
        <v>248</v>
      </c>
      <c r="F6" s="17"/>
      <c r="G6" s="82" t="s">
        <v>249</v>
      </c>
      <c r="H6" s="18"/>
      <c r="I6" s="82" t="s">
        <v>248</v>
      </c>
      <c r="J6" s="17"/>
      <c r="K6" s="82" t="s">
        <v>249</v>
      </c>
    </row>
    <row r="7" spans="1:11" ht="23.4" x14ac:dyDescent="0.25">
      <c r="A7" s="19" t="s">
        <v>4</v>
      </c>
    </row>
    <row r="8" spans="1:11" ht="23.4" x14ac:dyDescent="0.25">
      <c r="A8" s="19" t="s">
        <v>5</v>
      </c>
      <c r="C8" s="135"/>
    </row>
    <row r="9" spans="1:11" ht="23.4" x14ac:dyDescent="0.25">
      <c r="A9" s="11" t="s">
        <v>6</v>
      </c>
      <c r="C9" s="135">
        <v>7</v>
      </c>
      <c r="E9" s="57">
        <v>843948114</v>
      </c>
      <c r="F9" s="57"/>
      <c r="G9" s="57">
        <v>169467117</v>
      </c>
      <c r="H9" s="57"/>
      <c r="I9" s="57">
        <v>106700088</v>
      </c>
      <c r="J9" s="57"/>
      <c r="K9" s="57">
        <v>98408690</v>
      </c>
    </row>
    <row r="10" spans="1:11" ht="23.4" x14ac:dyDescent="0.25">
      <c r="A10" s="11" t="s">
        <v>7</v>
      </c>
      <c r="C10" s="135">
        <v>8</v>
      </c>
      <c r="E10" s="57">
        <v>0</v>
      </c>
      <c r="F10" s="57"/>
      <c r="G10" s="57">
        <v>200410469</v>
      </c>
      <c r="H10" s="57"/>
      <c r="I10" s="57">
        <v>0</v>
      </c>
      <c r="J10" s="57"/>
      <c r="K10" s="57">
        <v>0</v>
      </c>
    </row>
    <row r="11" spans="1:11" ht="23.4" x14ac:dyDescent="0.25">
      <c r="A11" s="11" t="s">
        <v>108</v>
      </c>
      <c r="C11" s="135" t="s">
        <v>268</v>
      </c>
      <c r="D11" s="58"/>
      <c r="E11" s="57">
        <v>354965471</v>
      </c>
      <c r="F11" s="59"/>
      <c r="G11" s="62">
        <v>315178238</v>
      </c>
      <c r="H11" s="59"/>
      <c r="I11" s="57">
        <v>336530403</v>
      </c>
      <c r="J11" s="59"/>
      <c r="K11" s="57">
        <v>310229716</v>
      </c>
    </row>
    <row r="12" spans="1:11" ht="23.4" x14ac:dyDescent="0.25">
      <c r="A12" s="11" t="s">
        <v>226</v>
      </c>
      <c r="C12" s="135">
        <v>6</v>
      </c>
      <c r="D12" s="58"/>
      <c r="E12" s="57">
        <v>0</v>
      </c>
      <c r="F12" s="59"/>
      <c r="G12" s="62">
        <v>0</v>
      </c>
      <c r="H12" s="59"/>
      <c r="I12" s="57">
        <v>1029230000</v>
      </c>
      <c r="J12" s="59"/>
      <c r="K12" s="62">
        <v>0</v>
      </c>
    </row>
    <row r="13" spans="1:11" ht="23.4" x14ac:dyDescent="0.25">
      <c r="A13" s="60" t="s">
        <v>112</v>
      </c>
      <c r="B13" s="21"/>
      <c r="C13" s="135">
        <v>10</v>
      </c>
      <c r="E13" s="57">
        <v>1148703149</v>
      </c>
      <c r="F13" s="57"/>
      <c r="G13" s="57">
        <v>1285061027</v>
      </c>
      <c r="H13" s="57"/>
      <c r="I13" s="57">
        <v>1148572229</v>
      </c>
      <c r="J13" s="57"/>
      <c r="K13" s="57">
        <v>1285061027</v>
      </c>
    </row>
    <row r="14" spans="1:11" ht="23.4" x14ac:dyDescent="0.25">
      <c r="A14" s="60" t="s">
        <v>240</v>
      </c>
      <c r="B14" s="21"/>
      <c r="C14" s="135">
        <v>11</v>
      </c>
      <c r="E14" s="57">
        <v>96479872</v>
      </c>
      <c r="F14" s="57"/>
      <c r="G14" s="62">
        <v>0</v>
      </c>
      <c r="H14" s="57"/>
      <c r="I14" s="62">
        <v>0</v>
      </c>
      <c r="J14" s="57"/>
      <c r="K14" s="62">
        <v>0</v>
      </c>
    </row>
    <row r="15" spans="1:11" ht="23.4" x14ac:dyDescent="0.25">
      <c r="A15" s="60" t="s">
        <v>122</v>
      </c>
      <c r="B15" s="21"/>
      <c r="C15" s="135" t="s">
        <v>269</v>
      </c>
      <c r="E15" s="57">
        <v>407853560</v>
      </c>
      <c r="F15" s="57"/>
      <c r="G15" s="57">
        <v>322936210</v>
      </c>
      <c r="H15" s="57"/>
      <c r="I15" s="57">
        <v>348399449</v>
      </c>
      <c r="J15" s="57"/>
      <c r="K15" s="57">
        <v>302773780</v>
      </c>
    </row>
    <row r="16" spans="1:11" ht="23.4" x14ac:dyDescent="0.25">
      <c r="A16" s="60" t="s">
        <v>168</v>
      </c>
      <c r="B16" s="21"/>
      <c r="C16" s="135">
        <v>15</v>
      </c>
      <c r="E16" s="57">
        <v>5795628</v>
      </c>
      <c r="F16" s="57"/>
      <c r="G16" s="57">
        <v>9413866</v>
      </c>
      <c r="H16" s="57"/>
      <c r="I16" s="57">
        <v>0</v>
      </c>
      <c r="J16" s="57"/>
      <c r="K16" s="57">
        <v>0</v>
      </c>
    </row>
    <row r="17" spans="1:11" ht="23.4" x14ac:dyDescent="0.25">
      <c r="A17" s="60" t="s">
        <v>169</v>
      </c>
      <c r="B17" s="21"/>
      <c r="C17" s="135">
        <v>16</v>
      </c>
      <c r="E17" s="57">
        <v>1822390704</v>
      </c>
      <c r="F17" s="57"/>
      <c r="G17" s="57">
        <v>314368198</v>
      </c>
      <c r="H17" s="57"/>
      <c r="I17" s="57">
        <v>0</v>
      </c>
      <c r="J17" s="57"/>
      <c r="K17" s="57">
        <v>0</v>
      </c>
    </row>
    <row r="18" spans="1:11" ht="23.4" x14ac:dyDescent="0.25">
      <c r="A18" s="60" t="s">
        <v>123</v>
      </c>
      <c r="B18" s="21"/>
      <c r="C18" s="135"/>
      <c r="E18" s="57">
        <v>79014960</v>
      </c>
      <c r="F18" s="57"/>
      <c r="G18" s="57">
        <v>88714865</v>
      </c>
      <c r="H18" s="57"/>
      <c r="I18" s="57">
        <v>5387639</v>
      </c>
      <c r="J18" s="57"/>
      <c r="K18" s="57">
        <v>26225245</v>
      </c>
    </row>
    <row r="19" spans="1:11" ht="23.4" x14ac:dyDescent="0.25">
      <c r="A19" s="60" t="s">
        <v>124</v>
      </c>
      <c r="B19" s="21"/>
      <c r="C19" s="135"/>
      <c r="E19" s="57">
        <v>28509946</v>
      </c>
      <c r="F19" s="57"/>
      <c r="G19" s="57">
        <v>445627</v>
      </c>
      <c r="H19" s="57"/>
      <c r="I19" s="57">
        <v>28509946</v>
      </c>
      <c r="J19" s="57"/>
      <c r="K19" s="57">
        <v>445627</v>
      </c>
    </row>
    <row r="20" spans="1:11" ht="23.4" x14ac:dyDescent="0.25">
      <c r="A20" s="11" t="s">
        <v>8</v>
      </c>
      <c r="C20" s="135">
        <v>13</v>
      </c>
      <c r="E20" s="57">
        <v>110995728</v>
      </c>
      <c r="F20" s="57"/>
      <c r="G20" s="57">
        <v>91530871</v>
      </c>
      <c r="H20" s="57"/>
      <c r="I20" s="57">
        <v>37165659</v>
      </c>
      <c r="J20" s="57"/>
      <c r="K20" s="57">
        <v>66750028</v>
      </c>
    </row>
    <row r="21" spans="1:11" ht="23.4" x14ac:dyDescent="0.25">
      <c r="A21" s="19" t="s">
        <v>9</v>
      </c>
      <c r="C21" s="135"/>
      <c r="E21" s="63">
        <f>SUM(E9:E20)</f>
        <v>4898657132</v>
      </c>
      <c r="F21" s="57"/>
      <c r="G21" s="63">
        <f>SUM(G9:G20)</f>
        <v>2797526488</v>
      </c>
      <c r="H21" s="57"/>
      <c r="I21" s="63">
        <f>SUM(I9:I20)</f>
        <v>3040495413</v>
      </c>
      <c r="J21" s="57"/>
      <c r="K21" s="63">
        <f>SUM(K9:K20)</f>
        <v>2089894113</v>
      </c>
    </row>
    <row r="22" spans="1:11" ht="23.4" x14ac:dyDescent="0.25">
      <c r="A22" s="19" t="s">
        <v>10</v>
      </c>
      <c r="C22" s="135"/>
      <c r="E22" s="57"/>
      <c r="F22" s="57"/>
      <c r="G22" s="57"/>
      <c r="H22" s="57"/>
      <c r="I22" s="57"/>
      <c r="J22" s="57"/>
      <c r="K22" s="57"/>
    </row>
    <row r="23" spans="1:11" ht="23.4" x14ac:dyDescent="0.25">
      <c r="A23" s="11" t="s">
        <v>11</v>
      </c>
      <c r="C23" s="135">
        <v>14</v>
      </c>
      <c r="E23" s="57">
        <v>1915935</v>
      </c>
      <c r="F23" s="57"/>
      <c r="G23" s="57">
        <v>2058720</v>
      </c>
      <c r="H23" s="57"/>
      <c r="I23" s="57">
        <v>0</v>
      </c>
      <c r="J23" s="57"/>
      <c r="K23" s="57">
        <v>0</v>
      </c>
    </row>
    <row r="24" spans="1:11" ht="23.4" x14ac:dyDescent="0.25">
      <c r="A24" s="11" t="s">
        <v>127</v>
      </c>
      <c r="E24" s="57"/>
      <c r="F24" s="57"/>
      <c r="G24" s="57"/>
      <c r="H24" s="57"/>
      <c r="I24" s="57"/>
      <c r="J24" s="57"/>
      <c r="K24" s="57"/>
    </row>
    <row r="25" spans="1:11" ht="23.4" x14ac:dyDescent="0.25">
      <c r="A25" s="20" t="s">
        <v>21</v>
      </c>
      <c r="C25" s="135">
        <v>15</v>
      </c>
      <c r="E25" s="57">
        <v>2671650</v>
      </c>
      <c r="F25" s="57"/>
      <c r="G25" s="57">
        <v>13931307</v>
      </c>
      <c r="H25" s="57"/>
      <c r="I25" s="57">
        <v>0</v>
      </c>
      <c r="J25" s="57"/>
      <c r="K25" s="57">
        <v>0</v>
      </c>
    </row>
    <row r="26" spans="1:11" ht="23.4" x14ac:dyDescent="0.25">
      <c r="A26" s="11" t="s">
        <v>160</v>
      </c>
      <c r="E26" s="57"/>
      <c r="F26" s="57"/>
      <c r="G26" s="57"/>
      <c r="H26" s="57"/>
      <c r="I26" s="57"/>
      <c r="J26" s="57"/>
      <c r="K26" s="57"/>
    </row>
    <row r="27" spans="1:11" ht="23.4" x14ac:dyDescent="0.25">
      <c r="A27" s="11" t="s">
        <v>21</v>
      </c>
      <c r="C27" s="135">
        <v>16</v>
      </c>
      <c r="E27" s="57">
        <v>331357298</v>
      </c>
      <c r="F27" s="57"/>
      <c r="G27" s="57">
        <v>303411707</v>
      </c>
      <c r="H27" s="57"/>
      <c r="I27" s="57">
        <v>0</v>
      </c>
      <c r="J27" s="57"/>
      <c r="K27" s="57">
        <v>0</v>
      </c>
    </row>
    <row r="28" spans="1:11" ht="23.4" x14ac:dyDescent="0.25">
      <c r="A28" s="11" t="s">
        <v>201</v>
      </c>
      <c r="C28" s="135">
        <v>17</v>
      </c>
      <c r="E28" s="57">
        <v>3437751344</v>
      </c>
      <c r="F28" s="57"/>
      <c r="G28" s="57">
        <v>2829553750</v>
      </c>
      <c r="H28" s="57"/>
      <c r="I28" s="57">
        <v>0</v>
      </c>
      <c r="J28" s="57"/>
      <c r="K28" s="57">
        <v>0</v>
      </c>
    </row>
    <row r="29" spans="1:11" ht="23.4" x14ac:dyDescent="0.25">
      <c r="A29" s="11" t="s">
        <v>234</v>
      </c>
      <c r="C29" s="135">
        <v>18</v>
      </c>
      <c r="E29" s="57">
        <v>0</v>
      </c>
      <c r="F29" s="57"/>
      <c r="G29" s="57">
        <v>0</v>
      </c>
      <c r="H29" s="57"/>
      <c r="I29" s="57">
        <v>36000000</v>
      </c>
      <c r="J29" s="57"/>
      <c r="K29" s="57">
        <v>0</v>
      </c>
    </row>
    <row r="30" spans="1:11" ht="23.4" x14ac:dyDescent="0.25">
      <c r="A30" s="11" t="s">
        <v>13</v>
      </c>
      <c r="C30" s="135">
        <v>18</v>
      </c>
      <c r="E30" s="57">
        <v>0</v>
      </c>
      <c r="F30" s="57"/>
      <c r="G30" s="57">
        <v>0</v>
      </c>
      <c r="H30" s="57"/>
      <c r="I30" s="57">
        <v>2309595623</v>
      </c>
      <c r="J30" s="57"/>
      <c r="K30" s="57">
        <v>729595673</v>
      </c>
    </row>
    <row r="31" spans="1:11" ht="23.4" x14ac:dyDescent="0.25">
      <c r="A31" s="11" t="s">
        <v>12</v>
      </c>
      <c r="C31" s="135">
        <v>19</v>
      </c>
      <c r="E31" s="57">
        <v>999235434</v>
      </c>
      <c r="F31" s="57"/>
      <c r="G31" s="57">
        <v>996954611</v>
      </c>
      <c r="H31" s="57"/>
      <c r="I31" s="57">
        <v>946017308</v>
      </c>
      <c r="J31" s="57"/>
      <c r="K31" s="57">
        <v>946017308</v>
      </c>
    </row>
    <row r="32" spans="1:11" ht="23.4" x14ac:dyDescent="0.25">
      <c r="A32" s="20" t="s">
        <v>113</v>
      </c>
      <c r="B32" s="21"/>
      <c r="C32" s="135">
        <v>20</v>
      </c>
      <c r="E32" s="57">
        <v>507300000</v>
      </c>
      <c r="F32" s="57"/>
      <c r="G32" s="57">
        <v>516000000</v>
      </c>
      <c r="H32" s="57"/>
      <c r="I32" s="57">
        <v>0</v>
      </c>
      <c r="J32" s="57"/>
      <c r="K32" s="57">
        <v>0</v>
      </c>
    </row>
    <row r="33" spans="1:11" ht="23.4" x14ac:dyDescent="0.25">
      <c r="A33" s="60" t="s">
        <v>114</v>
      </c>
      <c r="B33" s="21"/>
      <c r="C33" s="135">
        <v>21</v>
      </c>
      <c r="E33" s="57">
        <v>840452009</v>
      </c>
      <c r="F33" s="57"/>
      <c r="G33" s="57">
        <v>768600971</v>
      </c>
      <c r="H33" s="57"/>
      <c r="I33" s="57">
        <v>649939410</v>
      </c>
      <c r="J33" s="57"/>
      <c r="K33" s="57">
        <v>656405265</v>
      </c>
    </row>
    <row r="34" spans="1:11" ht="23.4" x14ac:dyDescent="0.25">
      <c r="A34" s="20" t="s">
        <v>125</v>
      </c>
      <c r="B34" s="21"/>
      <c r="C34" s="135">
        <v>22</v>
      </c>
      <c r="E34" s="57">
        <v>147524355</v>
      </c>
      <c r="F34" s="57"/>
      <c r="G34" s="57">
        <v>46590485</v>
      </c>
      <c r="H34" s="57"/>
      <c r="I34" s="57">
        <v>39784208</v>
      </c>
      <c r="J34" s="57"/>
      <c r="K34" s="57">
        <v>24524875</v>
      </c>
    </row>
    <row r="35" spans="1:11" ht="23.4" x14ac:dyDescent="0.25">
      <c r="A35" s="20" t="s">
        <v>181</v>
      </c>
      <c r="B35" s="21"/>
      <c r="C35" s="135">
        <v>23</v>
      </c>
      <c r="E35" s="57">
        <v>1499160695</v>
      </c>
      <c r="F35" s="57"/>
      <c r="G35" s="57">
        <v>773055733</v>
      </c>
      <c r="H35" s="57"/>
      <c r="I35" s="57">
        <v>238246598</v>
      </c>
      <c r="J35" s="57"/>
      <c r="K35" s="57">
        <v>253043023</v>
      </c>
    </row>
    <row r="36" spans="1:11" ht="23.4" x14ac:dyDescent="0.25">
      <c r="A36" s="20" t="s">
        <v>126</v>
      </c>
      <c r="B36" s="21"/>
      <c r="C36" s="135">
        <v>35</v>
      </c>
      <c r="E36" s="57">
        <v>30123669</v>
      </c>
      <c r="F36" s="57"/>
      <c r="G36" s="57">
        <v>23913943</v>
      </c>
      <c r="H36" s="57"/>
      <c r="I36" s="57">
        <v>0</v>
      </c>
      <c r="J36" s="57"/>
      <c r="K36" s="57">
        <v>0</v>
      </c>
    </row>
    <row r="37" spans="1:11" ht="23.4" x14ac:dyDescent="0.25">
      <c r="A37" s="11" t="s">
        <v>14</v>
      </c>
      <c r="C37" s="135" t="s">
        <v>241</v>
      </c>
      <c r="E37" s="61">
        <v>306992788</v>
      </c>
      <c r="F37" s="57"/>
      <c r="G37" s="61">
        <v>278440595</v>
      </c>
      <c r="H37" s="57"/>
      <c r="I37" s="61">
        <v>168676464</v>
      </c>
      <c r="J37" s="57"/>
      <c r="K37" s="61">
        <v>160397026</v>
      </c>
    </row>
    <row r="38" spans="1:11" ht="23.4" x14ac:dyDescent="0.25">
      <c r="A38" s="19" t="s">
        <v>15</v>
      </c>
      <c r="C38" s="135"/>
      <c r="E38" s="57">
        <f>SUM(E23:E37)</f>
        <v>8104485177</v>
      </c>
      <c r="F38" s="57"/>
      <c r="G38" s="57">
        <f>SUM(G23:G37)</f>
        <v>6552511822</v>
      </c>
      <c r="H38" s="57"/>
      <c r="I38" s="57">
        <f>SUM(I23:I37)</f>
        <v>4388259611</v>
      </c>
      <c r="J38" s="57"/>
      <c r="K38" s="57">
        <f>SUM(K23:K37)</f>
        <v>2769983170</v>
      </c>
    </row>
    <row r="39" spans="1:11" thickBot="1" x14ac:dyDescent="0.3">
      <c r="A39" s="19" t="s">
        <v>16</v>
      </c>
      <c r="E39" s="64">
        <f>E38+E21</f>
        <v>13003142309</v>
      </c>
      <c r="F39" s="57"/>
      <c r="G39" s="64">
        <f>G38+G21</f>
        <v>9350038310</v>
      </c>
      <c r="H39" s="57"/>
      <c r="I39" s="64">
        <f>I38+I21</f>
        <v>7428755024</v>
      </c>
      <c r="J39" s="62"/>
      <c r="K39" s="64">
        <f>K38+K21</f>
        <v>4859877283</v>
      </c>
    </row>
    <row r="40" spans="1:11" thickTop="1" x14ac:dyDescent="0.25"/>
    <row r="41" spans="1:11" ht="23.4" x14ac:dyDescent="0.25">
      <c r="A41" s="11" t="s">
        <v>17</v>
      </c>
    </row>
    <row r="42" spans="1:11" s="10" customFormat="1" ht="23.4" x14ac:dyDescent="0.25">
      <c r="A42" s="6" t="s">
        <v>121</v>
      </c>
      <c r="B42" s="7"/>
      <c r="C42" s="131"/>
      <c r="D42" s="9"/>
      <c r="E42" s="9"/>
      <c r="F42" s="9"/>
      <c r="G42" s="9"/>
      <c r="H42" s="9"/>
      <c r="I42" s="9"/>
      <c r="J42" s="9"/>
      <c r="K42" s="9"/>
    </row>
    <row r="43" spans="1:11" s="10" customFormat="1" ht="23.4" x14ac:dyDescent="0.25">
      <c r="A43" s="49" t="s">
        <v>151</v>
      </c>
      <c r="B43" s="7"/>
      <c r="C43" s="131"/>
      <c r="D43" s="9"/>
      <c r="E43" s="9"/>
      <c r="F43" s="9"/>
      <c r="G43" s="9"/>
      <c r="H43" s="9"/>
      <c r="I43" s="7"/>
      <c r="J43" s="9"/>
      <c r="K43" s="7"/>
    </row>
    <row r="44" spans="1:11" s="88" customFormat="1" ht="22.5" customHeight="1" x14ac:dyDescent="0.25">
      <c r="A44" s="87" t="s">
        <v>207</v>
      </c>
      <c r="B44" s="87"/>
      <c r="C44" s="132"/>
      <c r="D44" s="87"/>
      <c r="E44" s="87"/>
      <c r="F44" s="87"/>
      <c r="G44" s="87"/>
      <c r="H44" s="87"/>
      <c r="I44" s="87"/>
      <c r="J44" s="87"/>
      <c r="K44" s="87"/>
    </row>
    <row r="45" spans="1:11" ht="23.4" x14ac:dyDescent="0.25">
      <c r="A45" s="8"/>
      <c r="B45" s="9"/>
      <c r="C45" s="131"/>
      <c r="D45" s="9"/>
      <c r="E45" s="9"/>
      <c r="F45" s="9"/>
      <c r="G45" s="9"/>
      <c r="H45" s="9"/>
      <c r="I45" s="9"/>
      <c r="J45" s="9"/>
      <c r="K45" s="4" t="s">
        <v>219</v>
      </c>
    </row>
    <row r="46" spans="1:11" ht="23.4" x14ac:dyDescent="0.25">
      <c r="E46" s="164" t="s">
        <v>1</v>
      </c>
      <c r="F46" s="164"/>
      <c r="G46" s="164"/>
      <c r="H46" s="13"/>
      <c r="I46" s="164" t="s">
        <v>2</v>
      </c>
      <c r="J46" s="164"/>
      <c r="K46" s="164"/>
    </row>
    <row r="47" spans="1:11" ht="23.4" x14ac:dyDescent="0.25">
      <c r="C47" s="134" t="s">
        <v>3</v>
      </c>
      <c r="D47" s="15"/>
      <c r="E47" s="82" t="s">
        <v>248</v>
      </c>
      <c r="F47" s="17"/>
      <c r="G47" s="82" t="s">
        <v>249</v>
      </c>
      <c r="H47" s="18"/>
      <c r="I47" s="82" t="s">
        <v>248</v>
      </c>
      <c r="J47" s="17"/>
      <c r="K47" s="82" t="s">
        <v>249</v>
      </c>
    </row>
    <row r="48" spans="1:11" ht="23.4" x14ac:dyDescent="0.25">
      <c r="A48" s="19" t="s">
        <v>18</v>
      </c>
    </row>
    <row r="49" spans="1:11" ht="23.4" x14ac:dyDescent="0.25">
      <c r="A49" s="19" t="s">
        <v>19</v>
      </c>
    </row>
    <row r="50" spans="1:11" ht="23.4" x14ac:dyDescent="0.25">
      <c r="A50" s="60" t="s">
        <v>193</v>
      </c>
      <c r="B50" s="21"/>
      <c r="C50" s="135">
        <v>25</v>
      </c>
      <c r="E50" s="23">
        <v>1933636080</v>
      </c>
      <c r="F50" s="23"/>
      <c r="G50" s="23">
        <v>2449757764</v>
      </c>
      <c r="H50" s="23"/>
      <c r="I50" s="23">
        <v>1920357797</v>
      </c>
      <c r="J50" s="23"/>
      <c r="K50" s="23">
        <v>2007257764</v>
      </c>
    </row>
    <row r="51" spans="1:11" ht="23.4" x14ac:dyDescent="0.25">
      <c r="A51" s="60" t="s">
        <v>109</v>
      </c>
      <c r="B51" s="21"/>
      <c r="C51" s="135" t="s">
        <v>242</v>
      </c>
      <c r="E51" s="23">
        <v>717622217</v>
      </c>
      <c r="F51" s="23"/>
      <c r="G51" s="23">
        <v>293797062</v>
      </c>
      <c r="H51" s="23"/>
      <c r="I51" s="23">
        <v>261611951</v>
      </c>
      <c r="J51" s="23"/>
      <c r="K51" s="23">
        <v>207404967</v>
      </c>
    </row>
    <row r="52" spans="1:11" ht="23.4" x14ac:dyDescent="0.25">
      <c r="A52" s="60" t="s">
        <v>128</v>
      </c>
      <c r="B52" s="21"/>
      <c r="C52" s="135"/>
      <c r="E52" s="23"/>
      <c r="F52" s="23"/>
      <c r="G52" s="23"/>
      <c r="H52" s="23"/>
      <c r="I52" s="23"/>
      <c r="J52" s="23"/>
      <c r="K52" s="23"/>
    </row>
    <row r="53" spans="1:11" ht="23.4" x14ac:dyDescent="0.25">
      <c r="A53" s="20" t="s">
        <v>21</v>
      </c>
      <c r="B53" s="21"/>
      <c r="C53" s="135">
        <v>27</v>
      </c>
      <c r="E53" s="23">
        <v>405110</v>
      </c>
      <c r="F53" s="23"/>
      <c r="G53" s="23">
        <v>412426</v>
      </c>
      <c r="H53" s="23"/>
      <c r="I53" s="57">
        <v>0</v>
      </c>
      <c r="J53" s="57"/>
      <c r="K53" s="57">
        <v>0</v>
      </c>
    </row>
    <row r="54" spans="1:11" ht="23.4" x14ac:dyDescent="0.25">
      <c r="A54" s="60" t="s">
        <v>20</v>
      </c>
      <c r="B54" s="21"/>
      <c r="C54" s="136"/>
      <c r="F54" s="23"/>
      <c r="G54" s="23"/>
      <c r="H54" s="23"/>
      <c r="I54" s="23"/>
      <c r="J54" s="23"/>
      <c r="K54" s="23"/>
    </row>
    <row r="55" spans="1:11" ht="23.4" x14ac:dyDescent="0.25">
      <c r="A55" s="20" t="s">
        <v>21</v>
      </c>
      <c r="B55" s="21"/>
      <c r="C55" s="135">
        <v>28</v>
      </c>
      <c r="E55" s="23">
        <v>371739750</v>
      </c>
      <c r="F55" s="23"/>
      <c r="G55" s="23">
        <v>412288845</v>
      </c>
      <c r="H55" s="23"/>
      <c r="I55" s="23">
        <v>196695998</v>
      </c>
      <c r="J55" s="23"/>
      <c r="K55" s="23">
        <v>29029595</v>
      </c>
    </row>
    <row r="56" spans="1:11" ht="23.4" x14ac:dyDescent="0.25">
      <c r="A56" s="20" t="s">
        <v>227</v>
      </c>
      <c r="B56" s="21"/>
      <c r="C56" s="135">
        <v>29</v>
      </c>
      <c r="E56" s="23">
        <v>609398136</v>
      </c>
      <c r="F56" s="23"/>
      <c r="G56" s="57">
        <v>0</v>
      </c>
      <c r="H56" s="23"/>
      <c r="I56" s="57">
        <v>0</v>
      </c>
      <c r="J56" s="23"/>
      <c r="K56" s="57">
        <v>0</v>
      </c>
    </row>
    <row r="57" spans="1:11" ht="23.4" x14ac:dyDescent="0.25">
      <c r="A57" s="20" t="s">
        <v>194</v>
      </c>
      <c r="B57" s="21"/>
      <c r="C57" s="135">
        <v>25</v>
      </c>
      <c r="E57" s="23">
        <v>2384192913</v>
      </c>
      <c r="F57" s="23"/>
      <c r="G57" s="23">
        <v>860000000</v>
      </c>
      <c r="H57" s="23"/>
      <c r="I57" s="23">
        <v>1405189380</v>
      </c>
      <c r="J57" s="23"/>
      <c r="K57" s="23">
        <v>400000000</v>
      </c>
    </row>
    <row r="58" spans="1:11" ht="23.4" x14ac:dyDescent="0.25">
      <c r="A58" s="20" t="s">
        <v>22</v>
      </c>
      <c r="B58" s="21"/>
      <c r="C58" s="135"/>
      <c r="E58" s="23">
        <v>48202216</v>
      </c>
      <c r="F58" s="23"/>
      <c r="G58" s="23">
        <v>39721749</v>
      </c>
      <c r="H58" s="23"/>
      <c r="I58" s="23">
        <v>24969861</v>
      </c>
      <c r="J58" s="23"/>
      <c r="K58" s="23">
        <v>16527165</v>
      </c>
    </row>
    <row r="59" spans="1:11" ht="23.4" x14ac:dyDescent="0.25">
      <c r="A59" s="11" t="s">
        <v>23</v>
      </c>
      <c r="C59" s="135"/>
      <c r="E59" s="115">
        <v>53777408</v>
      </c>
      <c r="F59" s="23"/>
      <c r="G59" s="23">
        <v>54591169</v>
      </c>
      <c r="H59" s="23"/>
      <c r="I59" s="23">
        <v>9337011</v>
      </c>
      <c r="J59" s="23"/>
      <c r="K59" s="23">
        <v>11729448</v>
      </c>
    </row>
    <row r="60" spans="1:11" ht="23.4" x14ac:dyDescent="0.25">
      <c r="A60" s="19" t="s">
        <v>24</v>
      </c>
      <c r="C60" s="135"/>
      <c r="E60" s="114">
        <f>SUM(E50:E59)</f>
        <v>6118973830</v>
      </c>
      <c r="F60" s="86"/>
      <c r="G60" s="93">
        <f>SUM(G50:G59)</f>
        <v>4110569015</v>
      </c>
      <c r="H60" s="23"/>
      <c r="I60" s="93">
        <f>SUM(I50:I59)</f>
        <v>3818161998</v>
      </c>
      <c r="J60" s="86"/>
      <c r="K60" s="84">
        <f>SUM(K50:K59)</f>
        <v>2671948939</v>
      </c>
    </row>
    <row r="61" spans="1:11" ht="23.4" x14ac:dyDescent="0.25">
      <c r="A61" s="19" t="s">
        <v>25</v>
      </c>
      <c r="C61" s="135"/>
      <c r="E61" s="86"/>
      <c r="F61" s="86"/>
      <c r="G61" s="86"/>
      <c r="H61" s="23"/>
      <c r="I61" s="86"/>
      <c r="J61" s="86"/>
      <c r="K61" s="86"/>
    </row>
    <row r="62" spans="1:11" ht="23.4" x14ac:dyDescent="0.25">
      <c r="A62" s="11" t="s">
        <v>129</v>
      </c>
      <c r="C62" s="135"/>
      <c r="E62" s="95"/>
      <c r="F62" s="95"/>
      <c r="G62" s="95"/>
      <c r="H62" s="23"/>
      <c r="I62" s="95"/>
      <c r="J62" s="95"/>
      <c r="K62" s="95"/>
    </row>
    <row r="63" spans="1:11" ht="23.4" x14ac:dyDescent="0.25">
      <c r="A63" s="11" t="s">
        <v>26</v>
      </c>
      <c r="C63" s="135">
        <v>27</v>
      </c>
      <c r="E63" s="95">
        <v>196444</v>
      </c>
      <c r="F63" s="95"/>
      <c r="G63" s="95">
        <v>601554</v>
      </c>
      <c r="H63" s="23"/>
      <c r="I63" s="57">
        <v>0</v>
      </c>
      <c r="J63" s="57"/>
      <c r="K63" s="57">
        <v>0</v>
      </c>
    </row>
    <row r="64" spans="1:11" ht="23.4" x14ac:dyDescent="0.25">
      <c r="A64" s="11" t="s">
        <v>161</v>
      </c>
      <c r="C64" s="136"/>
      <c r="E64" s="86"/>
      <c r="F64" s="86"/>
      <c r="G64" s="86"/>
      <c r="H64" s="23"/>
      <c r="I64" s="86"/>
      <c r="J64" s="86"/>
      <c r="K64" s="86"/>
    </row>
    <row r="65" spans="1:13" ht="23.4" x14ac:dyDescent="0.25">
      <c r="A65" s="11" t="s">
        <v>162</v>
      </c>
      <c r="C65" s="135">
        <v>28</v>
      </c>
      <c r="E65" s="86">
        <v>1200154236</v>
      </c>
      <c r="F65" s="86"/>
      <c r="G65" s="86">
        <v>674618125</v>
      </c>
      <c r="H65" s="23"/>
      <c r="I65" s="86">
        <v>440003567</v>
      </c>
      <c r="J65" s="86"/>
      <c r="K65" s="86">
        <v>139077998</v>
      </c>
    </row>
    <row r="66" spans="1:13" ht="23.4" x14ac:dyDescent="0.25">
      <c r="A66" s="11" t="s">
        <v>228</v>
      </c>
      <c r="C66" s="135">
        <v>29</v>
      </c>
      <c r="E66" s="95">
        <v>1497038052</v>
      </c>
      <c r="F66" s="95"/>
      <c r="G66" s="95">
        <v>610000000</v>
      </c>
      <c r="H66" s="23"/>
      <c r="I66" s="57">
        <v>948139087</v>
      </c>
      <c r="J66" s="95"/>
      <c r="K66" s="57">
        <v>0</v>
      </c>
      <c r="L66" s="57"/>
      <c r="M66" s="57"/>
    </row>
    <row r="67" spans="1:13" ht="23.4" x14ac:dyDescent="0.25">
      <c r="A67" s="11" t="s">
        <v>27</v>
      </c>
      <c r="C67" s="135">
        <v>30</v>
      </c>
      <c r="E67" s="86">
        <v>30145336</v>
      </c>
      <c r="F67" s="86"/>
      <c r="G67" s="86">
        <v>27882269</v>
      </c>
      <c r="H67" s="23"/>
      <c r="I67" s="86">
        <v>22871992</v>
      </c>
      <c r="J67" s="86"/>
      <c r="K67" s="86">
        <v>20575723</v>
      </c>
    </row>
    <row r="68" spans="1:13" ht="23.4" x14ac:dyDescent="0.25">
      <c r="A68" s="11" t="s">
        <v>130</v>
      </c>
      <c r="C68" s="135">
        <v>35</v>
      </c>
      <c r="E68" s="86">
        <v>6177389</v>
      </c>
      <c r="F68" s="86"/>
      <c r="G68" s="86">
        <v>15115413</v>
      </c>
      <c r="H68" s="23"/>
      <c r="I68" s="86">
        <v>5878851</v>
      </c>
      <c r="J68" s="86"/>
      <c r="K68" s="86">
        <v>4246323</v>
      </c>
    </row>
    <row r="69" spans="1:13" ht="23.4" x14ac:dyDescent="0.25">
      <c r="A69" s="11" t="s">
        <v>28</v>
      </c>
      <c r="C69" s="135" t="s">
        <v>243</v>
      </c>
      <c r="E69" s="85">
        <v>160467568</v>
      </c>
      <c r="F69" s="86"/>
      <c r="G69" s="85">
        <v>132897109</v>
      </c>
      <c r="H69" s="23"/>
      <c r="I69" s="85">
        <v>13962716</v>
      </c>
      <c r="J69" s="86"/>
      <c r="K69" s="85">
        <v>13139469</v>
      </c>
    </row>
    <row r="70" spans="1:13" ht="23.4" x14ac:dyDescent="0.25">
      <c r="A70" s="19" t="s">
        <v>29</v>
      </c>
      <c r="C70" s="135"/>
      <c r="E70" s="95">
        <f>SUM(E63:E69)</f>
        <v>2894179025</v>
      </c>
      <c r="F70" s="86"/>
      <c r="G70" s="95">
        <f>SUM(G63:G69)</f>
        <v>1461114470</v>
      </c>
      <c r="H70" s="23"/>
      <c r="I70" s="95">
        <f>SUM(I63:I69)</f>
        <v>1430856213</v>
      </c>
      <c r="J70" s="86"/>
      <c r="K70" s="95">
        <f>SUM(K63:K69)</f>
        <v>177039513</v>
      </c>
    </row>
    <row r="71" spans="1:13" ht="23.4" x14ac:dyDescent="0.25">
      <c r="A71" s="19" t="s">
        <v>30</v>
      </c>
      <c r="E71" s="93">
        <f>E70+E60</f>
        <v>9013152855</v>
      </c>
      <c r="F71" s="86"/>
      <c r="G71" s="93">
        <f>G70+G60</f>
        <v>5571683485</v>
      </c>
      <c r="H71" s="23"/>
      <c r="I71" s="93">
        <f>I70+I60</f>
        <v>5249018211</v>
      </c>
      <c r="J71" s="86"/>
      <c r="K71" s="84">
        <f>K70+K60</f>
        <v>2848988452</v>
      </c>
    </row>
    <row r="72" spans="1:13" ht="23.4" x14ac:dyDescent="0.25">
      <c r="E72" s="41"/>
      <c r="F72" s="41"/>
      <c r="G72" s="41"/>
      <c r="I72" s="41"/>
      <c r="J72" s="41"/>
      <c r="K72" s="41"/>
    </row>
    <row r="73" spans="1:13" ht="23.4" x14ac:dyDescent="0.25">
      <c r="A73" s="11" t="s">
        <v>17</v>
      </c>
      <c r="E73" s="41"/>
      <c r="F73" s="41"/>
      <c r="G73" s="41"/>
      <c r="I73" s="41"/>
      <c r="J73" s="41"/>
      <c r="K73" s="41"/>
    </row>
    <row r="74" spans="1:13" s="10" customFormat="1" ht="23.4" x14ac:dyDescent="0.25">
      <c r="A74" s="6" t="s">
        <v>121</v>
      </c>
      <c r="B74" s="7"/>
      <c r="C74" s="131"/>
      <c r="D74" s="9"/>
      <c r="E74" s="9"/>
      <c r="F74" s="9"/>
      <c r="G74" s="9"/>
      <c r="H74" s="9"/>
      <c r="I74" s="9"/>
      <c r="J74" s="9"/>
      <c r="K74" s="9"/>
    </row>
    <row r="75" spans="1:13" s="10" customFormat="1" ht="23.4" x14ac:dyDescent="0.25">
      <c r="A75" s="49" t="s">
        <v>151</v>
      </c>
      <c r="B75" s="7"/>
      <c r="C75" s="131"/>
      <c r="D75" s="9"/>
      <c r="E75" s="9"/>
      <c r="F75" s="9"/>
      <c r="G75" s="9"/>
      <c r="H75" s="9"/>
      <c r="I75" s="7"/>
      <c r="J75" s="9"/>
      <c r="K75" s="7"/>
    </row>
    <row r="76" spans="1:13" s="88" customFormat="1" ht="22.5" customHeight="1" x14ac:dyDescent="0.25">
      <c r="A76" s="87" t="s">
        <v>207</v>
      </c>
      <c r="B76" s="87"/>
      <c r="C76" s="132"/>
      <c r="D76" s="87"/>
      <c r="E76" s="87"/>
      <c r="F76" s="87"/>
      <c r="G76" s="87"/>
      <c r="H76" s="87"/>
      <c r="I76" s="87"/>
      <c r="J76" s="87"/>
      <c r="K76" s="87"/>
    </row>
    <row r="77" spans="1:13" ht="23.4" x14ac:dyDescent="0.25">
      <c r="A77" s="8"/>
      <c r="B77" s="9"/>
      <c r="C77" s="131"/>
      <c r="D77" s="9"/>
      <c r="E77" s="9"/>
      <c r="F77" s="9"/>
      <c r="G77" s="9"/>
      <c r="H77" s="9"/>
      <c r="I77" s="9"/>
      <c r="J77" s="9"/>
      <c r="K77" s="4" t="s">
        <v>219</v>
      </c>
    </row>
    <row r="78" spans="1:13" ht="23.4" x14ac:dyDescent="0.25">
      <c r="E78" s="164" t="s">
        <v>1</v>
      </c>
      <c r="F78" s="164"/>
      <c r="G78" s="164"/>
      <c r="H78" s="13"/>
      <c r="I78" s="164" t="s">
        <v>2</v>
      </c>
      <c r="J78" s="164"/>
      <c r="K78" s="164"/>
    </row>
    <row r="79" spans="1:13" ht="23.4" x14ac:dyDescent="0.25">
      <c r="C79" s="14" t="s">
        <v>3</v>
      </c>
      <c r="D79" s="15"/>
      <c r="E79" s="82" t="s">
        <v>248</v>
      </c>
      <c r="F79" s="17"/>
      <c r="G79" s="82" t="s">
        <v>249</v>
      </c>
      <c r="H79" s="18"/>
      <c r="I79" s="82" t="s">
        <v>248</v>
      </c>
      <c r="J79" s="17"/>
      <c r="K79" s="82" t="s">
        <v>249</v>
      </c>
    </row>
    <row r="80" spans="1:13" ht="23.4" x14ac:dyDescent="0.25">
      <c r="A80" s="19" t="s">
        <v>31</v>
      </c>
      <c r="E80" s="42"/>
      <c r="F80" s="42"/>
      <c r="G80" s="42"/>
      <c r="I80" s="42"/>
      <c r="J80" s="42"/>
      <c r="K80" s="42"/>
    </row>
    <row r="81" spans="1:12" ht="23.4" x14ac:dyDescent="0.25">
      <c r="A81" s="11" t="s">
        <v>32</v>
      </c>
      <c r="C81" s="135">
        <v>32</v>
      </c>
      <c r="E81" s="42"/>
      <c r="F81" s="42"/>
      <c r="G81" s="42"/>
      <c r="I81" s="42"/>
      <c r="J81" s="42"/>
      <c r="K81" s="42"/>
    </row>
    <row r="82" spans="1:12" ht="23.4" x14ac:dyDescent="0.25">
      <c r="A82" s="20" t="s">
        <v>33</v>
      </c>
      <c r="B82" s="21"/>
      <c r="C82" s="135"/>
      <c r="E82" s="42"/>
      <c r="F82" s="42"/>
      <c r="G82" s="42"/>
      <c r="I82" s="42"/>
      <c r="J82" s="42"/>
      <c r="K82" s="42"/>
    </row>
    <row r="83" spans="1:12" ht="23.4" x14ac:dyDescent="0.25">
      <c r="A83" s="20" t="s">
        <v>230</v>
      </c>
      <c r="B83" s="21"/>
      <c r="C83" s="135"/>
      <c r="E83" s="42"/>
      <c r="F83" s="42"/>
      <c r="G83" s="42"/>
      <c r="I83" s="42"/>
      <c r="J83" s="42"/>
      <c r="K83" s="42"/>
    </row>
    <row r="84" spans="1:12" thickBot="1" x14ac:dyDescent="0.3">
      <c r="A84" s="20" t="s">
        <v>229</v>
      </c>
      <c r="B84" s="10"/>
      <c r="C84" s="135"/>
      <c r="E84" s="43">
        <v>629355727</v>
      </c>
      <c r="F84" s="41"/>
      <c r="G84" s="43">
        <v>734257706</v>
      </c>
      <c r="H84" s="56"/>
      <c r="I84" s="43">
        <v>629355727</v>
      </c>
      <c r="J84" s="41"/>
      <c r="K84" s="43">
        <v>734257706</v>
      </c>
      <c r="L84" s="56"/>
    </row>
    <row r="85" spans="1:12" thickTop="1" x14ac:dyDescent="0.25">
      <c r="A85" s="20" t="s">
        <v>34</v>
      </c>
      <c r="B85" s="21"/>
      <c r="C85" s="135"/>
      <c r="E85" s="42"/>
      <c r="F85" s="42"/>
      <c r="G85" s="42"/>
      <c r="I85" s="42"/>
      <c r="J85" s="42"/>
      <c r="K85" s="42"/>
    </row>
    <row r="86" spans="1:12" ht="23.4" x14ac:dyDescent="0.25">
      <c r="A86" s="20" t="s">
        <v>235</v>
      </c>
      <c r="B86" s="21"/>
      <c r="C86" s="135"/>
      <c r="E86" s="42"/>
      <c r="F86" s="42"/>
      <c r="G86" s="42"/>
      <c r="I86" s="42"/>
      <c r="J86" s="42"/>
      <c r="K86" s="42"/>
    </row>
    <row r="87" spans="1:12" ht="23.4" x14ac:dyDescent="0.25">
      <c r="A87" s="20" t="s">
        <v>232</v>
      </c>
      <c r="B87" s="10"/>
      <c r="E87" s="41">
        <v>629355622</v>
      </c>
      <c r="F87" s="41"/>
      <c r="G87" s="41">
        <v>524463106</v>
      </c>
      <c r="H87" s="56"/>
      <c r="I87" s="41">
        <v>629355622</v>
      </c>
      <c r="J87" s="41"/>
      <c r="K87" s="41">
        <v>524463106</v>
      </c>
    </row>
    <row r="88" spans="1:12" ht="23.4" x14ac:dyDescent="0.25">
      <c r="A88" s="11" t="s">
        <v>35</v>
      </c>
      <c r="E88" s="12">
        <v>548019741</v>
      </c>
      <c r="F88" s="42"/>
      <c r="G88" s="42">
        <v>548019741</v>
      </c>
      <c r="I88" s="42">
        <v>548019741</v>
      </c>
      <c r="J88" s="42"/>
      <c r="K88" s="42">
        <v>548019741</v>
      </c>
    </row>
    <row r="89" spans="1:12" ht="23.4" x14ac:dyDescent="0.25">
      <c r="A89" s="11" t="s">
        <v>131</v>
      </c>
      <c r="F89" s="42"/>
      <c r="G89" s="42"/>
      <c r="I89" s="42"/>
      <c r="J89" s="42"/>
      <c r="K89" s="42"/>
    </row>
    <row r="90" spans="1:12" ht="23.4" x14ac:dyDescent="0.25">
      <c r="A90" s="11" t="s">
        <v>132</v>
      </c>
      <c r="E90" s="171">
        <v>769326489</v>
      </c>
      <c r="F90" s="42"/>
      <c r="G90" s="42">
        <v>815364074</v>
      </c>
      <c r="I90" s="57">
        <v>0</v>
      </c>
      <c r="J90" s="42"/>
      <c r="K90" s="57">
        <v>0</v>
      </c>
    </row>
    <row r="91" spans="1:12" ht="23.4" x14ac:dyDescent="0.25">
      <c r="A91" s="20" t="s">
        <v>36</v>
      </c>
      <c r="B91" s="10"/>
      <c r="C91" s="135"/>
      <c r="E91" s="42"/>
      <c r="F91" s="42"/>
      <c r="G91" s="42"/>
      <c r="I91" s="42"/>
      <c r="J91" s="42"/>
      <c r="K91" s="42"/>
    </row>
    <row r="92" spans="1:12" ht="23.4" x14ac:dyDescent="0.25">
      <c r="A92" s="20" t="s">
        <v>37</v>
      </c>
      <c r="B92" s="10"/>
      <c r="C92" s="135">
        <v>33</v>
      </c>
      <c r="E92" s="42">
        <v>73425771</v>
      </c>
      <c r="F92" s="42"/>
      <c r="G92" s="42">
        <v>73425771</v>
      </c>
      <c r="I92" s="42">
        <v>73425771</v>
      </c>
      <c r="J92" s="42"/>
      <c r="K92" s="42">
        <v>73425771</v>
      </c>
    </row>
    <row r="93" spans="1:12" ht="23.4" x14ac:dyDescent="0.25">
      <c r="A93" s="65" t="s">
        <v>38</v>
      </c>
      <c r="B93" s="10"/>
      <c r="E93" s="41">
        <v>865870609</v>
      </c>
      <c r="F93" s="41"/>
      <c r="G93" s="41">
        <v>788332096</v>
      </c>
      <c r="H93" s="56"/>
      <c r="I93" s="41">
        <v>871259135</v>
      </c>
      <c r="J93" s="41"/>
      <c r="K93" s="41">
        <v>807303669</v>
      </c>
      <c r="L93" s="56"/>
    </row>
    <row r="94" spans="1:12" ht="23.4" x14ac:dyDescent="0.25">
      <c r="A94" s="65" t="s">
        <v>39</v>
      </c>
      <c r="B94" s="10"/>
      <c r="E94" s="66">
        <v>47942723</v>
      </c>
      <c r="F94" s="41"/>
      <c r="G94" s="66">
        <v>50175463</v>
      </c>
      <c r="H94" s="56"/>
      <c r="I94" s="66">
        <v>57676544</v>
      </c>
      <c r="J94" s="41"/>
      <c r="K94" s="66">
        <v>57676544</v>
      </c>
    </row>
    <row r="95" spans="1:12" ht="23.25" customHeight="1" x14ac:dyDescent="0.25">
      <c r="A95" s="20" t="s">
        <v>99</v>
      </c>
      <c r="B95" s="10"/>
      <c r="E95" s="42">
        <f>SUM(E87:E94)</f>
        <v>2933940955</v>
      </c>
      <c r="F95" s="42"/>
      <c r="G95" s="42">
        <f>SUM(G87:G94)</f>
        <v>2799780251</v>
      </c>
      <c r="I95" s="42">
        <f>SUM(I87:I94)</f>
        <v>2179736813</v>
      </c>
      <c r="J95" s="42"/>
      <c r="K95" s="42">
        <f>SUM(K87:K94)</f>
        <v>2010888831</v>
      </c>
    </row>
    <row r="96" spans="1:12" s="56" customFormat="1" ht="23.25" customHeight="1" x14ac:dyDescent="0.25">
      <c r="A96" s="20" t="s">
        <v>40</v>
      </c>
      <c r="B96" s="72"/>
      <c r="C96" s="137"/>
      <c r="E96" s="172">
        <v>1056048499</v>
      </c>
      <c r="F96" s="41"/>
      <c r="G96" s="66">
        <v>978574574</v>
      </c>
      <c r="I96" s="61">
        <v>0</v>
      </c>
      <c r="J96" s="41"/>
      <c r="K96" s="61">
        <v>0</v>
      </c>
    </row>
    <row r="97" spans="1:11" ht="23.25" customHeight="1" x14ac:dyDescent="0.25">
      <c r="A97" s="24" t="s">
        <v>41</v>
      </c>
      <c r="B97" s="10"/>
      <c r="E97" s="66">
        <f>SUM(E95:E96)</f>
        <v>3989989454</v>
      </c>
      <c r="F97" s="42"/>
      <c r="G97" s="66">
        <f>SUM(G95:G96)</f>
        <v>3778354825</v>
      </c>
      <c r="I97" s="66">
        <f>SUM(I95:I96)</f>
        <v>2179736813</v>
      </c>
      <c r="J97" s="42"/>
      <c r="K97" s="66">
        <f>SUM(K95:K96)</f>
        <v>2010888831</v>
      </c>
    </row>
    <row r="98" spans="1:11" ht="23.25" customHeight="1" thickBot="1" x14ac:dyDescent="0.3">
      <c r="A98" s="19" t="s">
        <v>42</v>
      </c>
      <c r="E98" s="43">
        <f>E97+E71</f>
        <v>13003142309</v>
      </c>
      <c r="F98" s="42"/>
      <c r="G98" s="43">
        <f>G97+G71</f>
        <v>9350038310</v>
      </c>
      <c r="I98" s="43">
        <f>I97+I71</f>
        <v>7428755024</v>
      </c>
      <c r="J98" s="42"/>
      <c r="K98" s="43">
        <f>K97+K71</f>
        <v>4859877283</v>
      </c>
    </row>
    <row r="99" spans="1:11" ht="23.25" customHeight="1" thickTop="1" x14ac:dyDescent="0.25">
      <c r="C99" s="138"/>
      <c r="E99" s="42">
        <f>E98-E39</f>
        <v>0</v>
      </c>
      <c r="G99" s="42">
        <f>G98-G39</f>
        <v>0</v>
      </c>
      <c r="I99" s="42">
        <f>I98-I39</f>
        <v>0</v>
      </c>
      <c r="K99" s="42">
        <f>K98-K39</f>
        <v>0</v>
      </c>
    </row>
    <row r="100" spans="1:11" ht="23.25" customHeight="1" x14ac:dyDescent="0.25">
      <c r="A100" s="11" t="s">
        <v>17</v>
      </c>
      <c r="C100" s="138"/>
    </row>
    <row r="101" spans="1:11" ht="23.25" customHeight="1" x14ac:dyDescent="0.25">
      <c r="C101" s="138"/>
    </row>
    <row r="102" spans="1:11" ht="23.25" customHeight="1" x14ac:dyDescent="0.25">
      <c r="A102" s="67"/>
      <c r="B102" s="56"/>
      <c r="C102" s="138"/>
    </row>
    <row r="103" spans="1:11" ht="23.25" customHeight="1" x14ac:dyDescent="0.25">
      <c r="A103" s="68"/>
      <c r="B103" s="56"/>
      <c r="C103" s="138"/>
    </row>
    <row r="104" spans="1:11" ht="23.25" customHeight="1" x14ac:dyDescent="0.25">
      <c r="B104" s="69" t="s">
        <v>43</v>
      </c>
    </row>
    <row r="105" spans="1:11" ht="23.25" customHeight="1" x14ac:dyDescent="0.25">
      <c r="A105" s="67"/>
      <c r="B105" s="56"/>
      <c r="C105" s="138"/>
    </row>
    <row r="106" spans="1:11" ht="23.4" x14ac:dyDescent="0.25"/>
    <row r="107" spans="1:11" ht="23.4" x14ac:dyDescent="0.25"/>
    <row r="108" spans="1:11" ht="23.4" x14ac:dyDescent="0.25"/>
    <row r="109" spans="1:11" ht="23.4" x14ac:dyDescent="0.25"/>
    <row r="110" spans="1:11" ht="23.4" x14ac:dyDescent="0.25"/>
    <row r="111" spans="1:11" ht="23.4" x14ac:dyDescent="0.25"/>
    <row r="112" spans="1:11" ht="23.4" x14ac:dyDescent="0.25"/>
    <row r="113" ht="23.4" x14ac:dyDescent="0.25"/>
    <row r="114" ht="23.4" x14ac:dyDescent="0.25"/>
    <row r="115" ht="23.4" x14ac:dyDescent="0.25"/>
    <row r="116" ht="23.4" x14ac:dyDescent="0.25"/>
    <row r="117" ht="23.4" x14ac:dyDescent="0.25"/>
    <row r="118" ht="23.4" x14ac:dyDescent="0.25"/>
    <row r="119" ht="23.4" x14ac:dyDescent="0.25"/>
    <row r="120" ht="23.4" x14ac:dyDescent="0.25"/>
    <row r="121" ht="23.4" x14ac:dyDescent="0.25"/>
    <row r="122" ht="23.4" x14ac:dyDescent="0.25"/>
    <row r="123" ht="23.4" x14ac:dyDescent="0.25"/>
    <row r="124" ht="23.4" x14ac:dyDescent="0.25"/>
    <row r="125" ht="23.4" x14ac:dyDescent="0.25"/>
    <row r="126" ht="23.4" x14ac:dyDescent="0.25"/>
    <row r="127" ht="23.4" x14ac:dyDescent="0.25"/>
    <row r="128" ht="23.4" x14ac:dyDescent="0.25"/>
    <row r="129" ht="23.4" x14ac:dyDescent="0.25"/>
    <row r="130" ht="23.4" x14ac:dyDescent="0.25"/>
    <row r="131" ht="23.4" x14ac:dyDescent="0.25"/>
    <row r="132" ht="23.4" x14ac:dyDescent="0.25"/>
    <row r="133" ht="23.4" x14ac:dyDescent="0.25"/>
    <row r="134" ht="23.4" x14ac:dyDescent="0.25"/>
    <row r="135" ht="23.4" x14ac:dyDescent="0.25"/>
    <row r="136" ht="23.4" x14ac:dyDescent="0.25"/>
    <row r="137" ht="23.4" x14ac:dyDescent="0.25"/>
    <row r="138" ht="23.4" x14ac:dyDescent="0.25"/>
    <row r="139" ht="23.4" x14ac:dyDescent="0.25"/>
    <row r="140" ht="23.4" x14ac:dyDescent="0.25"/>
    <row r="141" ht="23.4" x14ac:dyDescent="0.25"/>
    <row r="142" ht="23.4" x14ac:dyDescent="0.25"/>
    <row r="143" ht="23.4" x14ac:dyDescent="0.25"/>
    <row r="144" ht="23.4" x14ac:dyDescent="0.25"/>
    <row r="145" ht="23.4" x14ac:dyDescent="0.25"/>
    <row r="146" ht="23.4" x14ac:dyDescent="0.25"/>
    <row r="147" ht="23.4" x14ac:dyDescent="0.25"/>
    <row r="148" ht="23.4" x14ac:dyDescent="0.25"/>
    <row r="149" ht="23.4" x14ac:dyDescent="0.25"/>
    <row r="150" ht="23.4" x14ac:dyDescent="0.25"/>
    <row r="151" ht="23.4" x14ac:dyDescent="0.25"/>
    <row r="152" ht="23.4" x14ac:dyDescent="0.25"/>
    <row r="153" ht="23.4" x14ac:dyDescent="0.25"/>
    <row r="154" ht="23.4" x14ac:dyDescent="0.25"/>
    <row r="155" ht="23.4" x14ac:dyDescent="0.25"/>
    <row r="156" ht="23.4" x14ac:dyDescent="0.25"/>
    <row r="157" ht="23.4" x14ac:dyDescent="0.25"/>
    <row r="158" ht="23.4" x14ac:dyDescent="0.25"/>
    <row r="159" ht="23.4" x14ac:dyDescent="0.25"/>
    <row r="160" ht="23.4" x14ac:dyDescent="0.25"/>
    <row r="161" ht="23.4" x14ac:dyDescent="0.25"/>
    <row r="162" ht="23.4" x14ac:dyDescent="0.25"/>
  </sheetData>
  <mergeCells count="6">
    <mergeCell ref="E78:G78"/>
    <mergeCell ref="I78:K78"/>
    <mergeCell ref="E5:G5"/>
    <mergeCell ref="I5:K5"/>
    <mergeCell ref="E46:G46"/>
    <mergeCell ref="I46:K46"/>
  </mergeCells>
  <pageMargins left="0.98425196850393704" right="0.19685039370078741" top="0.78740157480314965" bottom="0.19685039370078741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1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2"/>
  <sheetViews>
    <sheetView showGridLines="0" view="pageBreakPreview" topLeftCell="A65" zoomScale="115" zoomScaleNormal="100" zoomScaleSheetLayoutView="115" workbookViewId="0">
      <selection activeCell="K50" sqref="K50"/>
    </sheetView>
  </sheetViews>
  <sheetFormatPr defaultColWidth="10.6640625" defaultRowHeight="21.9" customHeight="1" x14ac:dyDescent="0.25"/>
  <cols>
    <col min="1" max="1" width="58.5546875" style="11" customWidth="1"/>
    <col min="2" max="2" width="1.44140625" style="12" customWidth="1"/>
    <col min="3" max="3" width="8.88671875" style="11" customWidth="1"/>
    <col min="4" max="4" width="1.44140625" style="12" customWidth="1"/>
    <col min="5" max="5" width="15.6640625" style="12" customWidth="1"/>
    <col min="6" max="6" width="1.44140625" style="12" customWidth="1"/>
    <col min="7" max="7" width="15.6640625" style="12" customWidth="1"/>
    <col min="8" max="8" width="1.44140625" style="12" customWidth="1"/>
    <col min="9" max="9" width="15.6640625" style="12" customWidth="1"/>
    <col min="10" max="10" width="1.44140625" style="12" customWidth="1"/>
    <col min="11" max="11" width="15.6640625" style="12" customWidth="1"/>
    <col min="12" max="12" width="1.44140625" style="12" customWidth="1"/>
    <col min="13" max="16384" width="10.6640625" style="12"/>
  </cols>
  <sheetData>
    <row r="1" spans="1:11" s="10" customFormat="1" ht="21.9" customHeight="1" x14ac:dyDescent="0.25">
      <c r="A1" s="6" t="s">
        <v>121</v>
      </c>
      <c r="B1" s="7"/>
      <c r="C1" s="8"/>
      <c r="D1" s="9"/>
      <c r="E1" s="9"/>
      <c r="F1" s="9"/>
      <c r="G1" s="9"/>
      <c r="H1" s="9"/>
      <c r="I1" s="9"/>
      <c r="J1" s="9"/>
      <c r="K1" s="9"/>
    </row>
    <row r="2" spans="1:11" s="10" customFormat="1" ht="21.9" customHeight="1" x14ac:dyDescent="0.25">
      <c r="A2" s="6" t="s">
        <v>53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11" s="10" customFormat="1" ht="21.9" customHeight="1" x14ac:dyDescent="0.25">
      <c r="A3" s="6" t="s">
        <v>218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1" s="10" customFormat="1" ht="21.9" customHeight="1" x14ac:dyDescent="0.25">
      <c r="B4" s="7"/>
      <c r="C4" s="8"/>
      <c r="D4" s="9"/>
      <c r="E4" s="9"/>
      <c r="F4" s="9"/>
      <c r="G4" s="9"/>
      <c r="H4" s="9"/>
      <c r="I4" s="7"/>
      <c r="J4" s="9"/>
      <c r="K4" s="4" t="s">
        <v>219</v>
      </c>
    </row>
    <row r="5" spans="1:11" ht="21.9" customHeight="1" x14ac:dyDescent="0.25">
      <c r="E5" s="78"/>
      <c r="F5" s="78" t="s">
        <v>1</v>
      </c>
      <c r="G5" s="78"/>
      <c r="H5" s="13"/>
      <c r="I5" s="78"/>
      <c r="J5" s="78" t="s">
        <v>2</v>
      </c>
      <c r="K5" s="78"/>
    </row>
    <row r="6" spans="1:11" ht="21.9" customHeight="1" x14ac:dyDescent="0.25">
      <c r="C6" s="14" t="s">
        <v>3</v>
      </c>
      <c r="D6" s="15"/>
      <c r="E6" s="16">
        <v>2559</v>
      </c>
      <c r="F6" s="17"/>
      <c r="G6" s="16">
        <v>2558</v>
      </c>
      <c r="H6" s="18"/>
      <c r="I6" s="16">
        <v>2559</v>
      </c>
      <c r="J6" s="17"/>
      <c r="K6" s="16">
        <v>2558</v>
      </c>
    </row>
    <row r="7" spans="1:11" ht="21.9" customHeight="1" x14ac:dyDescent="0.25">
      <c r="A7" s="19" t="s">
        <v>177</v>
      </c>
      <c r="C7" s="14"/>
      <c r="D7" s="15"/>
      <c r="E7" s="16"/>
      <c r="F7" s="17"/>
      <c r="G7" s="16"/>
      <c r="H7" s="18"/>
      <c r="I7" s="16"/>
      <c r="J7" s="17"/>
      <c r="K7" s="16"/>
    </row>
    <row r="8" spans="1:11" ht="21.9" customHeight="1" x14ac:dyDescent="0.25">
      <c r="A8" s="19" t="s">
        <v>178</v>
      </c>
    </row>
    <row r="9" spans="1:11" ht="21.9" customHeight="1" x14ac:dyDescent="0.25">
      <c r="A9" s="20" t="s">
        <v>118</v>
      </c>
      <c r="B9" s="21"/>
      <c r="C9" s="71"/>
      <c r="E9" s="23">
        <v>9082326722</v>
      </c>
      <c r="F9" s="23"/>
      <c r="G9" s="23">
        <v>8330257346</v>
      </c>
      <c r="H9" s="23"/>
      <c r="I9" s="90">
        <v>9083195457</v>
      </c>
      <c r="J9" s="23"/>
      <c r="K9" s="23">
        <v>8351615050</v>
      </c>
    </row>
    <row r="10" spans="1:11" ht="21.9" customHeight="1" x14ac:dyDescent="0.25">
      <c r="A10" s="20" t="s">
        <v>144</v>
      </c>
      <c r="B10" s="21"/>
      <c r="C10" s="71"/>
      <c r="E10" s="23">
        <v>1093915858</v>
      </c>
      <c r="F10" s="23"/>
      <c r="G10" s="23">
        <v>694875423</v>
      </c>
      <c r="H10" s="23"/>
      <c r="I10" s="90">
        <v>0</v>
      </c>
      <c r="J10" s="90"/>
      <c r="K10" s="90">
        <v>0</v>
      </c>
    </row>
    <row r="11" spans="1:11" ht="21.9" customHeight="1" x14ac:dyDescent="0.25">
      <c r="A11" s="20" t="s">
        <v>270</v>
      </c>
      <c r="B11" s="21"/>
      <c r="C11" s="22"/>
      <c r="E11" s="23">
        <v>524713846</v>
      </c>
      <c r="F11" s="23"/>
      <c r="G11" s="23">
        <v>485857578</v>
      </c>
      <c r="H11" s="23"/>
      <c r="I11" s="90">
        <v>0</v>
      </c>
      <c r="J11" s="90"/>
      <c r="K11" s="90">
        <v>0</v>
      </c>
    </row>
    <row r="12" spans="1:11" ht="21.9" customHeight="1" x14ac:dyDescent="0.25">
      <c r="A12" s="19" t="s">
        <v>179</v>
      </c>
      <c r="E12" s="93">
        <f>SUM(E9:E11)</f>
        <v>10700956426</v>
      </c>
      <c r="F12" s="23"/>
      <c r="G12" s="93">
        <f>SUM(G9:G11)</f>
        <v>9510990347</v>
      </c>
      <c r="H12" s="23"/>
      <c r="I12" s="93">
        <f>SUM(I9:I11)</f>
        <v>9083195457</v>
      </c>
      <c r="J12" s="23"/>
      <c r="K12" s="79">
        <f>SUM(K9:K11)</f>
        <v>8351615050</v>
      </c>
    </row>
    <row r="13" spans="1:11" ht="21.9" customHeight="1" x14ac:dyDescent="0.25">
      <c r="A13" s="19" t="s">
        <v>145</v>
      </c>
      <c r="E13" s="23"/>
      <c r="F13" s="23"/>
      <c r="G13" s="23"/>
      <c r="H13" s="23"/>
      <c r="I13" s="23"/>
      <c r="J13" s="23"/>
      <c r="K13" s="23"/>
    </row>
    <row r="14" spans="1:11" ht="21.9" customHeight="1" x14ac:dyDescent="0.25">
      <c r="A14" s="20" t="s">
        <v>119</v>
      </c>
      <c r="B14" s="21"/>
      <c r="C14" s="71"/>
      <c r="E14" s="23">
        <v>7900089378</v>
      </c>
      <c r="F14" s="23"/>
      <c r="G14" s="23">
        <v>7352902578</v>
      </c>
      <c r="H14" s="23"/>
      <c r="I14" s="23">
        <v>7900088519</v>
      </c>
      <c r="J14" s="23"/>
      <c r="K14" s="23">
        <v>7352902578</v>
      </c>
    </row>
    <row r="15" spans="1:11" ht="21.9" customHeight="1" x14ac:dyDescent="0.25">
      <c r="A15" s="20" t="s">
        <v>120</v>
      </c>
      <c r="B15" s="21"/>
      <c r="C15" s="71"/>
      <c r="E15" s="23">
        <v>382139228</v>
      </c>
      <c r="F15" s="23"/>
      <c r="G15" s="23">
        <v>314787193</v>
      </c>
      <c r="H15" s="23"/>
      <c r="I15" s="90">
        <v>0</v>
      </c>
      <c r="J15" s="90"/>
      <c r="K15" s="90">
        <v>0</v>
      </c>
    </row>
    <row r="16" spans="1:11" ht="21.9" customHeight="1" x14ac:dyDescent="0.25">
      <c r="A16" s="20" t="s">
        <v>271</v>
      </c>
      <c r="B16" s="21"/>
      <c r="C16" s="71"/>
      <c r="E16" s="23">
        <v>446961080</v>
      </c>
      <c r="F16" s="23"/>
      <c r="G16" s="23">
        <v>389032659</v>
      </c>
      <c r="H16" s="23"/>
      <c r="I16" s="90">
        <v>0</v>
      </c>
      <c r="J16" s="90"/>
      <c r="K16" s="90">
        <v>0</v>
      </c>
    </row>
    <row r="17" spans="1:11" ht="21.9" customHeight="1" x14ac:dyDescent="0.25">
      <c r="A17" s="24" t="s">
        <v>146</v>
      </c>
      <c r="B17" s="21"/>
      <c r="C17" s="71"/>
      <c r="E17" s="96">
        <f>SUM(E14:E16)</f>
        <v>8729189686</v>
      </c>
      <c r="F17" s="23"/>
      <c r="G17" s="96">
        <f>SUM(G14:G16)</f>
        <v>8056722430</v>
      </c>
      <c r="H17" s="23"/>
      <c r="I17" s="96">
        <f>SUM(I14:I16)</f>
        <v>7900088519</v>
      </c>
      <c r="J17" s="23"/>
      <c r="K17" s="96">
        <f>SUM(K14:K16)</f>
        <v>7352902578</v>
      </c>
    </row>
    <row r="18" spans="1:11" ht="21.9" customHeight="1" x14ac:dyDescent="0.25">
      <c r="A18" s="24" t="s">
        <v>147</v>
      </c>
      <c r="B18" s="21"/>
      <c r="C18" s="71"/>
      <c r="E18" s="23">
        <f>E12-E17</f>
        <v>1971766740</v>
      </c>
      <c r="F18" s="23"/>
      <c r="G18" s="23">
        <f>G12-G17</f>
        <v>1454267917</v>
      </c>
      <c r="H18" s="23"/>
      <c r="I18" s="23">
        <f>I12-I17</f>
        <v>1183106938</v>
      </c>
      <c r="J18" s="23"/>
      <c r="K18" s="23">
        <f>K12-K17</f>
        <v>998712472</v>
      </c>
    </row>
    <row r="19" spans="1:11" ht="21.9" customHeight="1" x14ac:dyDescent="0.25">
      <c r="A19" s="20" t="s">
        <v>148</v>
      </c>
      <c r="B19" s="21"/>
      <c r="C19" s="71"/>
      <c r="E19" s="23">
        <v>437960767</v>
      </c>
      <c r="F19" s="23"/>
      <c r="G19" s="23">
        <v>357878015</v>
      </c>
      <c r="H19" s="23"/>
      <c r="I19" s="23">
        <v>446344942</v>
      </c>
      <c r="J19" s="23"/>
      <c r="K19" s="23">
        <v>358629750</v>
      </c>
    </row>
    <row r="20" spans="1:11" ht="21.9" customHeight="1" x14ac:dyDescent="0.25">
      <c r="A20" s="20" t="s">
        <v>182</v>
      </c>
      <c r="B20" s="21"/>
      <c r="C20" s="22" t="s">
        <v>244</v>
      </c>
      <c r="E20" s="90">
        <v>0</v>
      </c>
      <c r="F20" s="23"/>
      <c r="G20" s="90">
        <v>0</v>
      </c>
      <c r="H20" s="23"/>
      <c r="I20" s="90">
        <v>70829933</v>
      </c>
      <c r="J20" s="23"/>
      <c r="K20" s="23">
        <v>65249959</v>
      </c>
    </row>
    <row r="21" spans="1:11" ht="21.9" customHeight="1" x14ac:dyDescent="0.25">
      <c r="A21" s="20" t="s">
        <v>149</v>
      </c>
      <c r="B21" s="21"/>
      <c r="C21" s="71"/>
      <c r="E21" s="90">
        <v>0</v>
      </c>
      <c r="F21" s="23"/>
      <c r="G21" s="90">
        <v>0</v>
      </c>
      <c r="H21" s="23"/>
      <c r="I21" s="23">
        <v>4446000</v>
      </c>
      <c r="J21" s="23"/>
      <c r="K21" s="23">
        <v>3144000</v>
      </c>
    </row>
    <row r="22" spans="1:11" ht="21.9" customHeight="1" x14ac:dyDescent="0.25">
      <c r="A22" s="20" t="s">
        <v>44</v>
      </c>
      <c r="B22" s="21"/>
      <c r="C22" s="71"/>
      <c r="E22" s="23">
        <v>74011179</v>
      </c>
      <c r="F22" s="23"/>
      <c r="G22" s="23">
        <v>80197391</v>
      </c>
      <c r="H22" s="23"/>
      <c r="I22" s="23">
        <v>84112203</v>
      </c>
      <c r="J22" s="23"/>
      <c r="K22" s="23">
        <v>70547484</v>
      </c>
    </row>
    <row r="23" spans="1:11" ht="21.9" customHeight="1" x14ac:dyDescent="0.25">
      <c r="A23" s="20" t="s">
        <v>259</v>
      </c>
      <c r="B23" s="21"/>
      <c r="C23" s="22">
        <v>20</v>
      </c>
      <c r="E23" s="90">
        <v>-9058000</v>
      </c>
      <c r="F23" s="23"/>
      <c r="G23" s="90">
        <v>8187306</v>
      </c>
      <c r="H23" s="23"/>
      <c r="I23" s="90">
        <v>0</v>
      </c>
      <c r="J23" s="23"/>
      <c r="K23" s="90">
        <v>0</v>
      </c>
    </row>
    <row r="24" spans="1:11" ht="21.9" customHeight="1" x14ac:dyDescent="0.25">
      <c r="A24" s="20" t="s">
        <v>233</v>
      </c>
      <c r="B24" s="21"/>
      <c r="C24" s="22">
        <v>21</v>
      </c>
      <c r="E24" s="90">
        <v>800000</v>
      </c>
      <c r="F24" s="130"/>
      <c r="G24" s="130">
        <v>14600000</v>
      </c>
      <c r="H24" s="130"/>
      <c r="I24" s="90">
        <v>0</v>
      </c>
      <c r="J24" s="130"/>
      <c r="K24" s="90">
        <v>0</v>
      </c>
    </row>
    <row r="25" spans="1:11" ht="21.9" customHeight="1" x14ac:dyDescent="0.25">
      <c r="A25" s="20" t="s">
        <v>183</v>
      </c>
      <c r="B25" s="21"/>
      <c r="C25" s="22">
        <v>18</v>
      </c>
      <c r="E25" s="90">
        <v>0</v>
      </c>
      <c r="F25" s="23"/>
      <c r="G25" s="90">
        <v>0</v>
      </c>
      <c r="H25" s="23"/>
      <c r="I25" s="90">
        <v>0</v>
      </c>
      <c r="J25" s="23"/>
      <c r="K25" s="23">
        <v>454246154</v>
      </c>
    </row>
    <row r="26" spans="1:11" ht="21.9" customHeight="1" x14ac:dyDescent="0.25">
      <c r="A26" s="24" t="s">
        <v>150</v>
      </c>
      <c r="B26" s="21"/>
      <c r="C26" s="71"/>
      <c r="E26" s="161">
        <f>SUM(E18:E25)</f>
        <v>2475480686</v>
      </c>
      <c r="F26" s="23"/>
      <c r="G26" s="96">
        <f>SUM(G18:G25)</f>
        <v>1915130629</v>
      </c>
      <c r="H26" s="23"/>
      <c r="I26" s="161">
        <f>SUM(I18:I25)</f>
        <v>1788840016</v>
      </c>
      <c r="J26" s="23"/>
      <c r="K26" s="161">
        <f>SUM(K18:K25)</f>
        <v>1950529819</v>
      </c>
    </row>
    <row r="27" spans="1:11" ht="21.9" customHeight="1" x14ac:dyDescent="0.25">
      <c r="A27" s="20" t="s">
        <v>45</v>
      </c>
      <c r="B27" s="21"/>
      <c r="C27" s="22"/>
      <c r="E27" s="23">
        <v>836548470</v>
      </c>
      <c r="F27" s="23"/>
      <c r="G27" s="23">
        <v>764739163</v>
      </c>
      <c r="H27" s="23"/>
      <c r="I27" s="23">
        <v>844868826</v>
      </c>
      <c r="J27" s="23"/>
      <c r="K27" s="23">
        <v>791555346</v>
      </c>
    </row>
    <row r="28" spans="1:11" ht="21.9" customHeight="1" x14ac:dyDescent="0.25">
      <c r="A28" s="20" t="s">
        <v>46</v>
      </c>
      <c r="B28" s="21"/>
      <c r="C28" s="22"/>
      <c r="E28" s="125">
        <v>857108768</v>
      </c>
      <c r="F28" s="125"/>
      <c r="G28" s="125">
        <v>561201582</v>
      </c>
      <c r="H28" s="125"/>
      <c r="I28" s="125">
        <v>367080342</v>
      </c>
      <c r="J28" s="125"/>
      <c r="K28" s="125">
        <v>327156274</v>
      </c>
    </row>
    <row r="29" spans="1:11" ht="21.9" customHeight="1" x14ac:dyDescent="0.25">
      <c r="A29" s="19" t="s">
        <v>47</v>
      </c>
      <c r="E29" s="93">
        <f>SUM(E27:E28)</f>
        <v>1693657238</v>
      </c>
      <c r="F29" s="23"/>
      <c r="G29" s="124">
        <f>SUM(G27:G28)</f>
        <v>1325940745</v>
      </c>
      <c r="H29" s="23"/>
      <c r="I29" s="124">
        <f>SUM(I27:I28)</f>
        <v>1211949168</v>
      </c>
      <c r="J29" s="23"/>
      <c r="K29" s="124">
        <f>SUM(K27:K28)</f>
        <v>1118711620</v>
      </c>
    </row>
    <row r="30" spans="1:11" ht="21.9" customHeight="1" x14ac:dyDescent="0.25">
      <c r="A30" s="24" t="s">
        <v>159</v>
      </c>
      <c r="B30" s="10"/>
      <c r="E30" s="23">
        <f>E26-E29</f>
        <v>781823448</v>
      </c>
      <c r="F30" s="23"/>
      <c r="G30" s="23">
        <f>G26-G29</f>
        <v>589189884</v>
      </c>
      <c r="H30" s="23"/>
      <c r="I30" s="23">
        <f>I26-I29</f>
        <v>576890848</v>
      </c>
      <c r="J30" s="23"/>
      <c r="K30" s="23">
        <f>K26-K29</f>
        <v>831818199</v>
      </c>
    </row>
    <row r="31" spans="1:11" ht="21.9" customHeight="1" x14ac:dyDescent="0.25">
      <c r="A31" s="20" t="s">
        <v>48</v>
      </c>
      <c r="B31" s="10"/>
      <c r="E31" s="80">
        <v>-175649003</v>
      </c>
      <c r="F31" s="23"/>
      <c r="G31" s="80">
        <v>-135644249</v>
      </c>
      <c r="H31" s="23"/>
      <c r="I31" s="80">
        <v>-65851118</v>
      </c>
      <c r="J31" s="23"/>
      <c r="K31" s="80">
        <v>-65053192</v>
      </c>
    </row>
    <row r="32" spans="1:11" ht="21.9" customHeight="1" x14ac:dyDescent="0.25">
      <c r="A32" s="24" t="s">
        <v>156</v>
      </c>
      <c r="B32" s="10"/>
      <c r="E32" s="117">
        <f>SUM(E30:E31)</f>
        <v>606174445</v>
      </c>
      <c r="F32" s="23"/>
      <c r="G32" s="117">
        <f>SUM(G30:G31)</f>
        <v>453545635</v>
      </c>
      <c r="H32" s="23"/>
      <c r="I32" s="117">
        <f>SUM(I30:I31)</f>
        <v>511039730</v>
      </c>
      <c r="J32" s="23"/>
      <c r="K32" s="117">
        <f>SUM(K30:K31)</f>
        <v>766765007</v>
      </c>
    </row>
    <row r="33" spans="1:21" ht="21.9" customHeight="1" x14ac:dyDescent="0.25">
      <c r="A33" s="20" t="s">
        <v>225</v>
      </c>
      <c r="B33" s="10"/>
      <c r="C33" s="22">
        <v>19</v>
      </c>
      <c r="E33" s="116">
        <v>18059542</v>
      </c>
      <c r="F33" s="23"/>
      <c r="G33" s="111">
        <v>-1561616</v>
      </c>
      <c r="H33" s="90"/>
      <c r="I33" s="111">
        <v>0</v>
      </c>
      <c r="J33" s="23"/>
      <c r="K33" s="111">
        <v>0</v>
      </c>
    </row>
    <row r="34" spans="1:21" ht="21.9" customHeight="1" x14ac:dyDescent="0.25">
      <c r="A34" s="24" t="s">
        <v>152</v>
      </c>
      <c r="B34" s="10"/>
      <c r="E34" s="23">
        <f>SUM(E32:E33)</f>
        <v>624233987</v>
      </c>
      <c r="F34" s="23"/>
      <c r="G34" s="23">
        <f>SUM(G32:G33)</f>
        <v>451984019</v>
      </c>
      <c r="H34" s="23"/>
      <c r="I34" s="23">
        <f>SUM(I32:I33)</f>
        <v>511039730</v>
      </c>
      <c r="J34" s="23"/>
      <c r="K34" s="23">
        <f>SUM(K32:K33)</f>
        <v>766765007</v>
      </c>
    </row>
    <row r="35" spans="1:21" ht="21.9" customHeight="1" x14ac:dyDescent="0.25">
      <c r="A35" s="20" t="s">
        <v>115</v>
      </c>
      <c r="B35" s="10"/>
      <c r="C35" s="22">
        <v>35</v>
      </c>
      <c r="E35" s="80">
        <v>-120007025</v>
      </c>
      <c r="F35" s="81"/>
      <c r="G35" s="80">
        <v>-91208173</v>
      </c>
      <c r="H35" s="81"/>
      <c r="I35" s="80">
        <v>-84042256</v>
      </c>
      <c r="J35" s="81"/>
      <c r="K35" s="80">
        <v>-139316247</v>
      </c>
    </row>
    <row r="36" spans="1:21" ht="21.9" customHeight="1" thickBot="1" x14ac:dyDescent="0.3">
      <c r="A36" s="19" t="s">
        <v>217</v>
      </c>
      <c r="E36" s="44">
        <f>SUM(E34:E35)</f>
        <v>504226962</v>
      </c>
      <c r="F36" s="81"/>
      <c r="G36" s="44">
        <f>SUM(G34:G35)</f>
        <v>360775846</v>
      </c>
      <c r="H36" s="81"/>
      <c r="I36" s="44">
        <f>SUM(I34:I35)</f>
        <v>426997474</v>
      </c>
      <c r="J36" s="81"/>
      <c r="K36" s="44">
        <f>SUM(K34:K35)</f>
        <v>627448760</v>
      </c>
    </row>
    <row r="37" spans="1:21" ht="14.25" customHeight="1" thickTop="1" x14ac:dyDescent="0.25">
      <c r="A37" s="19"/>
      <c r="E37" s="97"/>
      <c r="F37" s="97"/>
      <c r="G37" s="97"/>
      <c r="H37" s="97"/>
      <c r="I37" s="97"/>
      <c r="J37" s="97"/>
      <c r="K37" s="97"/>
    </row>
    <row r="38" spans="1:21" s="1" customFormat="1" ht="21.9" customHeight="1" x14ac:dyDescent="0.25">
      <c r="A38" s="39" t="s">
        <v>98</v>
      </c>
      <c r="C38" s="25"/>
      <c r="D38" s="26"/>
      <c r="E38" s="27"/>
      <c r="F38" s="25"/>
      <c r="G38" s="28"/>
      <c r="H38" s="29"/>
      <c r="I38" s="30"/>
      <c r="J38" s="31"/>
      <c r="K38" s="32"/>
      <c r="M38" s="5"/>
      <c r="O38" s="5"/>
      <c r="Q38" s="5"/>
      <c r="S38" s="5"/>
      <c r="U38" s="5"/>
    </row>
    <row r="39" spans="1:21" s="1" customFormat="1" ht="21.9" customHeight="1" x14ac:dyDescent="0.25">
      <c r="A39" s="98" t="s">
        <v>117</v>
      </c>
      <c r="C39" s="25"/>
      <c r="D39" s="26"/>
      <c r="E39" s="27"/>
      <c r="F39" s="25"/>
      <c r="G39" s="28"/>
      <c r="H39" s="29"/>
      <c r="I39" s="30"/>
      <c r="J39" s="31"/>
      <c r="K39" s="32"/>
      <c r="M39" s="5"/>
      <c r="O39" s="5"/>
      <c r="Q39" s="5"/>
      <c r="S39" s="5"/>
      <c r="U39" s="5"/>
    </row>
    <row r="40" spans="1:21" s="1" customFormat="1" ht="21.9" customHeight="1" x14ac:dyDescent="0.25">
      <c r="A40" s="89" t="s">
        <v>272</v>
      </c>
      <c r="C40" s="22">
        <v>19</v>
      </c>
      <c r="D40" s="26"/>
      <c r="E40" s="111">
        <v>-2232740</v>
      </c>
      <c r="F40" s="91"/>
      <c r="G40" s="111">
        <v>-7501081</v>
      </c>
      <c r="H40" s="90"/>
      <c r="I40" s="111">
        <v>0</v>
      </c>
      <c r="J40" s="90"/>
      <c r="K40" s="111">
        <v>0</v>
      </c>
      <c r="M40" s="5"/>
      <c r="O40" s="5"/>
      <c r="Q40" s="5"/>
      <c r="S40" s="5"/>
      <c r="U40" s="5"/>
    </row>
    <row r="41" spans="1:21" s="1" customFormat="1" ht="21.9" customHeight="1" x14ac:dyDescent="0.25">
      <c r="A41" s="98" t="s">
        <v>117</v>
      </c>
      <c r="C41" s="25"/>
      <c r="D41" s="26"/>
      <c r="E41" s="74">
        <f>SUM(E40)</f>
        <v>-2232740</v>
      </c>
      <c r="F41" s="127"/>
      <c r="G41" s="74">
        <f>SUM(G40)</f>
        <v>-7501081</v>
      </c>
      <c r="H41" s="37"/>
      <c r="I41" s="74">
        <f>SUM(I40)</f>
        <v>0</v>
      </c>
      <c r="J41" s="31"/>
      <c r="K41" s="74">
        <f>SUM(K40)</f>
        <v>0</v>
      </c>
      <c r="M41" s="5"/>
      <c r="O41" s="5"/>
      <c r="Q41" s="5"/>
      <c r="S41" s="5"/>
      <c r="U41" s="5"/>
    </row>
    <row r="42" spans="1:21" ht="14.25" customHeight="1" x14ac:dyDescent="0.25">
      <c r="A42" s="19"/>
      <c r="E42" s="130"/>
      <c r="F42" s="130"/>
      <c r="G42" s="130"/>
      <c r="H42" s="130"/>
      <c r="I42" s="130"/>
      <c r="J42" s="130"/>
      <c r="K42" s="130"/>
    </row>
    <row r="43" spans="1:21" s="1" customFormat="1" ht="21.9" customHeight="1" x14ac:dyDescent="0.25">
      <c r="A43" s="98" t="s">
        <v>209</v>
      </c>
      <c r="C43" s="25"/>
      <c r="D43" s="26"/>
      <c r="E43" s="28"/>
      <c r="F43" s="25"/>
      <c r="G43" s="28"/>
      <c r="H43" s="29"/>
      <c r="I43" s="28"/>
      <c r="J43" s="31"/>
      <c r="K43" s="28"/>
      <c r="M43" s="5"/>
      <c r="O43" s="5"/>
      <c r="Q43" s="5"/>
      <c r="S43" s="5"/>
      <c r="U43" s="5"/>
    </row>
    <row r="44" spans="1:21" s="1" customFormat="1" ht="21.9" customHeight="1" x14ac:dyDescent="0.25">
      <c r="A44" s="89" t="s">
        <v>211</v>
      </c>
      <c r="C44" s="25"/>
      <c r="D44" s="26"/>
      <c r="E44" s="28"/>
      <c r="F44" s="25"/>
      <c r="G44" s="28"/>
      <c r="H44" s="29"/>
      <c r="I44" s="28"/>
      <c r="J44" s="31"/>
      <c r="K44" s="28"/>
      <c r="M44" s="5"/>
      <c r="O44" s="5"/>
      <c r="Q44" s="5"/>
      <c r="S44" s="5"/>
      <c r="U44" s="5"/>
    </row>
    <row r="45" spans="1:21" s="1" customFormat="1" ht="21.9" customHeight="1" x14ac:dyDescent="0.25">
      <c r="A45" s="89" t="s">
        <v>212</v>
      </c>
      <c r="C45" s="25"/>
      <c r="D45" s="26"/>
      <c r="E45" s="90">
        <v>0</v>
      </c>
      <c r="F45" s="91"/>
      <c r="G45" s="90">
        <v>33248000</v>
      </c>
      <c r="H45" s="90"/>
      <c r="I45" s="90">
        <v>0</v>
      </c>
      <c r="J45" s="90"/>
      <c r="K45" s="90">
        <v>33248000</v>
      </c>
      <c r="M45" s="5"/>
      <c r="O45" s="5"/>
      <c r="Q45" s="5"/>
      <c r="S45" s="5"/>
      <c r="U45" s="5"/>
    </row>
    <row r="46" spans="1:21" s="1" customFormat="1" ht="21.9" customHeight="1" x14ac:dyDescent="0.25">
      <c r="A46" s="89" t="s">
        <v>262</v>
      </c>
      <c r="C46" s="25"/>
      <c r="D46" s="26"/>
      <c r="E46" s="90"/>
      <c r="F46" s="91"/>
      <c r="G46" s="90"/>
      <c r="H46" s="90"/>
      <c r="I46" s="90"/>
      <c r="J46" s="90"/>
      <c r="K46" s="90"/>
      <c r="M46" s="5"/>
      <c r="O46" s="5"/>
      <c r="Q46" s="5"/>
      <c r="S46" s="5"/>
      <c r="U46" s="5"/>
    </row>
    <row r="47" spans="1:21" s="1" customFormat="1" ht="21.9" customHeight="1" x14ac:dyDescent="0.25">
      <c r="A47" s="89" t="s">
        <v>210</v>
      </c>
      <c r="C47" s="25"/>
      <c r="D47" s="26"/>
      <c r="E47" s="90">
        <v>0</v>
      </c>
      <c r="F47" s="91"/>
      <c r="G47" s="90">
        <v>-4634021</v>
      </c>
      <c r="H47" s="90"/>
      <c r="I47" s="90">
        <v>0</v>
      </c>
      <c r="J47" s="90"/>
      <c r="K47" s="90">
        <v>-2747177</v>
      </c>
      <c r="M47" s="5"/>
      <c r="O47" s="5"/>
      <c r="Q47" s="5"/>
      <c r="S47" s="5"/>
      <c r="U47" s="5"/>
    </row>
    <row r="48" spans="1:21" s="1" customFormat="1" ht="21.9" customHeight="1" x14ac:dyDescent="0.25">
      <c r="A48" s="89" t="s">
        <v>272</v>
      </c>
      <c r="C48" s="22">
        <v>19</v>
      </c>
      <c r="D48" s="26"/>
      <c r="E48" s="111">
        <v>2328990</v>
      </c>
      <c r="F48" s="91"/>
      <c r="G48" s="111">
        <v>0</v>
      </c>
      <c r="H48" s="90"/>
      <c r="I48" s="111">
        <v>0</v>
      </c>
      <c r="J48" s="90"/>
      <c r="K48" s="111">
        <v>0</v>
      </c>
      <c r="M48" s="5"/>
      <c r="O48" s="5"/>
      <c r="Q48" s="5"/>
      <c r="S48" s="5"/>
      <c r="U48" s="5"/>
    </row>
    <row r="49" spans="1:21" s="1" customFormat="1" ht="21.9" customHeight="1" x14ac:dyDescent="0.25">
      <c r="A49" s="89" t="s">
        <v>213</v>
      </c>
      <c r="C49" s="126"/>
      <c r="D49" s="34"/>
      <c r="E49" s="83"/>
      <c r="F49" s="73"/>
      <c r="G49" s="74"/>
      <c r="H49" s="75"/>
      <c r="I49" s="75"/>
      <c r="J49" s="76"/>
      <c r="K49" s="77"/>
      <c r="M49" s="5"/>
      <c r="O49" s="5"/>
      <c r="Q49" s="5"/>
      <c r="S49" s="5"/>
      <c r="U49" s="5"/>
    </row>
    <row r="50" spans="1:21" s="1" customFormat="1" ht="21.9" customHeight="1" x14ac:dyDescent="0.25">
      <c r="A50" s="89" t="s">
        <v>214</v>
      </c>
      <c r="C50" s="126"/>
      <c r="D50" s="34"/>
      <c r="E50" s="111">
        <f>SUM(E45:E48)</f>
        <v>2328990</v>
      </c>
      <c r="F50" s="91"/>
      <c r="G50" s="111">
        <f>SUM(G45:G48)</f>
        <v>28613979</v>
      </c>
      <c r="H50" s="90"/>
      <c r="I50" s="111">
        <f>SUM(I45:I48)</f>
        <v>0</v>
      </c>
      <c r="J50" s="90"/>
      <c r="K50" s="111">
        <f>SUM(K45:K48)</f>
        <v>30500823</v>
      </c>
      <c r="M50" s="5"/>
      <c r="O50" s="5"/>
      <c r="Q50" s="5"/>
      <c r="S50" s="5"/>
      <c r="U50" s="5"/>
    </row>
    <row r="51" spans="1:21" s="1" customFormat="1" ht="21.9" customHeight="1" x14ac:dyDescent="0.25">
      <c r="A51" s="39" t="s">
        <v>215</v>
      </c>
      <c r="C51" s="27"/>
      <c r="D51" s="26"/>
      <c r="E51" s="162">
        <f>E50+E41</f>
        <v>96250</v>
      </c>
      <c r="F51" s="35"/>
      <c r="G51" s="162">
        <f>G50+G41</f>
        <v>21112898</v>
      </c>
      <c r="H51" s="37"/>
      <c r="I51" s="162">
        <f>I50+I41</f>
        <v>0</v>
      </c>
      <c r="J51" s="31"/>
      <c r="K51" s="162">
        <f>K50+K41</f>
        <v>30500823</v>
      </c>
      <c r="M51" s="5"/>
      <c r="O51" s="5"/>
      <c r="Q51" s="5"/>
      <c r="S51" s="5"/>
      <c r="U51" s="5"/>
    </row>
    <row r="52" spans="1:21" ht="13.5" customHeight="1" x14ac:dyDescent="0.25">
      <c r="A52" s="19"/>
      <c r="E52" s="130"/>
      <c r="F52" s="130"/>
      <c r="G52" s="130"/>
      <c r="H52" s="130"/>
      <c r="I52" s="130"/>
      <c r="J52" s="130"/>
      <c r="K52" s="130"/>
    </row>
    <row r="53" spans="1:21" s="1" customFormat="1" ht="21.9" customHeight="1" thickBot="1" x14ac:dyDescent="0.3">
      <c r="A53" s="39" t="s">
        <v>216</v>
      </c>
      <c r="C53" s="27"/>
      <c r="D53" s="26"/>
      <c r="E53" s="163">
        <f>SUM(E36,E51)</f>
        <v>504323212</v>
      </c>
      <c r="F53" s="35"/>
      <c r="G53" s="163">
        <f>SUM(G36,G51)</f>
        <v>381888744</v>
      </c>
      <c r="H53" s="37"/>
      <c r="I53" s="163">
        <f>SUM(I36,I51)</f>
        <v>426997474</v>
      </c>
      <c r="J53" s="31"/>
      <c r="K53" s="163">
        <f>SUM(K36,K51)</f>
        <v>657949583</v>
      </c>
      <c r="M53" s="5"/>
      <c r="O53" s="5"/>
      <c r="Q53" s="5"/>
      <c r="S53" s="5"/>
      <c r="U53" s="5"/>
    </row>
    <row r="54" spans="1:21" ht="18" customHeight="1" thickTop="1" x14ac:dyDescent="0.25">
      <c r="A54" s="19"/>
      <c r="E54" s="130"/>
      <c r="F54" s="130"/>
      <c r="G54" s="130"/>
      <c r="H54" s="130"/>
      <c r="I54" s="130"/>
      <c r="J54" s="130"/>
      <c r="K54" s="130"/>
    </row>
    <row r="55" spans="1:21" ht="21.9" customHeight="1" x14ac:dyDescent="0.25">
      <c r="A55" s="11" t="s">
        <v>17</v>
      </c>
      <c r="C55" s="40"/>
      <c r="E55" s="41"/>
      <c r="G55" s="41"/>
      <c r="I55" s="41"/>
      <c r="J55" s="42"/>
      <c r="K55" s="41"/>
    </row>
    <row r="56" spans="1:21" s="1" customFormat="1" ht="21.9" customHeight="1" x14ac:dyDescent="0.25">
      <c r="A56" s="6" t="s">
        <v>121</v>
      </c>
      <c r="I56" s="2"/>
      <c r="J56" s="3"/>
      <c r="K56" s="4"/>
      <c r="M56" s="5"/>
      <c r="O56" s="5"/>
      <c r="Q56" s="5"/>
      <c r="S56" s="5"/>
      <c r="U56" s="5"/>
    </row>
    <row r="57" spans="1:21" s="1" customFormat="1" ht="21.9" customHeight="1" x14ac:dyDescent="0.25">
      <c r="A57" s="6" t="s">
        <v>153</v>
      </c>
      <c r="I57" s="2"/>
      <c r="J57" s="3"/>
      <c r="K57" s="4"/>
      <c r="M57" s="5"/>
      <c r="O57" s="5"/>
      <c r="Q57" s="5"/>
      <c r="S57" s="5"/>
      <c r="U57" s="5"/>
    </row>
    <row r="58" spans="1:21" s="1" customFormat="1" ht="21.9" customHeight="1" x14ac:dyDescent="0.25">
      <c r="A58" s="6" t="s">
        <v>218</v>
      </c>
      <c r="I58" s="2"/>
      <c r="J58" s="3"/>
      <c r="K58" s="4"/>
      <c r="M58" s="5"/>
      <c r="O58" s="5"/>
      <c r="Q58" s="5"/>
      <c r="S58" s="5"/>
      <c r="U58" s="5"/>
    </row>
    <row r="59" spans="1:21" s="1" customFormat="1" ht="21.9" customHeight="1" x14ac:dyDescent="0.25">
      <c r="C59" s="8"/>
      <c r="D59" s="9"/>
      <c r="E59" s="9"/>
      <c r="F59" s="9"/>
      <c r="G59" s="9"/>
      <c r="H59" s="9"/>
      <c r="I59" s="7"/>
      <c r="J59" s="9"/>
      <c r="K59" s="4" t="s">
        <v>219</v>
      </c>
      <c r="M59" s="5"/>
      <c r="O59" s="5"/>
      <c r="Q59" s="5"/>
      <c r="S59" s="5"/>
      <c r="U59" s="5"/>
    </row>
    <row r="60" spans="1:21" s="1" customFormat="1" ht="21.9" customHeight="1" x14ac:dyDescent="0.25">
      <c r="C60" s="11"/>
      <c r="D60" s="12"/>
      <c r="E60" s="78"/>
      <c r="F60" s="78" t="s">
        <v>1</v>
      </c>
      <c r="G60" s="78"/>
      <c r="H60" s="13"/>
      <c r="I60" s="78"/>
      <c r="J60" s="78" t="s">
        <v>2</v>
      </c>
      <c r="K60" s="78"/>
      <c r="M60" s="5"/>
      <c r="O60" s="5"/>
      <c r="Q60" s="5"/>
      <c r="S60" s="5"/>
      <c r="U60" s="5"/>
    </row>
    <row r="61" spans="1:21" s="1" customFormat="1" ht="21.9" customHeight="1" x14ac:dyDescent="0.25">
      <c r="C61" s="14" t="s">
        <v>3</v>
      </c>
      <c r="D61" s="15"/>
      <c r="E61" s="16">
        <v>2559</v>
      </c>
      <c r="F61" s="17"/>
      <c r="G61" s="16">
        <v>2558</v>
      </c>
      <c r="H61" s="18"/>
      <c r="I61" s="16">
        <v>2559</v>
      </c>
      <c r="J61" s="17"/>
      <c r="K61" s="16">
        <v>2558</v>
      </c>
      <c r="M61" s="5"/>
      <c r="O61" s="5"/>
      <c r="Q61" s="5"/>
      <c r="S61" s="5"/>
      <c r="U61" s="5"/>
    </row>
    <row r="62" spans="1:21" s="5" customFormat="1" ht="21.9" customHeight="1" x14ac:dyDescent="0.25">
      <c r="A62" s="100"/>
      <c r="C62" s="101"/>
      <c r="D62" s="102"/>
      <c r="E62" s="74"/>
      <c r="F62" s="103"/>
      <c r="G62" s="74"/>
      <c r="H62" s="75"/>
      <c r="I62" s="74"/>
      <c r="J62" s="83"/>
      <c r="K62" s="74"/>
    </row>
    <row r="63" spans="1:21" ht="21.9" customHeight="1" x14ac:dyDescent="0.25">
      <c r="A63" s="19" t="s">
        <v>49</v>
      </c>
      <c r="C63" s="22"/>
      <c r="E63" s="42"/>
      <c r="G63" s="42"/>
      <c r="I63" s="42"/>
      <c r="J63" s="42"/>
      <c r="K63" s="42"/>
    </row>
    <row r="64" spans="1:21" ht="21.9" customHeight="1" thickBot="1" x14ac:dyDescent="0.3">
      <c r="A64" s="11" t="s">
        <v>100</v>
      </c>
      <c r="C64" s="22"/>
      <c r="E64" s="117">
        <v>438251531</v>
      </c>
      <c r="G64" s="97">
        <v>322637341</v>
      </c>
      <c r="I64" s="70">
        <f>I36</f>
        <v>426997474</v>
      </c>
      <c r="K64" s="70">
        <f>K36</f>
        <v>627448760</v>
      </c>
    </row>
    <row r="65" spans="1:21" ht="21.9" customHeight="1" thickTop="1" x14ac:dyDescent="0.25">
      <c r="A65" s="11" t="s">
        <v>50</v>
      </c>
      <c r="C65" s="22"/>
      <c r="E65" s="41">
        <v>65975431</v>
      </c>
      <c r="G65" s="41">
        <v>38138505</v>
      </c>
      <c r="I65" s="41"/>
      <c r="J65" s="56"/>
      <c r="K65" s="41"/>
    </row>
    <row r="66" spans="1:21" ht="21.9" customHeight="1" thickBot="1" x14ac:dyDescent="0.3">
      <c r="E66" s="44">
        <f>E36</f>
        <v>504226962</v>
      </c>
      <c r="F66" s="97"/>
      <c r="G66" s="44">
        <f>G36</f>
        <v>360775846</v>
      </c>
      <c r="H66" s="97"/>
      <c r="I66" s="110"/>
      <c r="J66" s="110"/>
      <c r="K66" s="110"/>
    </row>
    <row r="67" spans="1:21" s="5" customFormat="1" ht="21.9" customHeight="1" thickTop="1" x14ac:dyDescent="0.25">
      <c r="A67" s="106"/>
      <c r="C67" s="101"/>
      <c r="D67" s="102"/>
      <c r="E67" s="90"/>
      <c r="F67" s="91"/>
      <c r="G67" s="90"/>
      <c r="H67" s="90"/>
      <c r="I67" s="90"/>
      <c r="J67" s="90"/>
      <c r="K67" s="90"/>
    </row>
    <row r="68" spans="1:21" s="1" customFormat="1" ht="21.9" customHeight="1" x14ac:dyDescent="0.25">
      <c r="A68" s="39" t="s">
        <v>54</v>
      </c>
      <c r="C68" s="31"/>
      <c r="D68" s="34"/>
      <c r="E68" s="31"/>
      <c r="F68" s="35"/>
      <c r="G68" s="36"/>
      <c r="H68" s="37"/>
      <c r="I68" s="36"/>
      <c r="J68" s="31"/>
      <c r="K68" s="38"/>
      <c r="M68" s="5"/>
      <c r="O68" s="5"/>
      <c r="Q68" s="5"/>
      <c r="S68" s="5"/>
      <c r="U68" s="5"/>
    </row>
    <row r="69" spans="1:21" s="1" customFormat="1" ht="21.9" customHeight="1" thickBot="1" x14ac:dyDescent="0.3">
      <c r="A69" s="11" t="s">
        <v>100</v>
      </c>
      <c r="C69" s="31"/>
      <c r="D69" s="34"/>
      <c r="E69" s="117">
        <v>438347781</v>
      </c>
      <c r="F69" s="12"/>
      <c r="G69" s="97">
        <v>344026893</v>
      </c>
      <c r="H69" s="12"/>
      <c r="I69" s="70">
        <f>I53</f>
        <v>426997474</v>
      </c>
      <c r="J69" s="12"/>
      <c r="K69" s="70">
        <f>K53</f>
        <v>657949583</v>
      </c>
      <c r="M69" s="5"/>
      <c r="O69" s="5"/>
      <c r="Q69" s="5"/>
      <c r="S69" s="5"/>
      <c r="U69" s="5"/>
    </row>
    <row r="70" spans="1:21" s="1" customFormat="1" ht="21.9" customHeight="1" thickTop="1" x14ac:dyDescent="0.25">
      <c r="A70" s="11" t="s">
        <v>50</v>
      </c>
      <c r="C70" s="31"/>
      <c r="D70" s="34"/>
      <c r="E70" s="41">
        <v>65975431</v>
      </c>
      <c r="F70" s="12"/>
      <c r="G70" s="41">
        <v>37861851</v>
      </c>
      <c r="H70" s="12"/>
      <c r="I70" s="41"/>
      <c r="J70" s="56"/>
      <c r="K70" s="41"/>
      <c r="M70" s="5"/>
      <c r="O70" s="5"/>
      <c r="Q70" s="5"/>
      <c r="S70" s="5"/>
      <c r="U70" s="5"/>
    </row>
    <row r="71" spans="1:21" s="1" customFormat="1" ht="21.9" customHeight="1" thickBot="1" x14ac:dyDescent="0.3">
      <c r="A71" s="33"/>
      <c r="C71" s="31"/>
      <c r="D71" s="34"/>
      <c r="E71" s="44">
        <f>SUM(E69:E70)</f>
        <v>504323212</v>
      </c>
      <c r="F71" s="97"/>
      <c r="G71" s="44">
        <f>SUM(G69:G70)</f>
        <v>381888744</v>
      </c>
      <c r="H71" s="97"/>
      <c r="I71" s="110"/>
      <c r="J71" s="110"/>
      <c r="K71" s="110"/>
      <c r="M71" s="5"/>
      <c r="O71" s="5"/>
      <c r="Q71" s="5"/>
      <c r="S71" s="5"/>
      <c r="U71" s="5"/>
    </row>
    <row r="72" spans="1:21" s="5" customFormat="1" ht="21.9" customHeight="1" thickTop="1" x14ac:dyDescent="0.25">
      <c r="A72" s="107"/>
      <c r="C72" s="108"/>
      <c r="D72" s="104"/>
      <c r="E72" s="90"/>
      <c r="F72" s="99"/>
      <c r="G72" s="90"/>
      <c r="H72" s="90"/>
      <c r="I72" s="90"/>
      <c r="J72" s="90"/>
      <c r="K72" s="90"/>
    </row>
    <row r="73" spans="1:21" s="5" customFormat="1" ht="21.9" customHeight="1" x14ac:dyDescent="0.25">
      <c r="A73" s="107"/>
      <c r="C73" s="108"/>
      <c r="D73" s="104"/>
      <c r="E73" s="90"/>
      <c r="F73" s="99"/>
      <c r="G73" s="90" t="s">
        <v>224</v>
      </c>
      <c r="H73" s="90"/>
      <c r="I73" s="90"/>
      <c r="J73" s="90"/>
      <c r="K73" s="90" t="s">
        <v>224</v>
      </c>
    </row>
    <row r="74" spans="1:21" ht="21.9" customHeight="1" x14ac:dyDescent="0.25">
      <c r="A74" s="19" t="s">
        <v>51</v>
      </c>
      <c r="C74" s="22">
        <v>36</v>
      </c>
      <c r="E74" s="42"/>
      <c r="G74" s="42"/>
      <c r="I74" s="42"/>
      <c r="J74" s="42"/>
      <c r="K74" s="42"/>
    </row>
    <row r="75" spans="1:21" ht="21.9" customHeight="1" x14ac:dyDescent="0.25">
      <c r="A75" s="20" t="s">
        <v>52</v>
      </c>
      <c r="B75" s="21"/>
      <c r="C75" s="22"/>
      <c r="E75" s="42"/>
      <c r="G75" s="42"/>
      <c r="H75" s="42"/>
      <c r="I75" s="42"/>
      <c r="J75" s="42"/>
      <c r="K75" s="42"/>
    </row>
    <row r="76" spans="1:21" ht="21.9" customHeight="1" thickBot="1" x14ac:dyDescent="0.3">
      <c r="A76" s="20" t="s">
        <v>101</v>
      </c>
      <c r="B76" s="10"/>
      <c r="C76" s="22"/>
      <c r="E76" s="45">
        <v>0.7</v>
      </c>
      <c r="F76" s="46"/>
      <c r="G76" s="45">
        <v>0.51</v>
      </c>
      <c r="H76" s="46"/>
      <c r="I76" s="47">
        <v>0.68</v>
      </c>
      <c r="J76" s="48"/>
      <c r="K76" s="47">
        <v>1</v>
      </c>
    </row>
    <row r="77" spans="1:21" s="5" customFormat="1" ht="21.9" customHeight="1" thickTop="1" x14ac:dyDescent="0.25">
      <c r="A77" s="100"/>
      <c r="C77" s="76"/>
      <c r="D77" s="102"/>
      <c r="E77" s="76"/>
      <c r="F77" s="73"/>
      <c r="G77" s="28"/>
      <c r="H77" s="105"/>
      <c r="I77" s="28"/>
      <c r="J77" s="83"/>
      <c r="K77" s="77"/>
    </row>
    <row r="78" spans="1:21" s="5" customFormat="1" ht="21.9" customHeight="1" x14ac:dyDescent="0.25">
      <c r="A78" s="100"/>
      <c r="C78" s="76"/>
      <c r="D78" s="102"/>
      <c r="E78" s="28"/>
      <c r="F78" s="73"/>
      <c r="G78" s="28"/>
      <c r="H78" s="105"/>
      <c r="I78" s="28"/>
      <c r="J78" s="83"/>
      <c r="K78" s="28"/>
    </row>
    <row r="79" spans="1:21" s="1" customFormat="1" ht="21.9" customHeight="1" x14ac:dyDescent="0.25">
      <c r="A79" s="39"/>
      <c r="C79" s="27"/>
      <c r="D79" s="26"/>
      <c r="E79" s="27"/>
      <c r="F79" s="35"/>
      <c r="G79" s="28"/>
      <c r="H79" s="29"/>
      <c r="I79" s="28"/>
      <c r="J79" s="31"/>
      <c r="K79" s="38"/>
      <c r="M79" s="5"/>
      <c r="O79" s="5"/>
      <c r="Q79" s="5"/>
      <c r="S79" s="5"/>
      <c r="U79" s="5"/>
    </row>
    <row r="80" spans="1:21" s="1" customFormat="1" ht="21.9" customHeight="1" x14ac:dyDescent="0.25">
      <c r="A80" s="11" t="s">
        <v>17</v>
      </c>
      <c r="I80" s="2"/>
      <c r="J80" s="3"/>
      <c r="K80" s="4"/>
      <c r="M80" s="5"/>
      <c r="O80" s="5"/>
      <c r="Q80" s="5"/>
      <c r="S80" s="5"/>
      <c r="U80" s="5"/>
    </row>
    <row r="81" spans="1:21" s="1" customFormat="1" ht="21.9" customHeight="1" x14ac:dyDescent="0.25">
      <c r="A81" s="11"/>
      <c r="I81" s="2"/>
      <c r="J81" s="3"/>
      <c r="K81" s="4"/>
      <c r="M81" s="5"/>
      <c r="O81" s="5"/>
      <c r="Q81" s="5"/>
      <c r="S81" s="5"/>
      <c r="U81" s="5"/>
    </row>
    <row r="82" spans="1:21" ht="21.9" customHeight="1" x14ac:dyDescent="0.25">
      <c r="B82" s="1"/>
      <c r="C82" s="1"/>
      <c r="D82" s="1"/>
      <c r="E82" s="1"/>
      <c r="F82" s="1"/>
      <c r="G82" s="1"/>
      <c r="H82" s="1"/>
      <c r="I82" s="2"/>
      <c r="J82" s="3"/>
      <c r="K82" s="4"/>
      <c r="L82" s="1"/>
    </row>
  </sheetData>
  <pageMargins left="0.98425196850393704" right="0.19685039370078741" top="0.78740157480314965" bottom="0.19685039370078741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1" manualBreakCount="1">
    <brk id="5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37"/>
  <sheetViews>
    <sheetView showGridLines="0" view="pageBreakPreview" topLeftCell="L25" zoomScale="115" zoomScaleNormal="70" zoomScaleSheetLayoutView="115" workbookViewId="0">
      <selection activeCell="AB29" sqref="AB29"/>
    </sheetView>
  </sheetViews>
  <sheetFormatPr defaultColWidth="9.109375" defaultRowHeight="23.4" x14ac:dyDescent="0.25"/>
  <cols>
    <col min="1" max="1" width="12.88671875" style="136" customWidth="1"/>
    <col min="2" max="2" width="14.33203125" style="136" customWidth="1"/>
    <col min="3" max="3" width="12.44140625" style="136" customWidth="1"/>
    <col min="4" max="4" width="1.33203125" style="157" customWidth="1"/>
    <col min="5" max="5" width="15" style="136" customWidth="1"/>
    <col min="6" max="6" width="1.6640625" style="136" customWidth="1"/>
    <col min="7" max="7" width="15" style="136" customWidth="1"/>
    <col min="8" max="8" width="1.6640625" style="136" customWidth="1"/>
    <col min="9" max="9" width="15" style="136" customWidth="1"/>
    <col min="10" max="10" width="1.6640625" style="136" customWidth="1"/>
    <col min="11" max="11" width="15" style="136" customWidth="1"/>
    <col min="12" max="12" width="1.5546875" style="136" customWidth="1"/>
    <col min="13" max="13" width="15" style="136" customWidth="1"/>
    <col min="14" max="14" width="1.6640625" style="136" customWidth="1"/>
    <col min="15" max="15" width="15" style="136" customWidth="1"/>
    <col min="16" max="16" width="1.6640625" style="136" customWidth="1"/>
    <col min="17" max="17" width="15" style="136" customWidth="1"/>
    <col min="18" max="18" width="1.6640625" style="136" customWidth="1"/>
    <col min="19" max="19" width="16" style="136" customWidth="1"/>
    <col min="20" max="20" width="1.6640625" style="136" customWidth="1"/>
    <col min="21" max="21" width="15" style="136" customWidth="1"/>
    <col min="22" max="22" width="1.6640625" style="136" customWidth="1"/>
    <col min="23" max="23" width="15" style="136" customWidth="1"/>
    <col min="24" max="24" width="1.6640625" style="136" customWidth="1"/>
    <col min="25" max="25" width="15" style="136" customWidth="1"/>
    <col min="26" max="26" width="0.88671875" style="136" customWidth="1"/>
    <col min="27" max="16384" width="9.109375" style="136"/>
  </cols>
  <sheetData>
    <row r="1" spans="1:26" ht="21" customHeight="1" x14ac:dyDescent="0.25">
      <c r="A1" s="139" t="s">
        <v>121</v>
      </c>
      <c r="B1" s="140"/>
      <c r="C1" s="140"/>
      <c r="D1" s="141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</row>
    <row r="2" spans="1:26" ht="21" customHeight="1" x14ac:dyDescent="0.25">
      <c r="A2" s="140" t="s">
        <v>154</v>
      </c>
      <c r="B2" s="140"/>
      <c r="C2" s="140"/>
      <c r="D2" s="141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</row>
    <row r="3" spans="1:26" ht="21" customHeight="1" x14ac:dyDescent="0.25">
      <c r="A3" s="142" t="s">
        <v>218</v>
      </c>
      <c r="B3" s="140"/>
      <c r="C3" s="140"/>
      <c r="D3" s="141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</row>
    <row r="4" spans="1:26" ht="21" customHeight="1" x14ac:dyDescent="0.25">
      <c r="B4" s="143"/>
      <c r="C4" s="143"/>
      <c r="D4" s="144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5"/>
      <c r="P4" s="143"/>
      <c r="Q4" s="145"/>
      <c r="R4" s="143"/>
      <c r="S4" s="145"/>
      <c r="T4" s="143"/>
      <c r="U4" s="145"/>
      <c r="V4" s="143"/>
      <c r="W4" s="143"/>
      <c r="X4" s="143"/>
      <c r="Y4" s="145" t="s">
        <v>231</v>
      </c>
    </row>
    <row r="5" spans="1:26" ht="21" customHeight="1" x14ac:dyDescent="0.25">
      <c r="A5" s="146"/>
      <c r="B5" s="146"/>
      <c r="C5" s="146"/>
      <c r="D5" s="147"/>
      <c r="E5" s="165" t="s">
        <v>1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</row>
    <row r="6" spans="1:26" ht="21" customHeight="1" x14ac:dyDescent="0.25">
      <c r="A6" s="146"/>
      <c r="B6" s="146"/>
      <c r="C6" s="146"/>
      <c r="D6" s="148"/>
      <c r="E6" s="166" t="s">
        <v>99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49"/>
      <c r="W6" s="146"/>
      <c r="X6" s="149"/>
      <c r="Y6" s="149"/>
    </row>
    <row r="7" spans="1:26" ht="21" customHeight="1" x14ac:dyDescent="0.25">
      <c r="A7" s="146"/>
      <c r="B7" s="146"/>
      <c r="C7" s="146"/>
      <c r="D7" s="148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66" t="s">
        <v>39</v>
      </c>
      <c r="P7" s="166"/>
      <c r="Q7" s="166"/>
      <c r="R7" s="166"/>
      <c r="S7" s="166"/>
      <c r="T7" s="150"/>
      <c r="U7" s="150"/>
      <c r="V7" s="149"/>
      <c r="W7" s="146"/>
      <c r="X7" s="149"/>
      <c r="Y7" s="149"/>
    </row>
    <row r="8" spans="1:26" ht="21" customHeight="1" x14ac:dyDescent="0.25">
      <c r="A8" s="146"/>
      <c r="B8" s="146"/>
      <c r="C8" s="146"/>
      <c r="D8" s="148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66" t="s">
        <v>79</v>
      </c>
      <c r="P8" s="166"/>
      <c r="Q8" s="166"/>
      <c r="R8" s="166"/>
      <c r="S8" s="150"/>
      <c r="T8" s="150"/>
      <c r="U8" s="150"/>
      <c r="V8" s="149"/>
      <c r="W8" s="146" t="s">
        <v>80</v>
      </c>
      <c r="X8" s="149"/>
      <c r="Y8" s="149"/>
    </row>
    <row r="9" spans="1:26" ht="21" customHeight="1" x14ac:dyDescent="0.25">
      <c r="A9" s="146"/>
      <c r="B9" s="146"/>
      <c r="C9" s="146"/>
      <c r="D9" s="148"/>
      <c r="E9" s="150"/>
      <c r="F9" s="150"/>
      <c r="G9" s="150"/>
      <c r="H9" s="150"/>
      <c r="I9" s="146" t="s">
        <v>134</v>
      </c>
      <c r="J9" s="150"/>
      <c r="K9" s="150"/>
      <c r="L9" s="150"/>
      <c r="M9" s="150"/>
      <c r="N9" s="150"/>
      <c r="O9" s="146" t="s">
        <v>102</v>
      </c>
      <c r="P9" s="150"/>
      <c r="Q9" s="150"/>
      <c r="R9" s="150"/>
      <c r="S9" s="150"/>
      <c r="T9" s="150"/>
      <c r="U9" s="150"/>
      <c r="V9" s="149"/>
      <c r="W9" s="146" t="s">
        <v>83</v>
      </c>
      <c r="X9" s="149"/>
      <c r="Y9" s="149"/>
    </row>
    <row r="10" spans="1:26" s="146" customFormat="1" ht="21" customHeight="1" x14ac:dyDescent="0.25">
      <c r="D10" s="150"/>
      <c r="I10" s="146" t="s">
        <v>135</v>
      </c>
      <c r="N10" s="150"/>
      <c r="O10" s="146" t="s">
        <v>103</v>
      </c>
      <c r="P10" s="150"/>
      <c r="Q10" s="146" t="s">
        <v>81</v>
      </c>
      <c r="R10" s="150"/>
      <c r="S10" s="146" t="s">
        <v>82</v>
      </c>
      <c r="T10" s="150"/>
      <c r="U10" s="146" t="s">
        <v>82</v>
      </c>
      <c r="V10" s="150"/>
      <c r="W10" s="146" t="s">
        <v>88</v>
      </c>
      <c r="X10" s="150"/>
      <c r="Y10" s="146" t="s">
        <v>82</v>
      </c>
    </row>
    <row r="11" spans="1:26" s="146" customFormat="1" ht="21" customHeight="1" x14ac:dyDescent="0.25">
      <c r="D11" s="167" t="s">
        <v>32</v>
      </c>
      <c r="E11" s="167"/>
      <c r="G11" s="146" t="s">
        <v>84</v>
      </c>
      <c r="I11" s="146" t="s">
        <v>136</v>
      </c>
      <c r="K11" s="168" t="s">
        <v>36</v>
      </c>
      <c r="L11" s="168"/>
      <c r="M11" s="168"/>
      <c r="N11" s="150"/>
      <c r="O11" s="146" t="s">
        <v>85</v>
      </c>
      <c r="P11" s="150"/>
      <c r="Q11" s="146" t="s">
        <v>86</v>
      </c>
      <c r="R11" s="150"/>
      <c r="S11" s="146" t="s">
        <v>87</v>
      </c>
      <c r="T11" s="150"/>
      <c r="U11" s="146" t="s">
        <v>31</v>
      </c>
      <c r="V11" s="150"/>
      <c r="W11" s="146" t="s">
        <v>96</v>
      </c>
      <c r="X11" s="150"/>
      <c r="Y11" s="146" t="s">
        <v>89</v>
      </c>
    </row>
    <row r="12" spans="1:26" s="146" customFormat="1" ht="21" customHeight="1" x14ac:dyDescent="0.25">
      <c r="D12" s="150"/>
      <c r="E12" s="151" t="s">
        <v>90</v>
      </c>
      <c r="G12" s="151" t="s">
        <v>91</v>
      </c>
      <c r="I12" s="151" t="s">
        <v>137</v>
      </c>
      <c r="K12" s="151" t="s">
        <v>92</v>
      </c>
      <c r="M12" s="151" t="s">
        <v>93</v>
      </c>
      <c r="O12" s="151" t="s">
        <v>94</v>
      </c>
      <c r="Q12" s="151" t="s">
        <v>4</v>
      </c>
      <c r="S12" s="151" t="s">
        <v>95</v>
      </c>
      <c r="U12" s="151" t="s">
        <v>104</v>
      </c>
      <c r="W12" s="151" t="s">
        <v>105</v>
      </c>
      <c r="Y12" s="151" t="s">
        <v>97</v>
      </c>
    </row>
    <row r="13" spans="1:26" ht="21" customHeight="1" x14ac:dyDescent="0.25">
      <c r="A13" s="152" t="s">
        <v>116</v>
      </c>
      <c r="C13" s="153"/>
      <c r="D13" s="153"/>
      <c r="E13" s="154">
        <v>524463106</v>
      </c>
      <c r="F13" s="154"/>
      <c r="G13" s="154">
        <v>548019741</v>
      </c>
      <c r="H13" s="154"/>
      <c r="I13" s="154">
        <v>136343425</v>
      </c>
      <c r="J13" s="154"/>
      <c r="K13" s="154">
        <v>52446701</v>
      </c>
      <c r="L13" s="154"/>
      <c r="M13" s="154">
        <v>622021944</v>
      </c>
      <c r="N13" s="154"/>
      <c r="O13" s="154">
        <v>0</v>
      </c>
      <c r="P13" s="154"/>
      <c r="Q13" s="154">
        <v>24428544</v>
      </c>
      <c r="R13" s="154"/>
      <c r="S13" s="154">
        <f>SUM(O13:R13)</f>
        <v>24428544</v>
      </c>
      <c r="T13" s="154"/>
      <c r="U13" s="154">
        <f>SUM(E13:M13,S13)</f>
        <v>1907723461</v>
      </c>
      <c r="V13" s="154"/>
      <c r="W13" s="154">
        <v>170193291</v>
      </c>
      <c r="X13" s="154"/>
      <c r="Y13" s="154">
        <f>SUM(U13:W13)</f>
        <v>2077916752</v>
      </c>
    </row>
    <row r="14" spans="1:26" ht="21" customHeight="1" x14ac:dyDescent="0.25">
      <c r="A14" s="133" t="s">
        <v>217</v>
      </c>
      <c r="C14" s="153"/>
      <c r="D14" s="153"/>
      <c r="E14" s="154">
        <v>0</v>
      </c>
      <c r="F14" s="154"/>
      <c r="G14" s="154">
        <v>0</v>
      </c>
      <c r="H14" s="154"/>
      <c r="I14" s="154">
        <v>0</v>
      </c>
      <c r="J14" s="154"/>
      <c r="K14" s="154">
        <v>0</v>
      </c>
      <c r="L14" s="154"/>
      <c r="M14" s="154">
        <f>PL!G64</f>
        <v>322637341</v>
      </c>
      <c r="N14" s="154"/>
      <c r="O14" s="154">
        <v>0</v>
      </c>
      <c r="P14" s="154"/>
      <c r="Q14" s="154">
        <v>0</v>
      </c>
      <c r="R14" s="154"/>
      <c r="S14" s="154">
        <f>SUM(O14:R14)</f>
        <v>0</v>
      </c>
      <c r="T14" s="154"/>
      <c r="U14" s="154">
        <f>SUM(E14:M14)+S14</f>
        <v>322637341</v>
      </c>
      <c r="V14" s="154"/>
      <c r="W14" s="154">
        <f>PL!G65</f>
        <v>38138505</v>
      </c>
      <c r="X14" s="154"/>
      <c r="Y14" s="154">
        <f>U14+W14</f>
        <v>360775846</v>
      </c>
    </row>
    <row r="15" spans="1:26" ht="21" customHeight="1" x14ac:dyDescent="0.25">
      <c r="A15" s="155" t="s">
        <v>215</v>
      </c>
      <c r="C15" s="153"/>
      <c r="D15" s="153"/>
      <c r="E15" s="156">
        <v>0</v>
      </c>
      <c r="F15" s="154"/>
      <c r="G15" s="156">
        <v>0</v>
      </c>
      <c r="H15" s="154"/>
      <c r="I15" s="156">
        <v>0</v>
      </c>
      <c r="J15" s="154"/>
      <c r="K15" s="156">
        <v>0</v>
      </c>
      <c r="L15" s="154"/>
      <c r="M15" s="156">
        <v>-4357367</v>
      </c>
      <c r="N15" s="154"/>
      <c r="O15" s="156">
        <v>-7501081</v>
      </c>
      <c r="P15" s="154"/>
      <c r="Q15" s="156">
        <v>33248000</v>
      </c>
      <c r="R15" s="154"/>
      <c r="S15" s="156">
        <v>25746919</v>
      </c>
      <c r="T15" s="154"/>
      <c r="U15" s="156">
        <f>SUM(E15:M15)+S15</f>
        <v>21389552</v>
      </c>
      <c r="V15" s="154"/>
      <c r="W15" s="156">
        <f>PL!G70-PL!G65</f>
        <v>-276654</v>
      </c>
      <c r="X15" s="154"/>
      <c r="Y15" s="156">
        <f>U15+W15</f>
        <v>21112898</v>
      </c>
    </row>
    <row r="16" spans="1:26" ht="21" customHeight="1" x14ac:dyDescent="0.25">
      <c r="A16" s="133" t="s">
        <v>216</v>
      </c>
      <c r="C16" s="153"/>
      <c r="D16" s="153"/>
      <c r="E16" s="154">
        <f>SUM(E14:E15)</f>
        <v>0</v>
      </c>
      <c r="F16" s="154"/>
      <c r="G16" s="154">
        <f>SUM(G14:G15)</f>
        <v>0</v>
      </c>
      <c r="H16" s="154"/>
      <c r="I16" s="154">
        <f>SUM(I14:I15)</f>
        <v>0</v>
      </c>
      <c r="J16" s="154"/>
      <c r="K16" s="154">
        <f>SUM(K14:K15)</f>
        <v>0</v>
      </c>
      <c r="L16" s="154"/>
      <c r="M16" s="154">
        <f>SUM(M14:M15)</f>
        <v>318279974</v>
      </c>
      <c r="N16" s="154"/>
      <c r="O16" s="154">
        <f>SUM(O14:O15)</f>
        <v>-7501081</v>
      </c>
      <c r="P16" s="154"/>
      <c r="Q16" s="154">
        <f>SUM(Q14:Q15)</f>
        <v>33248000</v>
      </c>
      <c r="R16" s="154"/>
      <c r="S16" s="154">
        <f>SUM(S14:S15)</f>
        <v>25746919</v>
      </c>
      <c r="T16" s="154"/>
      <c r="U16" s="154">
        <f>SUM(U14:U15)</f>
        <v>344026893</v>
      </c>
      <c r="V16" s="154"/>
      <c r="W16" s="154">
        <f>SUM(W14:W15)</f>
        <v>37861851</v>
      </c>
      <c r="X16" s="154"/>
      <c r="Y16" s="154">
        <f>SUM(Y14:Y15)</f>
        <v>381888744</v>
      </c>
      <c r="Z16" s="157"/>
    </row>
    <row r="17" spans="1:25" ht="21" customHeight="1" x14ac:dyDescent="0.25">
      <c r="A17" s="133" t="s">
        <v>184</v>
      </c>
      <c r="C17" s="153"/>
      <c r="D17" s="153"/>
      <c r="E17" s="154">
        <v>0</v>
      </c>
      <c r="F17" s="154"/>
      <c r="G17" s="154">
        <v>0</v>
      </c>
      <c r="H17" s="154"/>
      <c r="I17" s="154">
        <v>0</v>
      </c>
      <c r="J17" s="154"/>
      <c r="K17" s="154">
        <v>0</v>
      </c>
      <c r="L17" s="154"/>
      <c r="M17" s="154">
        <v>0</v>
      </c>
      <c r="N17" s="154"/>
      <c r="O17" s="154">
        <v>0</v>
      </c>
      <c r="P17" s="154"/>
      <c r="Q17" s="154">
        <v>0</v>
      </c>
      <c r="R17" s="154"/>
      <c r="S17" s="154">
        <f>SUM(O17:R17)</f>
        <v>0</v>
      </c>
      <c r="T17" s="154"/>
      <c r="U17" s="154">
        <f>SUM(E17:M17)+S17</f>
        <v>0</v>
      </c>
      <c r="V17" s="154"/>
      <c r="W17" s="154">
        <v>1029292730</v>
      </c>
      <c r="X17" s="154"/>
      <c r="Y17" s="154">
        <f t="shared" ref="Y17:Y22" si="0">U17+W17</f>
        <v>1029292730</v>
      </c>
    </row>
    <row r="18" spans="1:25" ht="21" customHeight="1" x14ac:dyDescent="0.25">
      <c r="A18" s="133" t="s">
        <v>195</v>
      </c>
      <c r="C18" s="153"/>
      <c r="D18" s="153"/>
      <c r="E18" s="154">
        <v>0</v>
      </c>
      <c r="F18" s="154"/>
      <c r="G18" s="154">
        <v>0</v>
      </c>
      <c r="H18" s="154"/>
      <c r="I18" s="154">
        <v>0</v>
      </c>
      <c r="J18" s="154"/>
      <c r="K18" s="154">
        <v>0</v>
      </c>
      <c r="L18" s="154"/>
      <c r="M18" s="154">
        <v>0</v>
      </c>
      <c r="N18" s="154"/>
      <c r="O18" s="154">
        <v>0</v>
      </c>
      <c r="P18" s="154"/>
      <c r="Q18" s="154">
        <v>0</v>
      </c>
      <c r="R18" s="154"/>
      <c r="S18" s="154">
        <f>SUM(O18:R18)</f>
        <v>0</v>
      </c>
      <c r="T18" s="154"/>
      <c r="U18" s="154">
        <f>SUM(E18:M18)+S18</f>
        <v>0</v>
      </c>
      <c r="V18" s="154"/>
      <c r="W18" s="154">
        <v>162050187</v>
      </c>
      <c r="X18" s="154"/>
      <c r="Y18" s="154">
        <f t="shared" si="0"/>
        <v>162050187</v>
      </c>
    </row>
    <row r="19" spans="1:25" ht="21" customHeight="1" x14ac:dyDescent="0.25">
      <c r="A19" s="133" t="s">
        <v>131</v>
      </c>
      <c r="C19" s="153"/>
      <c r="D19" s="153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</row>
    <row r="20" spans="1:25" ht="21" customHeight="1" x14ac:dyDescent="0.25">
      <c r="A20" s="133" t="s">
        <v>245</v>
      </c>
      <c r="C20" s="153"/>
      <c r="D20" s="153"/>
      <c r="E20" s="154">
        <v>0</v>
      </c>
      <c r="F20" s="154"/>
      <c r="G20" s="154">
        <v>0</v>
      </c>
      <c r="H20" s="154"/>
      <c r="I20" s="154">
        <v>679020649</v>
      </c>
      <c r="J20" s="154"/>
      <c r="K20" s="154">
        <v>0</v>
      </c>
      <c r="L20" s="154"/>
      <c r="M20" s="154">
        <v>0</v>
      </c>
      <c r="N20" s="154"/>
      <c r="O20" s="154">
        <v>0</v>
      </c>
      <c r="P20" s="154"/>
      <c r="Q20" s="154">
        <v>0</v>
      </c>
      <c r="R20" s="154"/>
      <c r="S20" s="154">
        <f>SUM(O20:R20)</f>
        <v>0</v>
      </c>
      <c r="T20" s="154"/>
      <c r="U20" s="154">
        <f>SUM(E20:M20)+S20</f>
        <v>679020649</v>
      </c>
      <c r="V20" s="154"/>
      <c r="W20" s="154">
        <v>-406573445</v>
      </c>
      <c r="X20" s="154"/>
      <c r="Y20" s="154">
        <f t="shared" si="0"/>
        <v>272447204</v>
      </c>
    </row>
    <row r="21" spans="1:25" ht="21" customHeight="1" x14ac:dyDescent="0.25">
      <c r="A21" s="133" t="s">
        <v>246</v>
      </c>
      <c r="C21" s="153"/>
      <c r="D21" s="153"/>
      <c r="E21" s="154">
        <v>0</v>
      </c>
      <c r="F21" s="154"/>
      <c r="G21" s="154">
        <v>0</v>
      </c>
      <c r="H21" s="154"/>
      <c r="I21" s="154">
        <v>0</v>
      </c>
      <c r="J21" s="154"/>
      <c r="K21" s="154">
        <v>20979070</v>
      </c>
      <c r="L21" s="154"/>
      <c r="M21" s="154">
        <v>-20979070</v>
      </c>
      <c r="N21" s="154"/>
      <c r="O21" s="154">
        <v>0</v>
      </c>
      <c r="P21" s="154"/>
      <c r="Q21" s="154">
        <v>0</v>
      </c>
      <c r="R21" s="154"/>
      <c r="S21" s="154">
        <f>SUM(O21:R21)</f>
        <v>0</v>
      </c>
      <c r="T21" s="154"/>
      <c r="U21" s="154">
        <f>SUM(E21:M21)+S21</f>
        <v>0</v>
      </c>
      <c r="V21" s="154"/>
      <c r="W21" s="154">
        <v>0</v>
      </c>
      <c r="X21" s="154"/>
      <c r="Y21" s="154">
        <f t="shared" ref="Y21" si="1">U21+W21</f>
        <v>0</v>
      </c>
    </row>
    <row r="22" spans="1:25" ht="21" customHeight="1" x14ac:dyDescent="0.25">
      <c r="A22" s="133" t="s">
        <v>247</v>
      </c>
      <c r="C22" s="153"/>
      <c r="D22" s="153"/>
      <c r="E22" s="156">
        <v>0</v>
      </c>
      <c r="F22" s="154"/>
      <c r="G22" s="156">
        <v>0</v>
      </c>
      <c r="H22" s="154"/>
      <c r="I22" s="156">
        <v>0</v>
      </c>
      <c r="J22" s="154"/>
      <c r="K22" s="156">
        <v>0</v>
      </c>
      <c r="L22" s="154"/>
      <c r="M22" s="156">
        <v>-130990752</v>
      </c>
      <c r="N22" s="154"/>
      <c r="O22" s="156">
        <v>0</v>
      </c>
      <c r="P22" s="154"/>
      <c r="Q22" s="156">
        <v>0</v>
      </c>
      <c r="R22" s="154"/>
      <c r="S22" s="156">
        <f>SUM(O22:R22)</f>
        <v>0</v>
      </c>
      <c r="T22" s="154"/>
      <c r="U22" s="156">
        <f>SUM(E22:M22)+S22</f>
        <v>-130990752</v>
      </c>
      <c r="V22" s="154"/>
      <c r="W22" s="156">
        <v>-14250040</v>
      </c>
      <c r="X22" s="154"/>
      <c r="Y22" s="156">
        <f t="shared" si="0"/>
        <v>-145240792</v>
      </c>
    </row>
    <row r="23" spans="1:25" ht="21" customHeight="1" thickBot="1" x14ac:dyDescent="0.3">
      <c r="A23" s="152" t="s">
        <v>208</v>
      </c>
      <c r="C23" s="153"/>
      <c r="D23" s="153"/>
      <c r="E23" s="158">
        <f>SUM(E13,E16:E22)</f>
        <v>524463106</v>
      </c>
      <c r="F23" s="154"/>
      <c r="G23" s="158">
        <f>SUM(G13,G16:G22)</f>
        <v>548019741</v>
      </c>
      <c r="H23" s="154"/>
      <c r="I23" s="158">
        <f>SUM(I13,I16:I22)</f>
        <v>815364074</v>
      </c>
      <c r="J23" s="154"/>
      <c r="K23" s="158">
        <f>SUM(K13,K16:K22)</f>
        <v>73425771</v>
      </c>
      <c r="L23" s="154"/>
      <c r="M23" s="158">
        <f>SUM(M13,M16:M22)</f>
        <v>788332096</v>
      </c>
      <c r="N23" s="154"/>
      <c r="O23" s="158">
        <f>SUM(O13,O16:O22)</f>
        <v>-7501081</v>
      </c>
      <c r="P23" s="154"/>
      <c r="Q23" s="158">
        <f>SUM(Q13,Q16:Q22)</f>
        <v>57676544</v>
      </c>
      <c r="R23" s="154"/>
      <c r="S23" s="158">
        <f>SUM(S13,S16:S22)</f>
        <v>50175463</v>
      </c>
      <c r="T23" s="154"/>
      <c r="U23" s="158">
        <f>SUM(U13,U16:U22)</f>
        <v>2799780251</v>
      </c>
      <c r="V23" s="154"/>
      <c r="W23" s="158">
        <f>SUM(W13,W16:W22)</f>
        <v>978574574</v>
      </c>
      <c r="X23" s="154"/>
      <c r="Y23" s="158">
        <f>SUM(Y13,Y16:Y22)</f>
        <v>3778354825</v>
      </c>
    </row>
    <row r="24" spans="1:25" ht="21" customHeight="1" thickTop="1" x14ac:dyDescent="0.25">
      <c r="A24" s="152"/>
      <c r="C24" s="153"/>
      <c r="D24" s="153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</row>
    <row r="25" spans="1:25" ht="21" customHeight="1" x14ac:dyDescent="0.25">
      <c r="A25" s="152" t="s">
        <v>133</v>
      </c>
      <c r="C25" s="153"/>
      <c r="D25" s="153"/>
      <c r="E25" s="154">
        <f>E23</f>
        <v>524463106</v>
      </c>
      <c r="F25" s="154"/>
      <c r="G25" s="154">
        <f>G23</f>
        <v>548019741</v>
      </c>
      <c r="H25" s="154"/>
      <c r="I25" s="154">
        <f>I23</f>
        <v>815364074</v>
      </c>
      <c r="J25" s="154"/>
      <c r="K25" s="154">
        <f>K23</f>
        <v>73425771</v>
      </c>
      <c r="L25" s="154"/>
      <c r="M25" s="154">
        <f>M23</f>
        <v>788332096</v>
      </c>
      <c r="N25" s="154"/>
      <c r="O25" s="154">
        <f>O23</f>
        <v>-7501081</v>
      </c>
      <c r="P25" s="154"/>
      <c r="Q25" s="154">
        <f>Q23</f>
        <v>57676544</v>
      </c>
      <c r="R25" s="154"/>
      <c r="S25" s="154">
        <f>S23</f>
        <v>50175463</v>
      </c>
      <c r="T25" s="154"/>
      <c r="U25" s="154">
        <f>SUM(E25:M25,S25)</f>
        <v>2799780251</v>
      </c>
      <c r="V25" s="154"/>
      <c r="W25" s="154">
        <f>W23</f>
        <v>978574574</v>
      </c>
      <c r="X25" s="154"/>
      <c r="Y25" s="154">
        <f t="shared" ref="Y25" si="2">U25+W25</f>
        <v>3778354825</v>
      </c>
    </row>
    <row r="26" spans="1:25" ht="21" customHeight="1" x14ac:dyDescent="0.25">
      <c r="A26" s="133" t="s">
        <v>217</v>
      </c>
      <c r="C26" s="153"/>
      <c r="D26" s="153"/>
      <c r="E26" s="154">
        <v>0</v>
      </c>
      <c r="F26" s="154"/>
      <c r="G26" s="154">
        <v>0</v>
      </c>
      <c r="H26" s="154"/>
      <c r="I26" s="154">
        <v>0</v>
      </c>
      <c r="J26" s="154"/>
      <c r="K26" s="154">
        <v>0</v>
      </c>
      <c r="L26" s="154"/>
      <c r="M26" s="154">
        <f>PL!E64</f>
        <v>438251531</v>
      </c>
      <c r="N26" s="154"/>
      <c r="O26" s="154">
        <v>0</v>
      </c>
      <c r="P26" s="154"/>
      <c r="Q26" s="154">
        <v>0</v>
      </c>
      <c r="R26" s="154"/>
      <c r="S26" s="154">
        <f>SUM(O26:Q26)</f>
        <v>0</v>
      </c>
      <c r="T26" s="154"/>
      <c r="U26" s="154">
        <f>SUM(E26:M26)+S26</f>
        <v>438251531</v>
      </c>
      <c r="V26" s="154"/>
      <c r="W26" s="154">
        <f>PL!E65</f>
        <v>65975431</v>
      </c>
      <c r="X26" s="154"/>
      <c r="Y26" s="154">
        <f>U26+W26</f>
        <v>504226962</v>
      </c>
    </row>
    <row r="27" spans="1:25" ht="21" customHeight="1" x14ac:dyDescent="0.25">
      <c r="A27" s="155" t="s">
        <v>215</v>
      </c>
      <c r="C27" s="153"/>
      <c r="D27" s="153"/>
      <c r="E27" s="156">
        <v>0</v>
      </c>
      <c r="F27" s="154"/>
      <c r="G27" s="156">
        <v>0</v>
      </c>
      <c r="H27" s="154"/>
      <c r="I27" s="156">
        <v>0</v>
      </c>
      <c r="J27" s="154"/>
      <c r="K27" s="156">
        <v>0</v>
      </c>
      <c r="L27" s="154"/>
      <c r="M27" s="156">
        <f>SUM(PL!E50)</f>
        <v>2328990</v>
      </c>
      <c r="N27" s="154"/>
      <c r="O27" s="156">
        <f>SUM(PL!E41)</f>
        <v>-2232740</v>
      </c>
      <c r="P27" s="154"/>
      <c r="Q27" s="156">
        <f>PL!E45</f>
        <v>0</v>
      </c>
      <c r="R27" s="154"/>
      <c r="S27" s="156">
        <f>SUM(O27:Q27)</f>
        <v>-2232740</v>
      </c>
      <c r="T27" s="154"/>
      <c r="U27" s="156">
        <f>SUM(E27:M27)+S27</f>
        <v>96250</v>
      </c>
      <c r="V27" s="154"/>
      <c r="W27" s="156">
        <f>PL!E70-PL!E65</f>
        <v>0</v>
      </c>
      <c r="X27" s="154"/>
      <c r="Y27" s="156">
        <f>U27+W27</f>
        <v>96250</v>
      </c>
    </row>
    <row r="28" spans="1:25" ht="21" customHeight="1" x14ac:dyDescent="0.25">
      <c r="A28" s="133" t="s">
        <v>216</v>
      </c>
      <c r="C28" s="153"/>
      <c r="D28" s="153"/>
      <c r="E28" s="154">
        <f>SUM(E26:E27)</f>
        <v>0</v>
      </c>
      <c r="F28" s="154"/>
      <c r="G28" s="154">
        <f>SUM(G26:G27)</f>
        <v>0</v>
      </c>
      <c r="H28" s="154"/>
      <c r="I28" s="154">
        <f>SUM(I26:I27)</f>
        <v>0</v>
      </c>
      <c r="J28" s="154"/>
      <c r="K28" s="154">
        <f>SUM(K26:K27)</f>
        <v>0</v>
      </c>
      <c r="L28" s="154"/>
      <c r="M28" s="154">
        <f>SUM(M26:M27)</f>
        <v>440580521</v>
      </c>
      <c r="N28" s="154"/>
      <c r="O28" s="154">
        <f>SUM(O26:O27)</f>
        <v>-2232740</v>
      </c>
      <c r="P28" s="154"/>
      <c r="Q28" s="154">
        <f>SUM(Q26:Q27)</f>
        <v>0</v>
      </c>
      <c r="R28" s="154"/>
      <c r="S28" s="154">
        <f>SUM(S26:S27)</f>
        <v>-2232740</v>
      </c>
      <c r="T28" s="154"/>
      <c r="U28" s="154">
        <f>SUM(U26:U27)</f>
        <v>438347781</v>
      </c>
      <c r="V28" s="154"/>
      <c r="W28" s="154">
        <f>SUM(W26:W27)</f>
        <v>65975431</v>
      </c>
      <c r="X28" s="154"/>
      <c r="Y28" s="154">
        <f>SUM(Y26:Y27)</f>
        <v>504323212</v>
      </c>
    </row>
    <row r="29" spans="1:25" ht="21" customHeight="1" x14ac:dyDescent="0.25">
      <c r="A29" s="133" t="s">
        <v>131</v>
      </c>
      <c r="C29" s="153"/>
      <c r="D29" s="153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</row>
    <row r="30" spans="1:25" ht="21" customHeight="1" x14ac:dyDescent="0.25">
      <c r="A30" s="133" t="s">
        <v>245</v>
      </c>
      <c r="C30" s="153"/>
      <c r="D30" s="153"/>
      <c r="E30" s="154">
        <v>0</v>
      </c>
      <c r="F30" s="154"/>
      <c r="G30" s="154">
        <v>0</v>
      </c>
      <c r="H30" s="154"/>
      <c r="I30" s="154">
        <v>-46037585</v>
      </c>
      <c r="J30" s="154"/>
      <c r="K30" s="154">
        <v>0</v>
      </c>
      <c r="L30" s="154"/>
      <c r="M30" s="154">
        <v>0</v>
      </c>
      <c r="N30" s="154"/>
      <c r="O30" s="154">
        <v>0</v>
      </c>
      <c r="P30" s="154"/>
      <c r="Q30" s="154">
        <v>0</v>
      </c>
      <c r="R30" s="154"/>
      <c r="S30" s="154">
        <f>SUM(O30:Q30)</f>
        <v>0</v>
      </c>
      <c r="T30" s="154"/>
      <c r="U30" s="154">
        <f>SUM(E30:M30,S30)</f>
        <v>-46037585</v>
      </c>
      <c r="V30" s="154"/>
      <c r="W30" s="173">
        <v>46037585</v>
      </c>
      <c r="X30" s="154"/>
      <c r="Y30" s="154">
        <f t="shared" ref="Y30:Y32" si="3">U30+W30</f>
        <v>0</v>
      </c>
    </row>
    <row r="31" spans="1:25" ht="21" customHeight="1" x14ac:dyDescent="0.25">
      <c r="A31" s="133" t="s">
        <v>252</v>
      </c>
      <c r="C31" s="153"/>
      <c r="D31" s="153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</row>
    <row r="32" spans="1:25" ht="21" customHeight="1" x14ac:dyDescent="0.25">
      <c r="A32" s="133" t="s">
        <v>253</v>
      </c>
      <c r="C32" s="153"/>
      <c r="D32" s="153"/>
      <c r="E32" s="154">
        <v>0</v>
      </c>
      <c r="F32" s="154"/>
      <c r="G32" s="154">
        <v>0</v>
      </c>
      <c r="H32" s="154"/>
      <c r="I32" s="154">
        <v>0</v>
      </c>
      <c r="J32" s="154"/>
      <c r="K32" s="154">
        <v>0</v>
      </c>
      <c r="L32" s="154"/>
      <c r="M32" s="154">
        <v>0</v>
      </c>
      <c r="N32" s="154"/>
      <c r="O32" s="154">
        <v>0</v>
      </c>
      <c r="P32" s="154"/>
      <c r="Q32" s="154">
        <v>0</v>
      </c>
      <c r="R32" s="154"/>
      <c r="S32" s="154">
        <f>SUM(O32:Q32)</f>
        <v>0</v>
      </c>
      <c r="T32" s="154"/>
      <c r="U32" s="154">
        <f>SUM(E32:M32,S32)</f>
        <v>0</v>
      </c>
      <c r="V32" s="154"/>
      <c r="W32" s="154">
        <v>4536</v>
      </c>
      <c r="X32" s="154"/>
      <c r="Y32" s="154">
        <f t="shared" si="3"/>
        <v>4536</v>
      </c>
    </row>
    <row r="33" spans="1:25" ht="21" customHeight="1" x14ac:dyDescent="0.25">
      <c r="A33" s="133" t="s">
        <v>273</v>
      </c>
      <c r="C33" s="153"/>
      <c r="D33" s="153"/>
      <c r="E33" s="154">
        <v>104892516</v>
      </c>
      <c r="F33" s="154"/>
      <c r="G33" s="154">
        <v>0</v>
      </c>
      <c r="H33" s="154"/>
      <c r="I33" s="154">
        <v>0</v>
      </c>
      <c r="J33" s="154"/>
      <c r="K33" s="154">
        <v>0</v>
      </c>
      <c r="L33" s="154"/>
      <c r="M33" s="154">
        <v>-104892516</v>
      </c>
      <c r="N33" s="154"/>
      <c r="O33" s="154">
        <v>0</v>
      </c>
      <c r="P33" s="154"/>
      <c r="Q33" s="154">
        <v>0</v>
      </c>
      <c r="R33" s="154"/>
      <c r="S33" s="154">
        <f>SUM(O33:Q33)</f>
        <v>0</v>
      </c>
      <c r="T33" s="154"/>
      <c r="U33" s="154">
        <f>SUM(E33:M33,S33)</f>
        <v>0</v>
      </c>
      <c r="V33" s="154"/>
      <c r="W33" s="154">
        <v>0</v>
      </c>
      <c r="X33" s="154"/>
      <c r="Y33" s="154">
        <f>U33+W33</f>
        <v>0</v>
      </c>
    </row>
    <row r="34" spans="1:25" ht="21" customHeight="1" x14ac:dyDescent="0.25">
      <c r="A34" s="133" t="s">
        <v>247</v>
      </c>
      <c r="C34" s="153"/>
      <c r="D34" s="153"/>
      <c r="E34" s="154">
        <v>0</v>
      </c>
      <c r="F34" s="154"/>
      <c r="G34" s="154">
        <v>0</v>
      </c>
      <c r="H34" s="154"/>
      <c r="I34" s="154">
        <v>0</v>
      </c>
      <c r="J34" s="154"/>
      <c r="K34" s="154">
        <v>0</v>
      </c>
      <c r="L34" s="154"/>
      <c r="M34" s="154">
        <v>-258149492</v>
      </c>
      <c r="N34" s="154"/>
      <c r="O34" s="154">
        <v>0</v>
      </c>
      <c r="P34" s="154"/>
      <c r="Q34" s="154">
        <v>0</v>
      </c>
      <c r="R34" s="154"/>
      <c r="S34" s="154">
        <f>SUM(O34:Q34)</f>
        <v>0</v>
      </c>
      <c r="T34" s="154"/>
      <c r="U34" s="154">
        <f>SUM(E34:M34,S34)</f>
        <v>-258149492</v>
      </c>
      <c r="V34" s="154"/>
      <c r="W34" s="154">
        <v>-34543627</v>
      </c>
      <c r="X34" s="154"/>
      <c r="Y34" s="156">
        <f>U34+W34</f>
        <v>-292693119</v>
      </c>
    </row>
    <row r="35" spans="1:25" ht="21" customHeight="1" thickBot="1" x14ac:dyDescent="0.3">
      <c r="A35" s="152" t="s">
        <v>206</v>
      </c>
      <c r="D35" s="150"/>
      <c r="E35" s="159">
        <f>SUM(E25,E28:E34)</f>
        <v>629355622</v>
      </c>
      <c r="F35" s="150"/>
      <c r="G35" s="159">
        <f>SUM(G25,G28:G34)</f>
        <v>548019741</v>
      </c>
      <c r="H35" s="150"/>
      <c r="I35" s="159">
        <f>SUM(I25,I28:I34)</f>
        <v>769326489</v>
      </c>
      <c r="J35" s="150"/>
      <c r="K35" s="159">
        <f>SUM(K25,K28:K34)</f>
        <v>73425771</v>
      </c>
      <c r="L35" s="150"/>
      <c r="M35" s="159">
        <f>SUM(M25,M28:M34)</f>
        <v>865870609</v>
      </c>
      <c r="N35" s="146"/>
      <c r="O35" s="159">
        <f>SUM(O25,O28:O34)</f>
        <v>-9733821</v>
      </c>
      <c r="P35" s="146"/>
      <c r="Q35" s="159">
        <f>SUM(Q25,Q28:Q34)</f>
        <v>57676544</v>
      </c>
      <c r="R35" s="146"/>
      <c r="S35" s="159">
        <f>SUM(S25,S28:S34)</f>
        <v>47942723</v>
      </c>
      <c r="T35" s="146"/>
      <c r="U35" s="159">
        <f>SUM(U25,U28:U34)</f>
        <v>2933940955</v>
      </c>
      <c r="V35" s="146"/>
      <c r="W35" s="174">
        <f>SUM(W25,W28:W34)</f>
        <v>1056048499</v>
      </c>
      <c r="X35" s="146"/>
      <c r="Y35" s="159">
        <f>SUM(Y25,Y28:Y34)</f>
        <v>3989989454</v>
      </c>
    </row>
    <row r="36" spans="1:25" ht="21" customHeight="1" thickTop="1" x14ac:dyDescent="0.25">
      <c r="A36" s="152"/>
      <c r="D36" s="150"/>
      <c r="E36" s="150">
        <f>E35-BS!E87</f>
        <v>0</v>
      </c>
      <c r="F36" s="150"/>
      <c r="G36" s="150">
        <f>G35-BS!E88</f>
        <v>0</v>
      </c>
      <c r="H36" s="150"/>
      <c r="I36" s="150">
        <f>I35-BS!E90</f>
        <v>0</v>
      </c>
      <c r="J36" s="150"/>
      <c r="K36" s="150">
        <f>K35-BS!E92</f>
        <v>0</v>
      </c>
      <c r="L36" s="150"/>
      <c r="M36" s="150">
        <f>M35-BS!E93</f>
        <v>0</v>
      </c>
      <c r="N36" s="146"/>
      <c r="O36" s="150"/>
      <c r="P36" s="146"/>
      <c r="Q36" s="150"/>
      <c r="R36" s="146"/>
      <c r="S36" s="150">
        <f>S35-BS!E94</f>
        <v>0</v>
      </c>
      <c r="T36" s="146"/>
      <c r="U36" s="150">
        <f>U35-BS!E95</f>
        <v>0</v>
      </c>
      <c r="V36" s="146"/>
      <c r="W36" s="150">
        <f>W35-BS!E96</f>
        <v>0</v>
      </c>
      <c r="X36" s="146"/>
      <c r="Y36" s="150">
        <f>Y35-BS!E97</f>
        <v>0</v>
      </c>
    </row>
    <row r="37" spans="1:25" ht="22.5" customHeight="1" x14ac:dyDescent="0.25">
      <c r="A37" s="133" t="s">
        <v>17</v>
      </c>
      <c r="F37" s="160"/>
    </row>
  </sheetData>
  <mergeCells count="6">
    <mergeCell ref="E5:Y5"/>
    <mergeCell ref="E6:U6"/>
    <mergeCell ref="O7:S7"/>
    <mergeCell ref="D11:E11"/>
    <mergeCell ref="K11:M11"/>
    <mergeCell ref="O8:R8"/>
  </mergeCells>
  <printOptions horizontalCentered="1"/>
  <pageMargins left="0.196850393700787" right="0.196850393700787" top="0.98425196850393704" bottom="0.39370078740157499" header="0.196850393700787" footer="0.196850393700787"/>
  <pageSetup paperSize="9" scale="6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view="pageBreakPreview" topLeftCell="A13" zoomScale="115" zoomScaleNormal="70" zoomScaleSheetLayoutView="115" workbookViewId="0">
      <selection activeCell="C23" sqref="C23"/>
    </sheetView>
  </sheetViews>
  <sheetFormatPr defaultColWidth="9.109375" defaultRowHeight="23.4" x14ac:dyDescent="0.25"/>
  <cols>
    <col min="1" max="1" width="12.88671875" style="12" customWidth="1"/>
    <col min="2" max="2" width="9.88671875" style="12" customWidth="1"/>
    <col min="3" max="3" width="13.109375" style="12" customWidth="1"/>
    <col min="4" max="4" width="1.5546875" style="56" customWidth="1"/>
    <col min="5" max="5" width="20" style="12" customWidth="1"/>
    <col min="6" max="6" width="1.6640625" style="12" customWidth="1"/>
    <col min="7" max="7" width="20" style="12" customWidth="1"/>
    <col min="8" max="8" width="1.6640625" style="12" customWidth="1"/>
    <col min="9" max="9" width="20" style="12" customWidth="1"/>
    <col min="10" max="10" width="1.6640625" style="12" customWidth="1"/>
    <col min="11" max="11" width="20" style="12" customWidth="1"/>
    <col min="12" max="12" width="1.6640625" style="12" customWidth="1"/>
    <col min="13" max="13" width="20" style="12" customWidth="1"/>
    <col min="14" max="14" width="3.6640625" style="12" customWidth="1"/>
    <col min="15" max="15" width="20" style="12" customWidth="1"/>
    <col min="16" max="16" width="1.5546875" style="12" customWidth="1"/>
    <col min="17" max="17" width="20" style="12" customWidth="1"/>
    <col min="18" max="18" width="0.88671875" style="12" customWidth="1"/>
    <col min="19" max="16384" width="9.109375" style="12"/>
  </cols>
  <sheetData>
    <row r="1" spans="1:18" ht="22.5" customHeight="1" x14ac:dyDescent="0.25">
      <c r="A1" s="24" t="s">
        <v>121</v>
      </c>
      <c r="B1" s="49"/>
      <c r="C1" s="49"/>
      <c r="D1" s="50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8" ht="22.5" customHeight="1" x14ac:dyDescent="0.25">
      <c r="A2" s="49" t="s">
        <v>107</v>
      </c>
      <c r="B2" s="49"/>
      <c r="C2" s="49"/>
      <c r="D2" s="50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18" ht="22.5" customHeight="1" x14ac:dyDescent="0.25">
      <c r="A3" s="6" t="s">
        <v>218</v>
      </c>
      <c r="B3" s="49"/>
      <c r="C3" s="49"/>
      <c r="D3" s="50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1:18" ht="22.5" customHeight="1" x14ac:dyDescent="0.25">
      <c r="B4" s="51"/>
      <c r="C4" s="51"/>
      <c r="D4" s="52"/>
      <c r="E4" s="51"/>
      <c r="F4" s="51"/>
      <c r="G4" s="51"/>
      <c r="H4" s="51"/>
      <c r="I4" s="51"/>
      <c r="J4" s="51"/>
      <c r="K4" s="51"/>
      <c r="L4" s="51"/>
      <c r="M4" s="53"/>
      <c r="N4" s="53"/>
      <c r="O4" s="53"/>
      <c r="P4" s="51"/>
      <c r="Q4" s="53" t="s">
        <v>231</v>
      </c>
    </row>
    <row r="5" spans="1:18" ht="22.5" customHeight="1" x14ac:dyDescent="0.25">
      <c r="A5" s="23"/>
      <c r="B5" s="23"/>
      <c r="C5" s="23"/>
      <c r="D5" s="54"/>
      <c r="E5" s="164" t="s">
        <v>2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</row>
    <row r="6" spans="1:18" ht="22.5" customHeight="1" x14ac:dyDescent="0.25">
      <c r="A6" s="23"/>
      <c r="B6" s="23"/>
      <c r="C6" s="23"/>
      <c r="D6" s="54"/>
      <c r="E6" s="55"/>
      <c r="F6" s="55"/>
      <c r="G6" s="55"/>
      <c r="H6" s="55"/>
      <c r="I6" s="55"/>
      <c r="J6" s="55"/>
      <c r="K6" s="55"/>
      <c r="L6" s="55"/>
      <c r="M6" s="169" t="s">
        <v>39</v>
      </c>
      <c r="N6" s="169"/>
      <c r="O6" s="169"/>
      <c r="P6" s="55"/>
      <c r="Q6" s="55"/>
    </row>
    <row r="7" spans="1:18" ht="22.5" customHeight="1" x14ac:dyDescent="0.25">
      <c r="A7" s="23"/>
      <c r="B7" s="23"/>
      <c r="C7" s="23"/>
      <c r="D7" s="54"/>
      <c r="E7" s="55"/>
      <c r="F7" s="55"/>
      <c r="G7" s="55"/>
      <c r="H7" s="55"/>
      <c r="I7" s="55"/>
      <c r="J7" s="55"/>
      <c r="K7" s="55"/>
      <c r="L7" s="55"/>
      <c r="M7" s="170" t="s">
        <v>79</v>
      </c>
      <c r="N7" s="170"/>
      <c r="O7" s="55"/>
      <c r="P7" s="55"/>
      <c r="Q7" s="55"/>
    </row>
    <row r="8" spans="1:18" s="23" customFormat="1" ht="22.5" customHeight="1" x14ac:dyDescent="0.25">
      <c r="D8" s="110"/>
      <c r="L8" s="110"/>
      <c r="M8" s="23" t="s">
        <v>81</v>
      </c>
      <c r="O8" s="23" t="s">
        <v>82</v>
      </c>
      <c r="P8" s="110"/>
      <c r="Q8" s="23" t="s">
        <v>82</v>
      </c>
    </row>
    <row r="9" spans="1:18" s="23" customFormat="1" ht="22.5" customHeight="1" x14ac:dyDescent="0.25">
      <c r="E9" s="110" t="s">
        <v>32</v>
      </c>
      <c r="G9" s="23" t="s">
        <v>84</v>
      </c>
      <c r="I9" s="169" t="s">
        <v>36</v>
      </c>
      <c r="J9" s="169"/>
      <c r="K9" s="169"/>
      <c r="L9" s="110"/>
      <c r="M9" s="23" t="s">
        <v>86</v>
      </c>
      <c r="O9" s="23" t="s">
        <v>87</v>
      </c>
      <c r="P9" s="110"/>
      <c r="Q9" s="23" t="s">
        <v>89</v>
      </c>
    </row>
    <row r="10" spans="1:18" s="23" customFormat="1" ht="22.5" customHeight="1" x14ac:dyDescent="0.25">
      <c r="D10" s="110"/>
      <c r="E10" s="109" t="s">
        <v>90</v>
      </c>
      <c r="G10" s="109" t="s">
        <v>91</v>
      </c>
      <c r="I10" s="109" t="s">
        <v>92</v>
      </c>
      <c r="K10" s="109" t="s">
        <v>93</v>
      </c>
      <c r="M10" s="109" t="s">
        <v>4</v>
      </c>
      <c r="N10" s="128"/>
      <c r="O10" s="109" t="s">
        <v>95</v>
      </c>
      <c r="Q10" s="109" t="s">
        <v>97</v>
      </c>
    </row>
    <row r="11" spans="1:18" ht="22.5" customHeight="1" x14ac:dyDescent="0.25">
      <c r="A11" s="19" t="s">
        <v>116</v>
      </c>
      <c r="D11" s="110"/>
      <c r="E11" s="23">
        <v>524463106</v>
      </c>
      <c r="F11" s="23"/>
      <c r="G11" s="23">
        <v>548019741</v>
      </c>
      <c r="H11" s="23"/>
      <c r="I11" s="23">
        <v>52446701</v>
      </c>
      <c r="J11" s="23"/>
      <c r="K11" s="23">
        <v>334571908</v>
      </c>
      <c r="L11" s="23"/>
      <c r="M11" s="23">
        <v>24428544</v>
      </c>
      <c r="N11" s="23"/>
      <c r="O11" s="23">
        <f>SUM(M11:N11)</f>
        <v>24428544</v>
      </c>
      <c r="P11" s="23"/>
      <c r="Q11" s="23">
        <f>SUM(E11:K11)+O11</f>
        <v>1483930000</v>
      </c>
    </row>
    <row r="12" spans="1:18" ht="22.5" customHeight="1" x14ac:dyDescent="0.25">
      <c r="A12" s="11" t="s">
        <v>217</v>
      </c>
      <c r="C12" s="112"/>
      <c r="D12" s="112"/>
      <c r="E12" s="90">
        <v>0</v>
      </c>
      <c r="F12" s="90"/>
      <c r="G12" s="90">
        <v>0</v>
      </c>
      <c r="H12" s="90"/>
      <c r="I12" s="90">
        <v>0</v>
      </c>
      <c r="J12" s="90"/>
      <c r="K12" s="90">
        <f>PL!K64</f>
        <v>627448760</v>
      </c>
      <c r="L12" s="90"/>
      <c r="M12" s="90">
        <v>0</v>
      </c>
      <c r="N12" s="90"/>
      <c r="O12" s="90">
        <f>SUM(M12:N12)</f>
        <v>0</v>
      </c>
      <c r="P12" s="90"/>
      <c r="Q12" s="90">
        <f>SUM(E12:K12)+O12</f>
        <v>627448760</v>
      </c>
      <c r="R12" s="23"/>
    </row>
    <row r="13" spans="1:18" ht="22.5" customHeight="1" x14ac:dyDescent="0.25">
      <c r="A13" s="33" t="s">
        <v>215</v>
      </c>
      <c r="C13" s="112"/>
      <c r="D13" s="112"/>
      <c r="E13" s="111">
        <v>0</v>
      </c>
      <c r="F13" s="90"/>
      <c r="G13" s="111">
        <v>0</v>
      </c>
      <c r="H13" s="90"/>
      <c r="I13" s="111">
        <v>0</v>
      </c>
      <c r="J13" s="90"/>
      <c r="K13" s="111">
        <v>-2747177</v>
      </c>
      <c r="L13" s="90"/>
      <c r="M13" s="111">
        <f>PL!K45</f>
        <v>33248000</v>
      </c>
      <c r="N13" s="90"/>
      <c r="O13" s="111">
        <f>SUM(M13:N13)</f>
        <v>33248000</v>
      </c>
      <c r="P13" s="90"/>
      <c r="Q13" s="111">
        <f>SUM(E13:K13)+O13</f>
        <v>30500823</v>
      </c>
      <c r="R13" s="23"/>
    </row>
    <row r="14" spans="1:18" ht="22.5" customHeight="1" x14ac:dyDescent="0.25">
      <c r="A14" s="11" t="s">
        <v>216</v>
      </c>
      <c r="C14" s="112"/>
      <c r="D14" s="112"/>
      <c r="E14" s="90">
        <f>SUM(E12:E13)</f>
        <v>0</v>
      </c>
      <c r="F14" s="90"/>
      <c r="G14" s="90">
        <f>SUM(G12:G13)</f>
        <v>0</v>
      </c>
      <c r="H14" s="90"/>
      <c r="I14" s="90">
        <f>SUM(I12:I13)</f>
        <v>0</v>
      </c>
      <c r="J14" s="90"/>
      <c r="K14" s="90">
        <f>SUM(K12:K13)</f>
        <v>624701583</v>
      </c>
      <c r="L14" s="90"/>
      <c r="M14" s="90">
        <f>SUM(M12:M13)</f>
        <v>33248000</v>
      </c>
      <c r="N14" s="90"/>
      <c r="O14" s="90">
        <f>SUM(O12:O13)</f>
        <v>33248000</v>
      </c>
      <c r="P14" s="90"/>
      <c r="Q14" s="90">
        <f>SUM(Q12:Q13)</f>
        <v>657949583</v>
      </c>
      <c r="R14" s="23"/>
    </row>
    <row r="15" spans="1:18" ht="22.5" customHeight="1" x14ac:dyDescent="0.25">
      <c r="A15" s="11" t="s">
        <v>246</v>
      </c>
      <c r="C15" s="112"/>
      <c r="D15" s="112"/>
      <c r="E15" s="90">
        <v>0</v>
      </c>
      <c r="F15" s="90"/>
      <c r="G15" s="90">
        <v>0</v>
      </c>
      <c r="H15" s="90"/>
      <c r="I15" s="90">
        <v>20979070</v>
      </c>
      <c r="J15" s="90"/>
      <c r="K15" s="90">
        <v>-20979070</v>
      </c>
      <c r="L15" s="90"/>
      <c r="M15" s="90">
        <v>0</v>
      </c>
      <c r="N15" s="90"/>
      <c r="O15" s="90">
        <f>SUM(M15:N15)</f>
        <v>0</v>
      </c>
      <c r="P15" s="90"/>
      <c r="Q15" s="90">
        <f>SUM(E15:K15)+O15</f>
        <v>0</v>
      </c>
      <c r="R15" s="23"/>
    </row>
    <row r="16" spans="1:18" ht="22.5" customHeight="1" x14ac:dyDescent="0.25">
      <c r="A16" s="11" t="s">
        <v>247</v>
      </c>
      <c r="C16" s="112"/>
      <c r="D16" s="112"/>
      <c r="E16" s="90">
        <v>0</v>
      </c>
      <c r="F16" s="90"/>
      <c r="G16" s="90">
        <v>0</v>
      </c>
      <c r="H16" s="90"/>
      <c r="I16" s="90">
        <v>0</v>
      </c>
      <c r="J16" s="90"/>
      <c r="K16" s="90">
        <v>-130990752</v>
      </c>
      <c r="L16" s="90"/>
      <c r="M16" s="90">
        <v>0</v>
      </c>
      <c r="N16" s="90"/>
      <c r="O16" s="90">
        <f>SUM(M16:N16)</f>
        <v>0</v>
      </c>
      <c r="P16" s="90"/>
      <c r="Q16" s="90">
        <f>SUM(E16:K16)+O16</f>
        <v>-130990752</v>
      </c>
      <c r="R16" s="23"/>
    </row>
    <row r="17" spans="1:18" ht="22.5" customHeight="1" thickBot="1" x14ac:dyDescent="0.3">
      <c r="A17" s="19" t="s">
        <v>208</v>
      </c>
      <c r="D17" s="110"/>
      <c r="E17" s="113">
        <f>SUM(E11,E14:E16)</f>
        <v>524463106</v>
      </c>
      <c r="F17" s="90"/>
      <c r="G17" s="113">
        <f>SUM(G11,G14:G16)</f>
        <v>548019741</v>
      </c>
      <c r="H17" s="90"/>
      <c r="I17" s="113">
        <f>SUM(I11,I14:I16)</f>
        <v>73425771</v>
      </c>
      <c r="J17" s="90"/>
      <c r="K17" s="113">
        <f>SUM(K11,K14:K16)</f>
        <v>807303669</v>
      </c>
      <c r="L17" s="90"/>
      <c r="M17" s="113">
        <f>SUM(M11,M14:M16)</f>
        <v>57676544</v>
      </c>
      <c r="N17" s="90"/>
      <c r="O17" s="113">
        <f>SUM(O11,O14:O16)</f>
        <v>57676544</v>
      </c>
      <c r="P17" s="90"/>
      <c r="Q17" s="113">
        <f>SUM(Q11,Q14:Q16)</f>
        <v>2010888831</v>
      </c>
    </row>
    <row r="18" spans="1:18" ht="22.5" customHeight="1" thickTop="1" x14ac:dyDescent="0.25">
      <c r="A18" s="19"/>
      <c r="D18" s="11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</row>
    <row r="19" spans="1:18" ht="22.5" customHeight="1" x14ac:dyDescent="0.25">
      <c r="A19" s="19" t="s">
        <v>133</v>
      </c>
      <c r="D19" s="110"/>
      <c r="E19" s="90">
        <f>E17</f>
        <v>524463106</v>
      </c>
      <c r="F19" s="90"/>
      <c r="G19" s="90">
        <f>G17</f>
        <v>548019741</v>
      </c>
      <c r="H19" s="90"/>
      <c r="I19" s="90">
        <f>I17</f>
        <v>73425771</v>
      </c>
      <c r="J19" s="90"/>
      <c r="K19" s="90">
        <f>K17</f>
        <v>807303669</v>
      </c>
      <c r="L19" s="90"/>
      <c r="M19" s="90">
        <f>M17</f>
        <v>57676544</v>
      </c>
      <c r="N19" s="90"/>
      <c r="O19" s="90">
        <f>SUM(M19:N19)</f>
        <v>57676544</v>
      </c>
      <c r="P19" s="90"/>
      <c r="Q19" s="90">
        <f>SUM(E19:K19)+O19</f>
        <v>2010888831</v>
      </c>
    </row>
    <row r="20" spans="1:18" ht="22.5" customHeight="1" x14ac:dyDescent="0.25">
      <c r="A20" s="11" t="s">
        <v>217</v>
      </c>
      <c r="C20" s="112"/>
      <c r="D20" s="112"/>
      <c r="E20" s="90">
        <v>0</v>
      </c>
      <c r="F20" s="90"/>
      <c r="G20" s="90">
        <v>0</v>
      </c>
      <c r="H20" s="90"/>
      <c r="I20" s="90">
        <v>0</v>
      </c>
      <c r="J20" s="90"/>
      <c r="K20" s="90">
        <f>PL!I64</f>
        <v>426997474</v>
      </c>
      <c r="L20" s="90"/>
      <c r="M20" s="90">
        <v>0</v>
      </c>
      <c r="N20" s="90"/>
      <c r="O20" s="90">
        <f>SUM(M20:N20)</f>
        <v>0</v>
      </c>
      <c r="P20" s="90"/>
      <c r="Q20" s="90">
        <f>SUM(E20:K20)+O20</f>
        <v>426997474</v>
      </c>
      <c r="R20" s="23"/>
    </row>
    <row r="21" spans="1:18" ht="22.5" customHeight="1" x14ac:dyDescent="0.25">
      <c r="A21" s="33" t="s">
        <v>215</v>
      </c>
      <c r="C21" s="112"/>
      <c r="D21" s="112"/>
      <c r="E21" s="111">
        <v>0</v>
      </c>
      <c r="F21" s="90"/>
      <c r="G21" s="111">
        <v>0</v>
      </c>
      <c r="H21" s="90"/>
      <c r="I21" s="111">
        <v>0</v>
      </c>
      <c r="J21" s="90"/>
      <c r="K21" s="111">
        <v>0</v>
      </c>
      <c r="L21" s="90"/>
      <c r="M21" s="111">
        <f>PL!I45</f>
        <v>0</v>
      </c>
      <c r="N21" s="90"/>
      <c r="O21" s="111">
        <f>SUM(M21:N21)</f>
        <v>0</v>
      </c>
      <c r="P21" s="90"/>
      <c r="Q21" s="111">
        <f>SUM(E21:K21)+O21</f>
        <v>0</v>
      </c>
      <c r="R21" s="23"/>
    </row>
    <row r="22" spans="1:18" ht="22.5" customHeight="1" x14ac:dyDescent="0.25">
      <c r="A22" s="11" t="s">
        <v>216</v>
      </c>
      <c r="C22" s="112"/>
      <c r="D22" s="112"/>
      <c r="E22" s="90">
        <f>SUM(E20:E21)</f>
        <v>0</v>
      </c>
      <c r="F22" s="90"/>
      <c r="G22" s="90">
        <f>SUM(G20:G21)</f>
        <v>0</v>
      </c>
      <c r="H22" s="90"/>
      <c r="I22" s="90">
        <f>SUM(I20:I21)</f>
        <v>0</v>
      </c>
      <c r="J22" s="90"/>
      <c r="K22" s="90">
        <f>SUM(K20:K21)</f>
        <v>426997474</v>
      </c>
      <c r="L22" s="90"/>
      <c r="M22" s="90">
        <f>SUM(M20:M21)</f>
        <v>0</v>
      </c>
      <c r="N22" s="90"/>
      <c r="O22" s="90">
        <f>SUM(O20:O21)</f>
        <v>0</v>
      </c>
      <c r="P22" s="90"/>
      <c r="Q22" s="90">
        <f>SUM(Q20:Q21)</f>
        <v>426997474</v>
      </c>
      <c r="R22" s="23"/>
    </row>
    <row r="23" spans="1:18" ht="22.5" customHeight="1" x14ac:dyDescent="0.25">
      <c r="A23" s="11" t="s">
        <v>273</v>
      </c>
      <c r="C23" s="112"/>
      <c r="D23" s="112"/>
      <c r="E23" s="90">
        <v>104892516</v>
      </c>
      <c r="F23" s="90"/>
      <c r="G23" s="90">
        <v>0</v>
      </c>
      <c r="H23" s="90"/>
      <c r="I23" s="90">
        <v>0</v>
      </c>
      <c r="J23" s="90"/>
      <c r="K23" s="90">
        <v>-104892516</v>
      </c>
      <c r="L23" s="90"/>
      <c r="M23" s="90">
        <v>0</v>
      </c>
      <c r="N23" s="90"/>
      <c r="O23" s="90">
        <f>SUM(M23:N23)</f>
        <v>0</v>
      </c>
      <c r="P23" s="90"/>
      <c r="Q23" s="90">
        <f>SUM(E23:K23)+O23</f>
        <v>0</v>
      </c>
      <c r="R23" s="23"/>
    </row>
    <row r="24" spans="1:18" ht="22.5" customHeight="1" x14ac:dyDescent="0.25">
      <c r="A24" s="11" t="s">
        <v>247</v>
      </c>
      <c r="C24" s="112"/>
      <c r="D24" s="112"/>
      <c r="E24" s="90">
        <v>0</v>
      </c>
      <c r="F24" s="90"/>
      <c r="G24" s="90">
        <v>0</v>
      </c>
      <c r="H24" s="90"/>
      <c r="I24" s="90">
        <v>0</v>
      </c>
      <c r="J24" s="90"/>
      <c r="K24" s="90">
        <v>-258149492</v>
      </c>
      <c r="L24" s="90"/>
      <c r="M24" s="90">
        <v>0</v>
      </c>
      <c r="N24" s="90"/>
      <c r="O24" s="90">
        <f>SUM(M24:N24)</f>
        <v>0</v>
      </c>
      <c r="P24" s="90"/>
      <c r="Q24" s="90">
        <f>SUM(E24:K24,O24)</f>
        <v>-258149492</v>
      </c>
      <c r="R24" s="23"/>
    </row>
    <row r="25" spans="1:18" ht="22.5" customHeight="1" thickBot="1" x14ac:dyDescent="0.3">
      <c r="A25" s="19" t="s">
        <v>206</v>
      </c>
      <c r="D25" s="110"/>
      <c r="E25" s="123">
        <f>SUM(E19,E22:E24)</f>
        <v>629355622</v>
      </c>
      <c r="F25" s="110"/>
      <c r="G25" s="123">
        <f>SUM(G19,G22:G24)</f>
        <v>548019741</v>
      </c>
      <c r="H25" s="110"/>
      <c r="I25" s="123">
        <f>SUM(I19,I22:I24)</f>
        <v>73425771</v>
      </c>
      <c r="J25" s="110"/>
      <c r="K25" s="123">
        <f>SUM(K19,K22:K24)</f>
        <v>871259135</v>
      </c>
      <c r="L25" s="23"/>
      <c r="M25" s="123">
        <f>SUM(M19,M22:M24)</f>
        <v>57676544</v>
      </c>
      <c r="N25" s="129"/>
      <c r="O25" s="123">
        <f>SUM(O19,O22:O24)</f>
        <v>57676544</v>
      </c>
      <c r="P25" s="23"/>
      <c r="Q25" s="123">
        <f>SUM(Q19,Q22:Q24)</f>
        <v>2179736813</v>
      </c>
    </row>
    <row r="26" spans="1:18" ht="22.5" customHeight="1" thickTop="1" x14ac:dyDescent="0.25">
      <c r="A26" s="19"/>
      <c r="D26" s="110"/>
      <c r="E26" s="110">
        <f>E25-BS!I87</f>
        <v>0</v>
      </c>
      <c r="F26" s="110"/>
      <c r="G26" s="110">
        <f>G25-BS!I88</f>
        <v>0</v>
      </c>
      <c r="H26" s="110"/>
      <c r="I26" s="110">
        <f>I25-BS!I92</f>
        <v>0</v>
      </c>
      <c r="J26" s="110"/>
      <c r="K26" s="110">
        <f>K25-BS!I93</f>
        <v>0</v>
      </c>
      <c r="L26" s="23"/>
      <c r="M26" s="110"/>
      <c r="N26" s="128"/>
      <c r="O26" s="110">
        <f>O25-BS!I94</f>
        <v>0</v>
      </c>
      <c r="P26" s="23"/>
      <c r="Q26" s="110">
        <f>Q25-BS!I97</f>
        <v>0</v>
      </c>
    </row>
    <row r="27" spans="1:18" ht="22.5" customHeight="1" x14ac:dyDescent="0.25">
      <c r="A27" s="11" t="s">
        <v>17</v>
      </c>
    </row>
  </sheetData>
  <mergeCells count="4">
    <mergeCell ref="E5:Q5"/>
    <mergeCell ref="I9:K9"/>
    <mergeCell ref="M6:O6"/>
    <mergeCell ref="M7:N7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7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2"/>
  <sheetViews>
    <sheetView showGridLines="0" view="pageBreakPreview" topLeftCell="A64" zoomScaleNormal="100" zoomScaleSheetLayoutView="100" workbookViewId="0">
      <selection activeCell="A90" sqref="A90"/>
    </sheetView>
  </sheetViews>
  <sheetFormatPr defaultColWidth="10.6640625" defaultRowHeight="24" customHeight="1" x14ac:dyDescent="0.25"/>
  <cols>
    <col min="1" max="1" width="58.33203125" style="11" customWidth="1"/>
    <col min="2" max="2" width="1.44140625" style="12" customWidth="1"/>
    <col min="3" max="3" width="8.88671875" style="11" customWidth="1"/>
    <col min="4" max="4" width="1.44140625" style="12" customWidth="1"/>
    <col min="5" max="5" width="15.6640625" style="12" customWidth="1"/>
    <col min="6" max="6" width="1.44140625" style="12" customWidth="1"/>
    <col min="7" max="7" width="15.6640625" style="12" customWidth="1"/>
    <col min="8" max="8" width="1.44140625" style="12" customWidth="1"/>
    <col min="9" max="9" width="15.6640625" style="12" customWidth="1"/>
    <col min="10" max="10" width="1.44140625" style="12" customWidth="1"/>
    <col min="11" max="11" width="15.6640625" style="12" customWidth="1"/>
    <col min="12" max="12" width="1.44140625" style="12" customWidth="1"/>
    <col min="13" max="16384" width="10.6640625" style="12"/>
  </cols>
  <sheetData>
    <row r="1" spans="1:11" s="10" customFormat="1" ht="22.65" customHeight="1" x14ac:dyDescent="0.25">
      <c r="A1" s="6" t="s">
        <v>121</v>
      </c>
      <c r="B1" s="9"/>
      <c r="C1" s="8"/>
      <c r="D1" s="9"/>
      <c r="E1" s="9"/>
      <c r="F1" s="9"/>
      <c r="G1" s="9"/>
      <c r="H1" s="9"/>
      <c r="I1" s="9"/>
      <c r="J1" s="9"/>
      <c r="K1" s="9"/>
    </row>
    <row r="2" spans="1:11" s="10" customFormat="1" ht="22.65" customHeight="1" x14ac:dyDescent="0.25">
      <c r="A2" s="24" t="s">
        <v>55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11" s="10" customFormat="1" ht="22.65" customHeight="1" x14ac:dyDescent="0.25">
      <c r="A3" s="6" t="s">
        <v>218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1" s="10" customFormat="1" ht="22.65" customHeight="1" x14ac:dyDescent="0.25">
      <c r="B4" s="7"/>
      <c r="C4" s="8"/>
      <c r="D4" s="9"/>
      <c r="E4" s="9"/>
      <c r="F4" s="9"/>
      <c r="G4" s="9"/>
      <c r="H4" s="9"/>
      <c r="I4" s="7"/>
      <c r="J4" s="9"/>
      <c r="K4" s="4" t="s">
        <v>219</v>
      </c>
    </row>
    <row r="5" spans="1:11" ht="22.65" customHeight="1" x14ac:dyDescent="0.25">
      <c r="E5" s="92"/>
      <c r="F5" s="92" t="s">
        <v>1</v>
      </c>
      <c r="G5" s="92"/>
      <c r="H5" s="13"/>
      <c r="I5" s="92"/>
      <c r="J5" s="92" t="s">
        <v>2</v>
      </c>
      <c r="K5" s="92"/>
    </row>
    <row r="6" spans="1:11" ht="22.65" customHeight="1" x14ac:dyDescent="0.25">
      <c r="C6" s="14"/>
      <c r="D6" s="15"/>
      <c r="E6" s="16">
        <v>2559</v>
      </c>
      <c r="F6" s="17"/>
      <c r="G6" s="16">
        <v>2558</v>
      </c>
      <c r="H6" s="18"/>
      <c r="I6" s="16">
        <v>2559</v>
      </c>
      <c r="J6" s="17"/>
      <c r="K6" s="16">
        <v>2558</v>
      </c>
    </row>
    <row r="7" spans="1:11" ht="22.65" customHeight="1" x14ac:dyDescent="0.25">
      <c r="A7" s="19" t="s">
        <v>56</v>
      </c>
      <c r="B7" s="13"/>
      <c r="C7" s="69"/>
      <c r="E7" s="23"/>
      <c r="F7" s="23"/>
      <c r="G7" s="23"/>
      <c r="I7" s="23"/>
      <c r="J7" s="23"/>
      <c r="K7" s="23"/>
    </row>
    <row r="8" spans="1:11" ht="22.65" customHeight="1" x14ac:dyDescent="0.25">
      <c r="A8" s="11" t="s">
        <v>57</v>
      </c>
      <c r="C8" s="69"/>
      <c r="E8" s="128">
        <f>PL!E34</f>
        <v>624233987</v>
      </c>
      <c r="F8" s="95"/>
      <c r="G8" s="95">
        <f>PL!G34</f>
        <v>451984019</v>
      </c>
      <c r="H8" s="95"/>
      <c r="I8" s="128">
        <f>PL!I34</f>
        <v>511039730</v>
      </c>
      <c r="J8" s="95"/>
      <c r="K8" s="122">
        <f>PL!K34</f>
        <v>766765007</v>
      </c>
    </row>
    <row r="9" spans="1:11" ht="22.65" customHeight="1" x14ac:dyDescent="0.25">
      <c r="A9" s="11" t="s">
        <v>106</v>
      </c>
      <c r="C9" s="69"/>
      <c r="E9" s="23"/>
      <c r="F9" s="23"/>
      <c r="G9" s="23"/>
      <c r="H9" s="23"/>
      <c r="I9" s="23"/>
      <c r="J9" s="23"/>
      <c r="K9" s="23"/>
    </row>
    <row r="10" spans="1:11" ht="22.65" customHeight="1" x14ac:dyDescent="0.25">
      <c r="A10" s="11" t="s">
        <v>58</v>
      </c>
      <c r="C10" s="69"/>
      <c r="E10" s="23"/>
      <c r="F10" s="23"/>
      <c r="G10" s="23"/>
      <c r="H10" s="23"/>
      <c r="I10" s="23"/>
      <c r="J10" s="23"/>
      <c r="K10" s="23"/>
    </row>
    <row r="11" spans="1:11" ht="22.65" customHeight="1" x14ac:dyDescent="0.25">
      <c r="A11" s="20" t="s">
        <v>59</v>
      </c>
      <c r="C11" s="69"/>
      <c r="E11" s="23">
        <v>222784391</v>
      </c>
      <c r="F11" s="23"/>
      <c r="G11" s="23">
        <v>179997807</v>
      </c>
      <c r="H11" s="23"/>
      <c r="I11" s="23">
        <v>147574674</v>
      </c>
      <c r="J11" s="23"/>
      <c r="K11" s="23">
        <v>138685163</v>
      </c>
    </row>
    <row r="12" spans="1:11" ht="22.65" customHeight="1" x14ac:dyDescent="0.25">
      <c r="A12" s="20" t="s">
        <v>170</v>
      </c>
      <c r="C12" s="69"/>
      <c r="E12" s="23">
        <v>102755112</v>
      </c>
      <c r="F12" s="23"/>
      <c r="G12" s="23">
        <v>109065465</v>
      </c>
      <c r="H12" s="23"/>
      <c r="I12" s="23">
        <v>-7531744</v>
      </c>
      <c r="J12" s="23"/>
      <c r="K12" s="23">
        <v>-1082859</v>
      </c>
    </row>
    <row r="13" spans="1:11" ht="22.65" customHeight="1" x14ac:dyDescent="0.25">
      <c r="A13" s="20" t="s">
        <v>261</v>
      </c>
      <c r="C13" s="69"/>
      <c r="E13" s="23">
        <v>149747466</v>
      </c>
      <c r="F13" s="23"/>
      <c r="G13" s="90">
        <v>0</v>
      </c>
      <c r="H13" s="23"/>
      <c r="I13" s="23">
        <v>7819649</v>
      </c>
      <c r="J13" s="23"/>
      <c r="K13" s="90">
        <v>0</v>
      </c>
    </row>
    <row r="14" spans="1:11" ht="22.65" customHeight="1" x14ac:dyDescent="0.25">
      <c r="A14" s="20" t="s">
        <v>174</v>
      </c>
      <c r="C14" s="69"/>
      <c r="E14" s="23">
        <v>-6123126</v>
      </c>
      <c r="F14" s="23"/>
      <c r="G14" s="23">
        <v>1761757</v>
      </c>
      <c r="H14" s="23"/>
      <c r="I14" s="23">
        <v>-6123126</v>
      </c>
      <c r="J14" s="23"/>
      <c r="K14" s="23">
        <v>1761757</v>
      </c>
    </row>
    <row r="15" spans="1:11" ht="22.65" customHeight="1" x14ac:dyDescent="0.25">
      <c r="A15" s="11" t="s">
        <v>167</v>
      </c>
      <c r="C15" s="69"/>
      <c r="E15" s="23"/>
      <c r="F15" s="23"/>
      <c r="G15" s="23"/>
      <c r="H15" s="23"/>
      <c r="I15" s="23"/>
      <c r="J15" s="23"/>
      <c r="K15" s="23"/>
    </row>
    <row r="16" spans="1:11" ht="22.65" customHeight="1" x14ac:dyDescent="0.25">
      <c r="A16" s="11" t="s">
        <v>236</v>
      </c>
      <c r="C16" s="69"/>
      <c r="E16" s="23">
        <v>11596787</v>
      </c>
      <c r="F16" s="23"/>
      <c r="G16" s="23">
        <v>20356216</v>
      </c>
      <c r="H16" s="23"/>
      <c r="I16" s="23">
        <v>9804507</v>
      </c>
      <c r="J16" s="23"/>
      <c r="K16" s="23">
        <v>20223604</v>
      </c>
    </row>
    <row r="17" spans="1:11" ht="22.65" customHeight="1" x14ac:dyDescent="0.25">
      <c r="A17" s="11" t="s">
        <v>196</v>
      </c>
      <c r="C17" s="69"/>
      <c r="E17" s="23">
        <v>-800000</v>
      </c>
      <c r="F17" s="23"/>
      <c r="G17" s="90">
        <v>-14600000</v>
      </c>
      <c r="H17" s="23"/>
      <c r="I17" s="90">
        <v>0</v>
      </c>
      <c r="J17" s="23"/>
      <c r="K17" s="90">
        <v>0</v>
      </c>
    </row>
    <row r="18" spans="1:11" ht="22.65" customHeight="1" x14ac:dyDescent="0.25">
      <c r="A18" s="11" t="s">
        <v>265</v>
      </c>
      <c r="C18" s="69"/>
      <c r="E18" s="23">
        <v>4588</v>
      </c>
      <c r="F18" s="23"/>
      <c r="G18" s="90">
        <v>0</v>
      </c>
      <c r="H18" s="23"/>
      <c r="I18" s="90">
        <v>4588</v>
      </c>
      <c r="J18" s="23"/>
      <c r="K18" s="90">
        <v>0</v>
      </c>
    </row>
    <row r="19" spans="1:11" ht="22.65" customHeight="1" x14ac:dyDescent="0.25">
      <c r="A19" s="11" t="s">
        <v>163</v>
      </c>
      <c r="C19" s="69"/>
      <c r="E19" s="90">
        <v>-337415</v>
      </c>
      <c r="F19" s="23"/>
      <c r="G19" s="90">
        <v>0</v>
      </c>
      <c r="H19" s="90"/>
      <c r="I19" s="90">
        <v>-337415</v>
      </c>
      <c r="J19" s="23"/>
      <c r="K19" s="90">
        <v>0</v>
      </c>
    </row>
    <row r="20" spans="1:11" ht="22.65" customHeight="1" x14ac:dyDescent="0.25">
      <c r="A20" s="11" t="s">
        <v>254</v>
      </c>
      <c r="C20" s="69"/>
      <c r="E20" s="90">
        <v>9058000</v>
      </c>
      <c r="F20" s="23"/>
      <c r="G20" s="90">
        <v>-8187306</v>
      </c>
      <c r="H20" s="90"/>
      <c r="I20" s="90">
        <v>0</v>
      </c>
      <c r="J20" s="23"/>
      <c r="K20" s="90">
        <v>0</v>
      </c>
    </row>
    <row r="21" spans="1:11" ht="22.65" customHeight="1" x14ac:dyDescent="0.25">
      <c r="A21" s="11" t="s">
        <v>185</v>
      </c>
      <c r="C21" s="69"/>
      <c r="E21" s="90">
        <v>0</v>
      </c>
      <c r="F21" s="23"/>
      <c r="G21" s="90">
        <v>0</v>
      </c>
      <c r="H21" s="90"/>
      <c r="I21" s="90">
        <v>0</v>
      </c>
      <c r="J21" s="23"/>
      <c r="K21" s="90">
        <v>-454246154</v>
      </c>
    </row>
    <row r="22" spans="1:11" ht="22.65" customHeight="1" x14ac:dyDescent="0.25">
      <c r="A22" s="11" t="s">
        <v>263</v>
      </c>
      <c r="C22" s="69"/>
      <c r="E22" s="90">
        <v>-73870</v>
      </c>
      <c r="F22" s="23"/>
      <c r="G22" s="90">
        <v>-650226</v>
      </c>
      <c r="H22" s="90"/>
      <c r="I22" s="90">
        <v>-73870</v>
      </c>
      <c r="J22" s="23"/>
      <c r="K22" s="90">
        <v>-650226</v>
      </c>
    </row>
    <row r="23" spans="1:11" ht="22.65" customHeight="1" x14ac:dyDescent="0.25">
      <c r="A23" s="11" t="s">
        <v>251</v>
      </c>
      <c r="C23" s="69"/>
      <c r="E23" s="90">
        <v>0</v>
      </c>
      <c r="F23" s="23"/>
      <c r="G23" s="90">
        <v>-410469</v>
      </c>
      <c r="H23" s="90"/>
      <c r="I23" s="90">
        <v>0</v>
      </c>
      <c r="J23" s="23"/>
      <c r="K23" s="90">
        <v>0</v>
      </c>
    </row>
    <row r="24" spans="1:11" ht="22.65" customHeight="1" x14ac:dyDescent="0.25">
      <c r="A24" s="11" t="s">
        <v>264</v>
      </c>
      <c r="C24" s="69"/>
      <c r="E24" s="90">
        <v>-18059542</v>
      </c>
      <c r="F24" s="23"/>
      <c r="G24" s="90">
        <v>1561616</v>
      </c>
      <c r="H24" s="23"/>
      <c r="I24" s="90">
        <v>0</v>
      </c>
      <c r="J24" s="23"/>
      <c r="K24" s="90">
        <v>0</v>
      </c>
    </row>
    <row r="25" spans="1:11" ht="22.65" customHeight="1" x14ac:dyDescent="0.25">
      <c r="A25" s="11" t="s">
        <v>164</v>
      </c>
      <c r="B25" s="10"/>
      <c r="C25" s="69"/>
      <c r="E25" s="23">
        <v>4254067</v>
      </c>
      <c r="F25" s="23"/>
      <c r="G25" s="23">
        <v>770028</v>
      </c>
      <c r="H25" s="23"/>
      <c r="I25" s="23">
        <v>2487269</v>
      </c>
      <c r="J25" s="23"/>
      <c r="K25" s="23">
        <v>296234</v>
      </c>
    </row>
    <row r="26" spans="1:11" ht="22.65" customHeight="1" x14ac:dyDescent="0.25">
      <c r="A26" s="11" t="s">
        <v>186</v>
      </c>
      <c r="B26" s="10"/>
      <c r="C26" s="69"/>
      <c r="E26" s="90">
        <v>0</v>
      </c>
      <c r="F26" s="23"/>
      <c r="G26" s="90">
        <v>0</v>
      </c>
      <c r="H26" s="23"/>
      <c r="I26" s="23">
        <v>-70829933</v>
      </c>
      <c r="J26" s="23"/>
      <c r="K26" s="23">
        <v>-65249959</v>
      </c>
    </row>
    <row r="27" spans="1:11" ht="22.65" customHeight="1" x14ac:dyDescent="0.25">
      <c r="A27" s="11" t="s">
        <v>60</v>
      </c>
      <c r="B27" s="10"/>
      <c r="C27" s="69"/>
      <c r="E27" s="23">
        <v>-136119670</v>
      </c>
      <c r="F27" s="23"/>
      <c r="G27" s="23">
        <v>-19148263</v>
      </c>
      <c r="H27" s="23"/>
      <c r="I27" s="23">
        <v>-1978258</v>
      </c>
      <c r="J27" s="23"/>
      <c r="K27" s="23">
        <v>-106671</v>
      </c>
    </row>
    <row r="28" spans="1:11" ht="22.65" customHeight="1" x14ac:dyDescent="0.25">
      <c r="A28" s="11" t="s">
        <v>61</v>
      </c>
      <c r="B28" s="10"/>
      <c r="C28" s="69"/>
      <c r="E28" s="94">
        <v>175649003</v>
      </c>
      <c r="F28" s="23"/>
      <c r="G28" s="94">
        <v>135644249</v>
      </c>
      <c r="H28" s="23"/>
      <c r="I28" s="94">
        <v>65851118</v>
      </c>
      <c r="J28" s="23"/>
      <c r="K28" s="94">
        <v>65053192</v>
      </c>
    </row>
    <row r="29" spans="1:11" ht="22.65" customHeight="1" x14ac:dyDescent="0.25">
      <c r="A29" s="11" t="s">
        <v>62</v>
      </c>
      <c r="C29" s="69"/>
      <c r="E29" s="23"/>
      <c r="F29" s="23"/>
      <c r="G29" s="23"/>
      <c r="H29" s="23"/>
      <c r="I29" s="118" t="s">
        <v>157</v>
      </c>
      <c r="J29" s="23"/>
      <c r="K29" s="23"/>
    </row>
    <row r="30" spans="1:11" ht="22.65" customHeight="1" x14ac:dyDescent="0.25">
      <c r="A30" s="11" t="s">
        <v>63</v>
      </c>
      <c r="C30" s="69"/>
      <c r="E30" s="23">
        <f>SUM(E8:E28)</f>
        <v>1138569778</v>
      </c>
      <c r="F30" s="23"/>
      <c r="G30" s="23">
        <f>SUM(G8:G28)</f>
        <v>858144893</v>
      </c>
      <c r="H30" s="23"/>
      <c r="I30" s="23">
        <f>SUM(I8:I28)</f>
        <v>657707189</v>
      </c>
      <c r="J30" s="23"/>
      <c r="K30" s="23">
        <f>SUM(K8:K28)</f>
        <v>471449088</v>
      </c>
    </row>
    <row r="31" spans="1:11" ht="22.65" customHeight="1" x14ac:dyDescent="0.25">
      <c r="A31" s="11" t="s">
        <v>64</v>
      </c>
      <c r="C31" s="69"/>
      <c r="E31" s="23"/>
      <c r="F31" s="23"/>
      <c r="G31" s="23"/>
      <c r="H31" s="23"/>
      <c r="I31" s="23"/>
      <c r="J31" s="23"/>
      <c r="K31" s="23"/>
    </row>
    <row r="32" spans="1:11" ht="22.65" customHeight="1" x14ac:dyDescent="0.25">
      <c r="A32" s="11" t="s">
        <v>110</v>
      </c>
      <c r="C32" s="69"/>
      <c r="E32" s="23">
        <v>-40083923</v>
      </c>
      <c r="F32" s="23"/>
      <c r="G32" s="23">
        <v>-50065518</v>
      </c>
      <c r="H32" s="23"/>
      <c r="I32" s="23">
        <v>-27036793</v>
      </c>
      <c r="J32" s="23"/>
      <c r="K32" s="90">
        <v>-68554392</v>
      </c>
    </row>
    <row r="33" spans="1:11" ht="22.65" customHeight="1" x14ac:dyDescent="0.25">
      <c r="A33" s="11" t="s">
        <v>65</v>
      </c>
      <c r="C33" s="69"/>
      <c r="E33" s="23">
        <v>142476416</v>
      </c>
      <c r="F33" s="23"/>
      <c r="G33" s="23">
        <v>-177091809</v>
      </c>
      <c r="H33" s="23"/>
      <c r="I33" s="23">
        <v>142607336</v>
      </c>
      <c r="J33" s="23"/>
      <c r="K33" s="90">
        <v>-177091809</v>
      </c>
    </row>
    <row r="34" spans="1:11" ht="22.65" customHeight="1" x14ac:dyDescent="0.25">
      <c r="A34" s="11" t="s">
        <v>138</v>
      </c>
      <c r="C34" s="69"/>
      <c r="E34" s="23">
        <v>-52346832</v>
      </c>
      <c r="F34" s="23"/>
      <c r="G34" s="23">
        <v>50210792</v>
      </c>
      <c r="H34" s="23"/>
      <c r="I34" s="23">
        <v>-45625669</v>
      </c>
      <c r="J34" s="23"/>
      <c r="K34" s="90">
        <v>53960313</v>
      </c>
    </row>
    <row r="35" spans="1:11" ht="22.65" customHeight="1" x14ac:dyDescent="0.25">
      <c r="A35" s="11" t="s">
        <v>139</v>
      </c>
      <c r="C35" s="69"/>
      <c r="E35" s="23">
        <v>9699905</v>
      </c>
      <c r="F35" s="23"/>
      <c r="G35" s="23">
        <v>-35997875</v>
      </c>
      <c r="H35" s="23"/>
      <c r="I35" s="23">
        <v>20837606</v>
      </c>
      <c r="J35" s="23"/>
      <c r="K35" s="90">
        <v>-8245079</v>
      </c>
    </row>
    <row r="36" spans="1:11" ht="22.65" customHeight="1" x14ac:dyDescent="0.25">
      <c r="A36" s="11" t="s">
        <v>140</v>
      </c>
      <c r="C36" s="69"/>
      <c r="E36" s="23">
        <v>-28064319</v>
      </c>
      <c r="F36" s="23"/>
      <c r="G36" s="23">
        <v>24584132</v>
      </c>
      <c r="H36" s="23"/>
      <c r="I36" s="23">
        <v>-28064319</v>
      </c>
      <c r="J36" s="23"/>
      <c r="K36" s="90">
        <v>24584132</v>
      </c>
    </row>
    <row r="37" spans="1:11" ht="22.65" customHeight="1" x14ac:dyDescent="0.25">
      <c r="A37" s="11" t="s">
        <v>250</v>
      </c>
      <c r="C37" s="69"/>
      <c r="E37" s="23">
        <v>-96479872</v>
      </c>
      <c r="F37" s="23"/>
      <c r="G37" s="90">
        <v>0</v>
      </c>
      <c r="H37" s="90"/>
      <c r="I37" s="90">
        <v>0</v>
      </c>
      <c r="J37" s="90"/>
      <c r="K37" s="90">
        <v>0</v>
      </c>
    </row>
    <row r="38" spans="1:11" ht="22.65" customHeight="1" x14ac:dyDescent="0.25">
      <c r="A38" s="20" t="s">
        <v>66</v>
      </c>
      <c r="B38" s="21"/>
      <c r="C38" s="69"/>
      <c r="E38" s="23">
        <v>-5649250</v>
      </c>
      <c r="F38" s="23"/>
      <c r="G38" s="23">
        <v>1877586</v>
      </c>
      <c r="H38" s="23"/>
      <c r="I38" s="23">
        <v>28424164</v>
      </c>
      <c r="J38" s="23"/>
      <c r="K38" s="90">
        <v>-11175999</v>
      </c>
    </row>
    <row r="39" spans="1:11" ht="22.65" customHeight="1" x14ac:dyDescent="0.25">
      <c r="A39" s="11" t="s">
        <v>142</v>
      </c>
      <c r="C39" s="69"/>
      <c r="E39" s="23">
        <v>9571935</v>
      </c>
      <c r="F39" s="23"/>
      <c r="G39" s="23">
        <v>14117592</v>
      </c>
      <c r="H39" s="23"/>
      <c r="I39" s="90">
        <v>0</v>
      </c>
      <c r="J39" s="23"/>
      <c r="K39" s="90">
        <v>0</v>
      </c>
    </row>
    <row r="40" spans="1:11" ht="22.65" customHeight="1" x14ac:dyDescent="0.25">
      <c r="A40" s="11" t="s">
        <v>171</v>
      </c>
      <c r="C40" s="69"/>
      <c r="E40" s="23">
        <v>-1782799660</v>
      </c>
      <c r="F40" s="23"/>
      <c r="G40" s="23">
        <v>-610106594</v>
      </c>
      <c r="H40" s="23"/>
      <c r="I40" s="90">
        <v>0</v>
      </c>
      <c r="J40" s="23"/>
      <c r="K40" s="90">
        <v>0</v>
      </c>
    </row>
    <row r="41" spans="1:11" ht="22.65" customHeight="1" x14ac:dyDescent="0.25">
      <c r="A41" s="20" t="s">
        <v>202</v>
      </c>
      <c r="B41" s="21"/>
      <c r="C41" s="69"/>
      <c r="E41" s="23">
        <v>-317171156</v>
      </c>
      <c r="F41" s="23"/>
      <c r="G41" s="23">
        <v>-908478660</v>
      </c>
      <c r="H41" s="23"/>
      <c r="I41" s="90">
        <v>0</v>
      </c>
      <c r="J41" s="23"/>
      <c r="K41" s="90">
        <v>0</v>
      </c>
    </row>
    <row r="42" spans="1:11" ht="22.65" customHeight="1" x14ac:dyDescent="0.25">
      <c r="A42" s="11" t="s">
        <v>141</v>
      </c>
      <c r="C42" s="69"/>
      <c r="E42" s="23">
        <v>-29578894</v>
      </c>
      <c r="F42" s="23"/>
      <c r="G42" s="23">
        <v>39677931</v>
      </c>
      <c r="H42" s="23"/>
      <c r="I42" s="23">
        <v>-8279438</v>
      </c>
      <c r="J42" s="23"/>
      <c r="K42" s="90">
        <v>13686765</v>
      </c>
    </row>
    <row r="43" spans="1:11" ht="22.65" customHeight="1" x14ac:dyDescent="0.25">
      <c r="A43" s="11" t="s">
        <v>67</v>
      </c>
      <c r="C43" s="69"/>
      <c r="E43" s="23"/>
      <c r="F43" s="23"/>
      <c r="G43" s="23"/>
      <c r="H43" s="23"/>
      <c r="I43" s="23"/>
      <c r="J43" s="23"/>
      <c r="K43" s="90"/>
    </row>
    <row r="44" spans="1:11" ht="22.65" customHeight="1" x14ac:dyDescent="0.25">
      <c r="A44" s="20" t="s">
        <v>111</v>
      </c>
      <c r="B44" s="10"/>
      <c r="C44" s="69"/>
      <c r="E44" s="23">
        <v>62177828</v>
      </c>
      <c r="F44" s="23"/>
      <c r="G44" s="23">
        <v>-204328937</v>
      </c>
      <c r="H44" s="23"/>
      <c r="I44" s="23">
        <v>42849016</v>
      </c>
      <c r="J44" s="23"/>
      <c r="K44" s="90">
        <v>-64208629</v>
      </c>
    </row>
    <row r="45" spans="1:11" ht="22.65" customHeight="1" x14ac:dyDescent="0.25">
      <c r="A45" s="20" t="s">
        <v>68</v>
      </c>
      <c r="B45" s="10"/>
      <c r="C45" s="69"/>
      <c r="E45" s="23">
        <v>-813761</v>
      </c>
      <c r="F45" s="23"/>
      <c r="G45" s="23">
        <v>13578055</v>
      </c>
      <c r="H45" s="23"/>
      <c r="I45" s="23">
        <v>-2392437</v>
      </c>
      <c r="J45" s="23"/>
      <c r="K45" s="23">
        <v>-12613455</v>
      </c>
    </row>
    <row r="46" spans="1:11" ht="22.65" customHeight="1" x14ac:dyDescent="0.25">
      <c r="A46" s="11" t="s">
        <v>69</v>
      </c>
      <c r="B46" s="10"/>
      <c r="C46" s="69"/>
      <c r="E46" s="94">
        <v>26733512</v>
      </c>
      <c r="F46" s="23"/>
      <c r="G46" s="94">
        <v>15349694</v>
      </c>
      <c r="H46" s="23"/>
      <c r="I46" s="94">
        <v>-13700</v>
      </c>
      <c r="J46" s="23"/>
      <c r="K46" s="94">
        <v>3698962</v>
      </c>
    </row>
    <row r="47" spans="1:11" ht="22.65" customHeight="1" x14ac:dyDescent="0.25">
      <c r="A47" s="20" t="s">
        <v>70</v>
      </c>
      <c r="B47" s="10"/>
      <c r="C47" s="69"/>
      <c r="E47" s="23">
        <f>SUM(E30:E46)</f>
        <v>-963758293</v>
      </c>
      <c r="F47" s="23"/>
      <c r="G47" s="23">
        <f>SUM(G30:G46)</f>
        <v>-968528718</v>
      </c>
      <c r="H47" s="23"/>
      <c r="I47" s="23">
        <f>SUM(I30:I46)</f>
        <v>781012955</v>
      </c>
      <c r="J47" s="23"/>
      <c r="K47" s="23">
        <f>SUM(K30:K46)</f>
        <v>225489897</v>
      </c>
    </row>
    <row r="48" spans="1:11" ht="22.65" customHeight="1" x14ac:dyDescent="0.25">
      <c r="A48" s="20" t="s">
        <v>60</v>
      </c>
      <c r="B48" s="10"/>
      <c r="C48" s="69"/>
      <c r="E48" s="23">
        <v>103997353</v>
      </c>
      <c r="F48" s="23"/>
      <c r="G48" s="23">
        <v>17466644</v>
      </c>
      <c r="H48" s="23"/>
      <c r="I48" s="23">
        <v>2426459</v>
      </c>
      <c r="J48" s="23"/>
      <c r="K48" s="23">
        <v>168829</v>
      </c>
    </row>
    <row r="49" spans="1:11" ht="22.65" customHeight="1" x14ac:dyDescent="0.25">
      <c r="A49" s="20" t="s">
        <v>158</v>
      </c>
      <c r="B49" s="10"/>
      <c r="C49" s="69"/>
      <c r="E49" s="23">
        <v>-1991000</v>
      </c>
      <c r="F49" s="23"/>
      <c r="G49" s="90">
        <v>0</v>
      </c>
      <c r="H49" s="23"/>
      <c r="I49" s="23">
        <v>-191000</v>
      </c>
      <c r="J49" s="23"/>
      <c r="K49" s="90">
        <v>0</v>
      </c>
    </row>
    <row r="50" spans="1:11" ht="22.65" customHeight="1" x14ac:dyDescent="0.25">
      <c r="A50" s="20" t="s">
        <v>71</v>
      </c>
      <c r="C50" s="69"/>
      <c r="E50" s="94">
        <v>-133777074</v>
      </c>
      <c r="F50" s="23"/>
      <c r="G50" s="94">
        <v>-186919080</v>
      </c>
      <c r="H50" s="23"/>
      <c r="I50" s="94">
        <v>-73967032</v>
      </c>
      <c r="J50" s="23"/>
      <c r="K50" s="94">
        <v>-129556891</v>
      </c>
    </row>
    <row r="51" spans="1:11" ht="22.65" customHeight="1" x14ac:dyDescent="0.25">
      <c r="A51" s="24" t="s">
        <v>72</v>
      </c>
      <c r="B51" s="21"/>
      <c r="C51" s="69"/>
      <c r="E51" s="94">
        <f>SUM(E47:E50)</f>
        <v>-995529014</v>
      </c>
      <c r="F51" s="23"/>
      <c r="G51" s="94">
        <f>SUM(G47:G50)</f>
        <v>-1137981154</v>
      </c>
      <c r="H51" s="23"/>
      <c r="I51" s="94">
        <f>SUM(I47:I50)</f>
        <v>709281382</v>
      </c>
      <c r="J51" s="23"/>
      <c r="K51" s="94">
        <f>SUM(K47:K50)</f>
        <v>96101835</v>
      </c>
    </row>
    <row r="52" spans="1:11" ht="12" customHeight="1" x14ac:dyDescent="0.25">
      <c r="C52" s="69"/>
      <c r="E52" s="41"/>
      <c r="F52" s="42"/>
      <c r="G52" s="41"/>
      <c r="I52" s="41"/>
      <c r="J52" s="42"/>
      <c r="K52" s="41"/>
    </row>
    <row r="53" spans="1:11" ht="23.25" customHeight="1" x14ac:dyDescent="0.25">
      <c r="A53" s="60" t="s">
        <v>17</v>
      </c>
      <c r="B53" s="21"/>
      <c r="C53" s="69"/>
      <c r="F53" s="42"/>
    </row>
    <row r="54" spans="1:11" s="10" customFormat="1" ht="23.25" customHeight="1" x14ac:dyDescent="0.25">
      <c r="A54" s="6" t="s">
        <v>121</v>
      </c>
      <c r="B54" s="7"/>
      <c r="C54" s="8"/>
      <c r="D54" s="9"/>
      <c r="E54" s="9"/>
      <c r="F54" s="9"/>
      <c r="G54" s="9"/>
      <c r="H54" s="9"/>
      <c r="I54" s="9"/>
      <c r="J54" s="9"/>
      <c r="K54" s="9"/>
    </row>
    <row r="55" spans="1:11" s="10" customFormat="1" ht="23.25" customHeight="1" x14ac:dyDescent="0.25">
      <c r="A55" s="24" t="s">
        <v>155</v>
      </c>
      <c r="B55" s="9"/>
      <c r="C55" s="8"/>
      <c r="D55" s="9"/>
      <c r="E55" s="9"/>
      <c r="F55" s="9"/>
      <c r="G55" s="9"/>
      <c r="H55" s="9"/>
      <c r="I55" s="9"/>
      <c r="J55" s="9"/>
      <c r="K55" s="9"/>
    </row>
    <row r="56" spans="1:11" s="10" customFormat="1" ht="23.25" customHeight="1" x14ac:dyDescent="0.25">
      <c r="A56" s="6" t="s">
        <v>218</v>
      </c>
      <c r="B56" s="7"/>
      <c r="C56" s="8"/>
      <c r="D56" s="9"/>
      <c r="E56" s="9"/>
      <c r="F56" s="9"/>
      <c r="G56" s="9"/>
      <c r="H56" s="9"/>
      <c r="I56" s="9"/>
      <c r="J56" s="9"/>
      <c r="K56" s="9"/>
    </row>
    <row r="57" spans="1:11" s="10" customFormat="1" ht="23.25" customHeight="1" x14ac:dyDescent="0.25">
      <c r="B57" s="7"/>
      <c r="C57" s="8"/>
      <c r="D57" s="9"/>
      <c r="E57" s="9"/>
      <c r="F57" s="9"/>
      <c r="G57" s="9"/>
      <c r="H57" s="9"/>
      <c r="I57" s="7"/>
      <c r="J57" s="9"/>
      <c r="K57" s="4" t="s">
        <v>219</v>
      </c>
    </row>
    <row r="58" spans="1:11" ht="23.25" customHeight="1" x14ac:dyDescent="0.25">
      <c r="E58" s="92"/>
      <c r="F58" s="92" t="s">
        <v>1</v>
      </c>
      <c r="G58" s="92"/>
      <c r="H58" s="13"/>
      <c r="I58" s="92"/>
      <c r="J58" s="92" t="s">
        <v>2</v>
      </c>
      <c r="K58" s="92"/>
    </row>
    <row r="59" spans="1:11" ht="23.25" customHeight="1" x14ac:dyDescent="0.25">
      <c r="C59" s="14"/>
      <c r="D59" s="15"/>
      <c r="E59" s="16">
        <v>2559</v>
      </c>
      <c r="F59" s="17"/>
      <c r="G59" s="16">
        <v>2558</v>
      </c>
      <c r="H59" s="18"/>
      <c r="I59" s="16">
        <v>2559</v>
      </c>
      <c r="J59" s="17"/>
      <c r="K59" s="16">
        <v>2558</v>
      </c>
    </row>
    <row r="60" spans="1:11" ht="23.25" customHeight="1" x14ac:dyDescent="0.25">
      <c r="A60" s="19" t="s">
        <v>73</v>
      </c>
      <c r="B60" s="13"/>
      <c r="C60" s="69"/>
      <c r="E60" s="41"/>
      <c r="F60" s="42"/>
      <c r="G60" s="41"/>
      <c r="I60" s="41"/>
      <c r="J60" s="42"/>
      <c r="K60" s="41"/>
    </row>
    <row r="61" spans="1:11" ht="23.25" customHeight="1" x14ac:dyDescent="0.25">
      <c r="A61" s="11" t="s">
        <v>180</v>
      </c>
      <c r="C61" s="69"/>
      <c r="E61" s="41">
        <v>142785</v>
      </c>
      <c r="F61" s="42"/>
      <c r="G61" s="90">
        <v>102063</v>
      </c>
      <c r="I61" s="90">
        <v>0</v>
      </c>
      <c r="J61" s="42"/>
      <c r="K61" s="90">
        <v>0</v>
      </c>
    </row>
    <row r="62" spans="1:11" ht="23.25" customHeight="1" x14ac:dyDescent="0.25">
      <c r="A62" s="11" t="s">
        <v>220</v>
      </c>
      <c r="C62" s="69"/>
      <c r="E62" s="41">
        <v>200410469</v>
      </c>
      <c r="F62" s="42"/>
      <c r="G62" s="90">
        <v>-200000000</v>
      </c>
      <c r="I62" s="90">
        <v>0</v>
      </c>
      <c r="J62" s="42"/>
      <c r="K62" s="90">
        <v>0</v>
      </c>
    </row>
    <row r="63" spans="1:11" ht="23.25" customHeight="1" x14ac:dyDescent="0.25">
      <c r="A63" s="11" t="s">
        <v>237</v>
      </c>
      <c r="C63" s="69"/>
      <c r="E63" s="90">
        <v>0</v>
      </c>
      <c r="F63" s="42"/>
      <c r="G63" s="90">
        <v>0</v>
      </c>
      <c r="I63" s="90">
        <v>-1029230000</v>
      </c>
      <c r="J63" s="42"/>
      <c r="K63" s="90">
        <v>0</v>
      </c>
    </row>
    <row r="64" spans="1:11" ht="23.25" customHeight="1" x14ac:dyDescent="0.25">
      <c r="A64" s="11" t="s">
        <v>234</v>
      </c>
      <c r="C64" s="69"/>
      <c r="E64" s="90">
        <v>0</v>
      </c>
      <c r="F64" s="42"/>
      <c r="G64" s="90">
        <v>0</v>
      </c>
      <c r="I64" s="90">
        <v>-36000000</v>
      </c>
      <c r="J64" s="42"/>
      <c r="K64" s="90">
        <v>0</v>
      </c>
    </row>
    <row r="65" spans="1:11" ht="23.25" customHeight="1" x14ac:dyDescent="0.25">
      <c r="A65" s="11" t="s">
        <v>187</v>
      </c>
      <c r="C65" s="69"/>
      <c r="E65" s="90">
        <v>0</v>
      </c>
      <c r="F65" s="42"/>
      <c r="G65" s="90">
        <v>0</v>
      </c>
      <c r="I65" s="90">
        <v>-1579999950</v>
      </c>
      <c r="J65" s="42"/>
      <c r="K65" s="90">
        <v>-276232779</v>
      </c>
    </row>
    <row r="66" spans="1:11" ht="23.25" customHeight="1" x14ac:dyDescent="0.25">
      <c r="A66" s="11" t="s">
        <v>188</v>
      </c>
      <c r="C66" s="69"/>
      <c r="E66" s="90">
        <v>-4375000</v>
      </c>
      <c r="F66" s="42"/>
      <c r="G66" s="90">
        <v>-966017308</v>
      </c>
      <c r="I66" s="90">
        <v>0</v>
      </c>
      <c r="J66" s="42"/>
      <c r="K66" s="90">
        <v>-946017308</v>
      </c>
    </row>
    <row r="67" spans="1:11" ht="23.4" x14ac:dyDescent="0.25">
      <c r="A67" s="68" t="s">
        <v>165</v>
      </c>
      <c r="B67" s="56"/>
      <c r="C67" s="69"/>
      <c r="E67" s="95">
        <v>-363584923</v>
      </c>
      <c r="F67" s="95"/>
      <c r="G67" s="95">
        <v>-147795846</v>
      </c>
      <c r="H67" s="95"/>
      <c r="I67" s="95">
        <v>-131668549</v>
      </c>
      <c r="J67" s="95"/>
      <c r="K67" s="95">
        <v>-79176319</v>
      </c>
    </row>
    <row r="68" spans="1:11" ht="23.4" x14ac:dyDescent="0.25">
      <c r="A68" s="68" t="s">
        <v>203</v>
      </c>
      <c r="B68" s="56"/>
      <c r="C68" s="69"/>
      <c r="E68" s="90">
        <v>-715415381</v>
      </c>
      <c r="F68" s="90"/>
      <c r="G68" s="90">
        <v>-385573354</v>
      </c>
      <c r="H68" s="90"/>
      <c r="I68" s="90">
        <v>-10990000</v>
      </c>
      <c r="J68" s="90"/>
      <c r="K68" s="90">
        <v>0</v>
      </c>
    </row>
    <row r="69" spans="1:11" ht="23.4" x14ac:dyDescent="0.25">
      <c r="A69" s="68" t="s">
        <v>74</v>
      </c>
      <c r="B69" s="56"/>
      <c r="C69" s="69"/>
      <c r="E69" s="90">
        <v>-358000</v>
      </c>
      <c r="F69" s="90"/>
      <c r="G69" s="90">
        <v>-13173902</v>
      </c>
      <c r="H69" s="90"/>
      <c r="I69" s="90">
        <v>0</v>
      </c>
      <c r="J69" s="90"/>
      <c r="K69" s="90">
        <v>0</v>
      </c>
    </row>
    <row r="70" spans="1:11" ht="23.4" x14ac:dyDescent="0.25">
      <c r="A70" s="68" t="s">
        <v>189</v>
      </c>
      <c r="B70" s="56"/>
      <c r="C70" s="69"/>
      <c r="E70" s="90">
        <v>0</v>
      </c>
      <c r="F70" s="90"/>
      <c r="G70" s="90">
        <v>525400000</v>
      </c>
      <c r="H70" s="90"/>
      <c r="I70" s="90">
        <v>0</v>
      </c>
      <c r="J70" s="90"/>
      <c r="K70" s="90">
        <v>525400000</v>
      </c>
    </row>
    <row r="71" spans="1:11" ht="23.4" x14ac:dyDescent="0.25">
      <c r="A71" s="68" t="s">
        <v>75</v>
      </c>
      <c r="B71" s="56"/>
      <c r="C71" s="69"/>
      <c r="E71" s="90">
        <v>1842580</v>
      </c>
      <c r="F71" s="90"/>
      <c r="G71" s="90">
        <v>1215407</v>
      </c>
      <c r="H71" s="90"/>
      <c r="I71" s="90">
        <v>817226</v>
      </c>
      <c r="J71" s="90"/>
      <c r="K71" s="90">
        <v>745836</v>
      </c>
    </row>
    <row r="72" spans="1:11" ht="23.4" x14ac:dyDescent="0.25">
      <c r="A72" s="68" t="s">
        <v>166</v>
      </c>
      <c r="B72" s="56"/>
      <c r="C72" s="69"/>
      <c r="E72" s="90">
        <v>1401869</v>
      </c>
      <c r="F72" s="90"/>
      <c r="G72" s="90">
        <v>1945525</v>
      </c>
      <c r="H72" s="90"/>
      <c r="I72" s="90">
        <v>1401869</v>
      </c>
      <c r="J72" s="90"/>
      <c r="K72" s="90">
        <v>1945525</v>
      </c>
    </row>
    <row r="73" spans="1:11" ht="23.4" x14ac:dyDescent="0.25">
      <c r="A73" s="68" t="s">
        <v>190</v>
      </c>
      <c r="B73" s="56"/>
      <c r="C73" s="69"/>
      <c r="E73" s="90">
        <v>20249969</v>
      </c>
      <c r="F73" s="90"/>
      <c r="G73" s="90">
        <v>0</v>
      </c>
      <c r="H73" s="90"/>
      <c r="I73" s="90">
        <v>70829933</v>
      </c>
      <c r="J73" s="90"/>
      <c r="K73" s="90">
        <v>65249959</v>
      </c>
    </row>
    <row r="74" spans="1:11" ht="23.4" x14ac:dyDescent="0.25">
      <c r="A74" s="19" t="s">
        <v>255</v>
      </c>
      <c r="C74" s="69"/>
      <c r="E74" s="93">
        <f>SUM(E61:E73)</f>
        <v>-859685632</v>
      </c>
      <c r="F74" s="23"/>
      <c r="G74" s="119">
        <f>SUM(G61:G73)</f>
        <v>-1183897415</v>
      </c>
      <c r="H74" s="23"/>
      <c r="I74" s="119">
        <f>SUM(I61:I73)</f>
        <v>-2714839471</v>
      </c>
      <c r="J74" s="23"/>
      <c r="K74" s="119">
        <f>SUM(K61:K73)</f>
        <v>-708085086</v>
      </c>
    </row>
    <row r="75" spans="1:11" ht="23.4" x14ac:dyDescent="0.25">
      <c r="A75" s="19" t="s">
        <v>76</v>
      </c>
      <c r="B75" s="13"/>
      <c r="C75" s="69"/>
      <c r="E75" s="23"/>
      <c r="F75" s="23"/>
      <c r="G75" s="23"/>
      <c r="H75" s="23"/>
      <c r="I75" s="23"/>
      <c r="J75" s="23"/>
      <c r="K75" s="23"/>
    </row>
    <row r="76" spans="1:11" ht="23.4" x14ac:dyDescent="0.25">
      <c r="A76" s="60" t="s">
        <v>256</v>
      </c>
      <c r="B76" s="21"/>
      <c r="C76" s="69"/>
      <c r="E76" s="23">
        <v>-516121684</v>
      </c>
      <c r="F76" s="23"/>
      <c r="G76" s="23">
        <v>446642647</v>
      </c>
      <c r="H76" s="23"/>
      <c r="I76" s="23">
        <v>-86899967</v>
      </c>
      <c r="J76" s="23"/>
      <c r="K76" s="23">
        <v>447642647</v>
      </c>
    </row>
    <row r="77" spans="1:11" ht="23.4" x14ac:dyDescent="0.25">
      <c r="A77" s="60" t="s">
        <v>199</v>
      </c>
      <c r="B77" s="21"/>
      <c r="C77" s="69"/>
      <c r="E77" s="23">
        <v>1535000000</v>
      </c>
      <c r="F77" s="23"/>
      <c r="G77" s="23">
        <v>395000000</v>
      </c>
      <c r="H77" s="23"/>
      <c r="I77" s="23">
        <v>1010000000</v>
      </c>
      <c r="J77" s="23"/>
      <c r="K77" s="23">
        <v>400000000</v>
      </c>
    </row>
    <row r="78" spans="1:11" ht="23.4" x14ac:dyDescent="0.25">
      <c r="A78" s="20" t="s">
        <v>77</v>
      </c>
      <c r="C78" s="69"/>
      <c r="E78" s="90">
        <v>900000000</v>
      </c>
      <c r="F78" s="23"/>
      <c r="G78" s="23">
        <v>437190000</v>
      </c>
      <c r="H78" s="23"/>
      <c r="I78" s="90">
        <v>500000000</v>
      </c>
      <c r="J78" s="23"/>
      <c r="K78" s="90">
        <v>0</v>
      </c>
    </row>
    <row r="79" spans="1:11" ht="23.4" x14ac:dyDescent="0.25">
      <c r="A79" s="11" t="s">
        <v>78</v>
      </c>
      <c r="C79" s="69"/>
      <c r="E79" s="23">
        <v>-412929383</v>
      </c>
      <c r="F79" s="23"/>
      <c r="G79" s="23">
        <v>-285310821</v>
      </c>
      <c r="H79" s="23"/>
      <c r="I79" s="23">
        <v>-29324427</v>
      </c>
      <c r="J79" s="23"/>
      <c r="K79" s="90">
        <v>-27637107</v>
      </c>
    </row>
    <row r="80" spans="1:11" ht="23.4" x14ac:dyDescent="0.25">
      <c r="A80" s="11" t="s">
        <v>143</v>
      </c>
      <c r="C80" s="69"/>
      <c r="E80" s="23">
        <v>-412426</v>
      </c>
      <c r="F80" s="23"/>
      <c r="G80" s="23">
        <v>-735422</v>
      </c>
      <c r="H80" s="23"/>
      <c r="I80" s="90">
        <v>0</v>
      </c>
      <c r="J80" s="23"/>
      <c r="K80" s="90">
        <v>0</v>
      </c>
    </row>
    <row r="81" spans="1:11" ht="23.4" x14ac:dyDescent="0.25">
      <c r="A81" s="11" t="s">
        <v>191</v>
      </c>
      <c r="C81" s="69"/>
      <c r="E81" s="90">
        <v>0</v>
      </c>
      <c r="F81" s="23"/>
      <c r="G81" s="23">
        <v>1029292730</v>
      </c>
      <c r="H81" s="23"/>
      <c r="I81" s="90">
        <v>0</v>
      </c>
      <c r="J81" s="23"/>
      <c r="K81" s="90">
        <v>0</v>
      </c>
    </row>
    <row r="82" spans="1:11" ht="23.4" x14ac:dyDescent="0.25">
      <c r="A82" s="11" t="s">
        <v>197</v>
      </c>
      <c r="C82" s="69"/>
      <c r="E82" s="90">
        <v>1500000000</v>
      </c>
      <c r="F82" s="23"/>
      <c r="G82" s="90">
        <v>610000000</v>
      </c>
      <c r="H82" s="23"/>
      <c r="I82" s="90">
        <v>950000000</v>
      </c>
      <c r="J82" s="23"/>
      <c r="K82" s="90">
        <v>0</v>
      </c>
    </row>
    <row r="83" spans="1:11" ht="23.4" x14ac:dyDescent="0.25">
      <c r="A83" s="11" t="s">
        <v>266</v>
      </c>
      <c r="C83" s="69"/>
      <c r="E83" s="90">
        <v>-5361162</v>
      </c>
      <c r="F83" s="23"/>
      <c r="G83" s="90">
        <v>0</v>
      </c>
      <c r="H83" s="23"/>
      <c r="I83" s="90">
        <v>-4015262</v>
      </c>
      <c r="J83" s="23"/>
      <c r="K83" s="90">
        <v>0</v>
      </c>
    </row>
    <row r="84" spans="1:11" ht="23.4" x14ac:dyDescent="0.25">
      <c r="A84" s="11" t="s">
        <v>274</v>
      </c>
      <c r="C84" s="69"/>
      <c r="E84" s="90">
        <v>4536</v>
      </c>
      <c r="F84" s="23"/>
      <c r="G84" s="90">
        <v>0</v>
      </c>
      <c r="H84" s="23"/>
      <c r="I84" s="90">
        <v>0</v>
      </c>
      <c r="J84" s="23"/>
      <c r="K84" s="90">
        <v>0</v>
      </c>
    </row>
    <row r="85" spans="1:11" ht="23.4" x14ac:dyDescent="0.25">
      <c r="A85" s="11" t="s">
        <v>192</v>
      </c>
      <c r="C85" s="69"/>
      <c r="E85" s="23">
        <v>-292693119</v>
      </c>
      <c r="F85" s="23"/>
      <c r="G85" s="23">
        <v>-145240792</v>
      </c>
      <c r="H85" s="23"/>
      <c r="I85" s="90">
        <v>-258149492</v>
      </c>
      <c r="J85" s="23"/>
      <c r="K85" s="90">
        <v>-130990752</v>
      </c>
    </row>
    <row r="86" spans="1:11" ht="23.25" customHeight="1" x14ac:dyDescent="0.25">
      <c r="A86" s="20" t="s">
        <v>176</v>
      </c>
      <c r="B86" s="10"/>
      <c r="C86" s="69"/>
      <c r="E86" s="23">
        <v>-177791119</v>
      </c>
      <c r="F86" s="23"/>
      <c r="G86" s="23">
        <v>-132091257</v>
      </c>
      <c r="H86" s="23"/>
      <c r="I86" s="23">
        <v>-67761365</v>
      </c>
      <c r="J86" s="23"/>
      <c r="K86" s="23">
        <v>-65606240</v>
      </c>
    </row>
    <row r="87" spans="1:11" ht="23.4" x14ac:dyDescent="0.25">
      <c r="A87" s="19" t="s">
        <v>257</v>
      </c>
      <c r="C87" s="69"/>
      <c r="E87" s="93">
        <f>SUM(E76:E86)</f>
        <v>2529695643</v>
      </c>
      <c r="F87" s="23"/>
      <c r="G87" s="121">
        <f>SUM(G76:G86)</f>
        <v>2354747085</v>
      </c>
      <c r="H87" s="23"/>
      <c r="I87" s="121">
        <f>SUM(I76:I86)</f>
        <v>2013849487</v>
      </c>
      <c r="J87" s="23"/>
      <c r="K87" s="121">
        <f>SUM(K76:K86)</f>
        <v>623408548</v>
      </c>
    </row>
    <row r="88" spans="1:11" ht="23.4" x14ac:dyDescent="0.25">
      <c r="A88" s="19" t="s">
        <v>258</v>
      </c>
      <c r="C88" s="69"/>
      <c r="E88" s="95">
        <f>E51+E74+E87</f>
        <v>674480997</v>
      </c>
      <c r="F88" s="23"/>
      <c r="G88" s="95">
        <f>G51+G74+G87</f>
        <v>32868516</v>
      </c>
      <c r="H88" s="23"/>
      <c r="I88" s="95">
        <f>I51+I74+I87</f>
        <v>8291398</v>
      </c>
      <c r="J88" s="23"/>
      <c r="K88" s="95">
        <f>K51+K74+K87</f>
        <v>11425297</v>
      </c>
    </row>
    <row r="89" spans="1:11" ht="23.4" x14ac:dyDescent="0.25">
      <c r="A89" s="20" t="s">
        <v>222</v>
      </c>
      <c r="B89" s="10"/>
      <c r="C89" s="69"/>
      <c r="E89" s="94">
        <v>169467117</v>
      </c>
      <c r="F89" s="23"/>
      <c r="G89" s="94">
        <v>136598601</v>
      </c>
      <c r="H89" s="23"/>
      <c r="I89" s="94">
        <v>98408690</v>
      </c>
      <c r="J89" s="23"/>
      <c r="K89" s="94">
        <v>86983393</v>
      </c>
    </row>
    <row r="90" spans="1:11" thickBot="1" x14ac:dyDescent="0.3">
      <c r="A90" s="6" t="s">
        <v>223</v>
      </c>
      <c r="B90" s="21"/>
      <c r="C90" s="69"/>
      <c r="E90" s="70">
        <f>SUM(E88:E89)</f>
        <v>843948114</v>
      </c>
      <c r="F90" s="23"/>
      <c r="G90" s="70">
        <f>SUM(G88:G89)</f>
        <v>169467117</v>
      </c>
      <c r="H90" s="23"/>
      <c r="I90" s="70">
        <f>SUM(I88:I89)</f>
        <v>106700088</v>
      </c>
      <c r="J90" s="23"/>
      <c r="K90" s="70">
        <f>SUM(K88:K89)</f>
        <v>98408690</v>
      </c>
    </row>
    <row r="91" spans="1:11" ht="15" customHeight="1" thickTop="1" x14ac:dyDescent="0.25">
      <c r="C91" s="69"/>
      <c r="D91" s="23"/>
      <c r="E91" s="90">
        <f>SUM(E90-BS!E9)</f>
        <v>0</v>
      </c>
      <c r="F91" s="90"/>
      <c r="G91" s="90">
        <f>G90-BS!G9</f>
        <v>0</v>
      </c>
      <c r="H91" s="90"/>
      <c r="I91" s="90">
        <f>SUM(I90-BS!I9)</f>
        <v>0</v>
      </c>
      <c r="J91" s="90"/>
      <c r="K91" s="90">
        <f>K90-BS!K9</f>
        <v>0</v>
      </c>
    </row>
    <row r="92" spans="1:11" ht="23.4" x14ac:dyDescent="0.25">
      <c r="A92" s="6" t="s">
        <v>172</v>
      </c>
      <c r="B92" s="21"/>
      <c r="C92" s="69"/>
      <c r="E92" s="90"/>
      <c r="F92" s="90"/>
      <c r="G92" s="90"/>
      <c r="H92" s="90"/>
      <c r="I92" s="90"/>
      <c r="J92" s="90"/>
      <c r="K92" s="90"/>
    </row>
    <row r="93" spans="1:11" ht="23.4" x14ac:dyDescent="0.25">
      <c r="A93" s="60" t="s">
        <v>173</v>
      </c>
      <c r="B93" s="21"/>
      <c r="C93" s="69"/>
      <c r="E93" s="90"/>
      <c r="F93" s="90"/>
      <c r="G93" s="90"/>
      <c r="H93" s="90"/>
      <c r="I93" s="90"/>
      <c r="J93" s="90"/>
      <c r="K93" s="90"/>
    </row>
    <row r="94" spans="1:11" ht="23.4" x14ac:dyDescent="0.25">
      <c r="A94" s="11" t="s">
        <v>200</v>
      </c>
      <c r="C94" s="69"/>
      <c r="D94" s="23"/>
      <c r="E94" s="90">
        <v>28694494</v>
      </c>
      <c r="F94" s="90"/>
      <c r="G94" s="90">
        <v>18186199</v>
      </c>
      <c r="H94" s="90"/>
      <c r="I94" s="90">
        <v>19905993</v>
      </c>
      <c r="J94" s="90"/>
      <c r="K94" s="90">
        <v>10143575</v>
      </c>
    </row>
    <row r="95" spans="1:11" ht="23.4" x14ac:dyDescent="0.25">
      <c r="A95" s="11" t="s">
        <v>204</v>
      </c>
      <c r="C95" s="12"/>
      <c r="E95" s="90"/>
      <c r="F95" s="90"/>
      <c r="G95" s="90"/>
      <c r="H95" s="90"/>
      <c r="I95" s="90"/>
      <c r="J95" s="90"/>
      <c r="K95" s="90"/>
    </row>
    <row r="96" spans="1:11" ht="23.4" x14ac:dyDescent="0.25">
      <c r="A96" s="11" t="s">
        <v>205</v>
      </c>
      <c r="C96" s="12"/>
      <c r="E96" s="90">
        <v>291345458</v>
      </c>
      <c r="F96" s="90"/>
      <c r="G96" s="90">
        <v>27366003</v>
      </c>
      <c r="H96" s="90"/>
      <c r="I96" s="90">
        <v>0</v>
      </c>
      <c r="J96" s="90"/>
      <c r="K96" s="90">
        <v>0</v>
      </c>
    </row>
    <row r="97" spans="1:21" ht="23.4" x14ac:dyDescent="0.25">
      <c r="A97" s="11" t="s">
        <v>175</v>
      </c>
      <c r="C97" s="69"/>
      <c r="D97" s="23"/>
      <c r="E97" s="90">
        <v>45000000</v>
      </c>
      <c r="F97" s="90"/>
      <c r="G97" s="90">
        <v>0</v>
      </c>
      <c r="H97" s="90"/>
      <c r="I97" s="90">
        <v>0</v>
      </c>
      <c r="J97" s="90"/>
      <c r="K97" s="90">
        <v>0</v>
      </c>
    </row>
    <row r="98" spans="1:21" ht="23.4" x14ac:dyDescent="0.25">
      <c r="A98" s="11" t="s">
        <v>198</v>
      </c>
      <c r="C98" s="69"/>
      <c r="D98" s="23"/>
      <c r="E98" s="90">
        <v>11365227</v>
      </c>
      <c r="F98" s="90"/>
      <c r="G98" s="90">
        <v>0</v>
      </c>
      <c r="H98" s="90"/>
      <c r="I98" s="90">
        <v>0</v>
      </c>
      <c r="J98" s="90"/>
      <c r="K98" s="90">
        <v>0</v>
      </c>
    </row>
    <row r="99" spans="1:21" ht="23.4" x14ac:dyDescent="0.25">
      <c r="A99" s="11" t="s">
        <v>221</v>
      </c>
      <c r="C99" s="69"/>
      <c r="D99" s="23"/>
      <c r="E99" s="90">
        <v>0</v>
      </c>
      <c r="F99" s="90"/>
      <c r="G99" s="90">
        <v>31647569</v>
      </c>
      <c r="H99" s="90"/>
      <c r="I99" s="90">
        <v>0</v>
      </c>
      <c r="J99" s="90"/>
      <c r="K99" s="90">
        <v>0</v>
      </c>
    </row>
    <row r="100" spans="1:21" ht="23.4" x14ac:dyDescent="0.25">
      <c r="A100" s="11" t="s">
        <v>238</v>
      </c>
      <c r="C100" s="69"/>
      <c r="D100" s="23"/>
      <c r="E100" s="90">
        <v>4323555</v>
      </c>
      <c r="F100" s="90"/>
      <c r="G100" s="90">
        <v>6383314</v>
      </c>
      <c r="H100" s="90"/>
      <c r="I100" s="90"/>
      <c r="J100" s="90"/>
      <c r="K100" s="90"/>
    </row>
    <row r="101" spans="1:21" ht="23.4" x14ac:dyDescent="0.25">
      <c r="A101" s="11" t="s">
        <v>267</v>
      </c>
      <c r="C101" s="69"/>
      <c r="D101" s="23"/>
      <c r="E101" s="90">
        <v>3378378</v>
      </c>
      <c r="F101" s="90"/>
      <c r="G101" s="90">
        <v>1650344</v>
      </c>
      <c r="H101" s="90"/>
      <c r="I101" s="90">
        <v>0</v>
      </c>
      <c r="J101" s="90"/>
      <c r="K101" s="90">
        <v>0</v>
      </c>
    </row>
    <row r="102" spans="1:21" ht="23.4" x14ac:dyDescent="0.25">
      <c r="A102" s="11" t="s">
        <v>239</v>
      </c>
      <c r="C102" s="69"/>
      <c r="D102" s="23"/>
      <c r="E102" s="90">
        <v>104892516</v>
      </c>
      <c r="F102" s="90"/>
      <c r="G102" s="90">
        <v>0</v>
      </c>
      <c r="H102" s="90"/>
      <c r="I102" s="90">
        <v>104892516</v>
      </c>
      <c r="J102" s="90"/>
      <c r="K102" s="90">
        <v>0</v>
      </c>
    </row>
    <row r="103" spans="1:21" ht="23.4" x14ac:dyDescent="0.25">
      <c r="A103" s="11" t="s">
        <v>260</v>
      </c>
      <c r="C103" s="69"/>
      <c r="D103" s="23"/>
      <c r="E103" s="90">
        <v>836947</v>
      </c>
      <c r="F103" s="90"/>
      <c r="G103" s="90">
        <v>0</v>
      </c>
      <c r="H103" s="90"/>
      <c r="I103" s="90">
        <v>836947</v>
      </c>
      <c r="J103" s="90"/>
      <c r="K103" s="90"/>
    </row>
    <row r="104" spans="1:21" ht="23.4" x14ac:dyDescent="0.25">
      <c r="A104" s="21"/>
      <c r="C104" s="12"/>
      <c r="E104" s="57"/>
      <c r="F104" s="23"/>
      <c r="G104" s="120"/>
      <c r="H104" s="23"/>
      <c r="I104" s="57"/>
      <c r="J104" s="23"/>
      <c r="K104" s="120"/>
    </row>
    <row r="105" spans="1:21" ht="23.4" x14ac:dyDescent="0.25">
      <c r="A105" s="60" t="s">
        <v>17</v>
      </c>
      <c r="B105" s="21"/>
      <c r="C105" s="69"/>
      <c r="E105" s="42"/>
      <c r="F105" s="42"/>
      <c r="G105" s="42"/>
    </row>
    <row r="106" spans="1:21" ht="23.4" x14ac:dyDescent="0.25"/>
    <row r="107" spans="1:21" ht="23.4" x14ac:dyDescent="0.25"/>
    <row r="108" spans="1:21" ht="23.4" x14ac:dyDescent="0.25"/>
    <row r="109" spans="1:21" ht="23.4" x14ac:dyDescent="0.25"/>
    <row r="110" spans="1:21" ht="23.4" x14ac:dyDescent="0.25"/>
    <row r="111" spans="1:21" s="11" customFormat="1" ht="23.4" x14ac:dyDescent="0.25">
      <c r="B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</row>
    <row r="112" spans="1:21" s="11" customFormat="1" ht="23.4" x14ac:dyDescent="0.25">
      <c r="B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</row>
    <row r="113" spans="2:21" s="11" customFormat="1" ht="23.4" x14ac:dyDescent="0.25">
      <c r="B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  <row r="114" spans="2:21" s="11" customFormat="1" ht="23.4" x14ac:dyDescent="0.25">
      <c r="B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</row>
    <row r="115" spans="2:21" s="11" customFormat="1" ht="23.4" x14ac:dyDescent="0.25">
      <c r="B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</row>
    <row r="116" spans="2:21" s="11" customFormat="1" ht="23.4" x14ac:dyDescent="0.25">
      <c r="B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</row>
    <row r="117" spans="2:21" s="11" customFormat="1" ht="23.4" x14ac:dyDescent="0.25">
      <c r="B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</row>
    <row r="118" spans="2:21" s="11" customFormat="1" ht="23.4" x14ac:dyDescent="0.25">
      <c r="B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</row>
    <row r="119" spans="2:21" s="11" customFormat="1" ht="23.4" x14ac:dyDescent="0.25">
      <c r="B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</row>
    <row r="120" spans="2:21" s="11" customFormat="1" ht="23.4" x14ac:dyDescent="0.25">
      <c r="B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</row>
    <row r="121" spans="2:21" s="11" customFormat="1" ht="23.4" x14ac:dyDescent="0.25">
      <c r="B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</row>
    <row r="122" spans="2:21" s="11" customFormat="1" ht="23.4" x14ac:dyDescent="0.25">
      <c r="B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</row>
    <row r="123" spans="2:21" s="11" customFormat="1" ht="23.4" x14ac:dyDescent="0.25">
      <c r="B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</row>
    <row r="124" spans="2:21" s="11" customFormat="1" ht="23.4" x14ac:dyDescent="0.25">
      <c r="B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</row>
    <row r="125" spans="2:21" s="11" customFormat="1" ht="23.4" x14ac:dyDescent="0.25">
      <c r="B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</row>
    <row r="126" spans="2:21" s="11" customFormat="1" ht="23.4" x14ac:dyDescent="0.25">
      <c r="B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</row>
    <row r="127" spans="2:21" s="11" customFormat="1" ht="23.4" x14ac:dyDescent="0.25">
      <c r="B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</row>
    <row r="128" spans="2:21" s="11" customFormat="1" ht="23.4" x14ac:dyDescent="0.25">
      <c r="B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</row>
    <row r="129" spans="2:21" s="11" customFormat="1" ht="23.4" x14ac:dyDescent="0.25">
      <c r="B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</row>
    <row r="130" spans="2:21" s="11" customFormat="1" ht="23.4" x14ac:dyDescent="0.25">
      <c r="B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</row>
    <row r="131" spans="2:21" s="11" customFormat="1" ht="23.4" x14ac:dyDescent="0.25">
      <c r="B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</row>
    <row r="132" spans="2:21" s="11" customFormat="1" ht="23.4" x14ac:dyDescent="0.25">
      <c r="B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</row>
    <row r="133" spans="2:21" s="11" customFormat="1" ht="23.4" x14ac:dyDescent="0.25">
      <c r="B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</row>
    <row r="134" spans="2:21" s="11" customFormat="1" ht="23.4" x14ac:dyDescent="0.25">
      <c r="B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</row>
    <row r="135" spans="2:21" s="11" customFormat="1" ht="23.4" x14ac:dyDescent="0.25">
      <c r="B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</row>
    <row r="136" spans="2:21" s="11" customFormat="1" ht="23.4" x14ac:dyDescent="0.25">
      <c r="B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</row>
    <row r="137" spans="2:21" s="11" customFormat="1" ht="23.4" x14ac:dyDescent="0.25">
      <c r="B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</row>
    <row r="138" spans="2:21" s="11" customFormat="1" ht="23.4" x14ac:dyDescent="0.25">
      <c r="B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</row>
    <row r="139" spans="2:21" s="11" customFormat="1" ht="23.4" x14ac:dyDescent="0.25">
      <c r="B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</row>
    <row r="140" spans="2:21" s="11" customFormat="1" ht="23.4" x14ac:dyDescent="0.25">
      <c r="B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</row>
    <row r="141" spans="2:21" s="11" customFormat="1" ht="23.4" x14ac:dyDescent="0.25">
      <c r="B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</row>
    <row r="142" spans="2:21" s="11" customFormat="1" ht="23.4" x14ac:dyDescent="0.25">
      <c r="B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</row>
    <row r="143" spans="2:21" s="11" customFormat="1" ht="23.4" x14ac:dyDescent="0.25">
      <c r="B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</row>
    <row r="144" spans="2:21" s="11" customFormat="1" ht="23.4" x14ac:dyDescent="0.25">
      <c r="B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</row>
    <row r="145" spans="2:21" s="11" customFormat="1" ht="23.4" x14ac:dyDescent="0.25">
      <c r="B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</row>
    <row r="146" spans="2:21" s="11" customFormat="1" ht="23.4" x14ac:dyDescent="0.25">
      <c r="B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</row>
    <row r="147" spans="2:21" s="11" customFormat="1" ht="23.4" x14ac:dyDescent="0.25">
      <c r="B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</row>
    <row r="148" spans="2:21" s="11" customFormat="1" ht="23.4" x14ac:dyDescent="0.25">
      <c r="B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</row>
    <row r="149" spans="2:21" s="11" customFormat="1" ht="23.4" x14ac:dyDescent="0.25">
      <c r="B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</row>
    <row r="150" spans="2:21" s="11" customFormat="1" ht="23.4" x14ac:dyDescent="0.25">
      <c r="B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</row>
    <row r="151" spans="2:21" s="11" customFormat="1" ht="23.4" x14ac:dyDescent="0.25">
      <c r="B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</row>
    <row r="152" spans="2:21" s="11" customFormat="1" ht="23.4" x14ac:dyDescent="0.25">
      <c r="B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</row>
    <row r="153" spans="2:21" s="11" customFormat="1" ht="23.4" x14ac:dyDescent="0.25">
      <c r="B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</row>
    <row r="154" spans="2:21" s="11" customFormat="1" ht="23.4" x14ac:dyDescent="0.25">
      <c r="B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2:21" s="11" customFormat="1" ht="23.4" x14ac:dyDescent="0.25">
      <c r="B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</row>
    <row r="156" spans="2:21" s="11" customFormat="1" ht="23.4" x14ac:dyDescent="0.25">
      <c r="B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</row>
    <row r="157" spans="2:21" s="11" customFormat="1" ht="23.4" x14ac:dyDescent="0.25">
      <c r="B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spans="2:21" s="11" customFormat="1" ht="23.4" x14ac:dyDescent="0.25">
      <c r="B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</row>
    <row r="159" spans="2:21" s="11" customFormat="1" ht="23.4" x14ac:dyDescent="0.25">
      <c r="B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</row>
    <row r="160" spans="2:21" s="11" customFormat="1" ht="23.4" x14ac:dyDescent="0.25">
      <c r="B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</row>
    <row r="161" spans="2:21" s="11" customFormat="1" ht="23.4" x14ac:dyDescent="0.25">
      <c r="B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</row>
    <row r="162" spans="2:21" s="11" customFormat="1" ht="23.4" x14ac:dyDescent="0.25">
      <c r="B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</row>
  </sheetData>
  <pageMargins left="0.98425196850393704" right="0.196850393700787" top="0.78740157480314998" bottom="0.196850393700787" header="0.196850393700787" footer="0.196850393700787"/>
  <pageSetup paperSize="9" scale="65" fitToHeight="7" orientation="portrait" r:id="rId1"/>
  <headerFooter>
    <evenHeader>&amp;R&amp;"Arial,Italic"&amp;12For internal use only</evenHead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Kanlayakorn (SDM.IR)</cp:lastModifiedBy>
  <cp:lastPrinted>2017-02-23T09:35:50Z</cp:lastPrinted>
  <dcterms:created xsi:type="dcterms:W3CDTF">2011-03-08T09:02:15Z</dcterms:created>
  <dcterms:modified xsi:type="dcterms:W3CDTF">2017-02-23T11:43:38Z</dcterms:modified>
</cp:coreProperties>
</file>