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48" yWindow="12" windowWidth="10368" windowHeight="10116" activeTab="2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Print_Area" localSheetId="0">BS!$A$1:$L$103</definedName>
    <definedName name="_xlnm.Print_Area" localSheetId="4">CF!$A$1:$K$119</definedName>
    <definedName name="_xlnm.Print_Area" localSheetId="2">Consolidated!$A$1:$Z$39</definedName>
    <definedName name="_xlnm.Print_Area" localSheetId="3">'The Company Only'!$A$1:$Q$29</definedName>
  </definedNames>
  <calcPr calcId="152511"/>
</workbook>
</file>

<file path=xl/calcChain.xml><?xml version="1.0" encoding="utf-8"?>
<calcChain xmlns="http://schemas.openxmlformats.org/spreadsheetml/2006/main">
  <c r="K51" i="5" l="1"/>
  <c r="I51" i="5"/>
  <c r="G51" i="5"/>
  <c r="E51" i="5"/>
  <c r="E91" i="7" l="1"/>
  <c r="E75" i="7"/>
  <c r="O29" i="2"/>
  <c r="S29" i="2" s="1"/>
  <c r="U32" i="2"/>
  <c r="Y32" i="2" s="1"/>
  <c r="U34" i="2"/>
  <c r="Y34" i="2"/>
  <c r="I91" i="7"/>
  <c r="G91" i="7"/>
  <c r="I75" i="7"/>
  <c r="G75" i="7"/>
  <c r="I52" i="5"/>
  <c r="M29" i="2"/>
  <c r="I43" i="5"/>
  <c r="G43" i="5"/>
  <c r="G52" i="5" s="1"/>
  <c r="E43" i="5"/>
  <c r="I29" i="5"/>
  <c r="G29" i="5"/>
  <c r="E29" i="5"/>
  <c r="I17" i="5"/>
  <c r="G17" i="5"/>
  <c r="E17" i="5"/>
  <c r="I12" i="5"/>
  <c r="I18" i="5" s="1"/>
  <c r="I26" i="5" s="1"/>
  <c r="I30" i="5" s="1"/>
  <c r="I32" i="5" s="1"/>
  <c r="I34" i="5" s="1"/>
  <c r="G12" i="5"/>
  <c r="G18" i="5"/>
  <c r="G26" i="5" s="1"/>
  <c r="G30" i="5" s="1"/>
  <c r="G32" i="5" s="1"/>
  <c r="G34" i="5" s="1"/>
  <c r="E12" i="5"/>
  <c r="G95" i="1"/>
  <c r="I95" i="1"/>
  <c r="I94" i="1"/>
  <c r="G94" i="1"/>
  <c r="I92" i="1"/>
  <c r="G92" i="1"/>
  <c r="E92" i="1"/>
  <c r="E94" i="1"/>
  <c r="E95" i="1" s="1"/>
  <c r="E96" i="1" s="1"/>
  <c r="G68" i="1"/>
  <c r="I67" i="1"/>
  <c r="G67" i="1"/>
  <c r="E67" i="1"/>
  <c r="E68" i="1"/>
  <c r="I58" i="1"/>
  <c r="G58" i="1"/>
  <c r="E58" i="1"/>
  <c r="I36" i="1"/>
  <c r="G36" i="1"/>
  <c r="E36" i="1"/>
  <c r="E37" i="1"/>
  <c r="I21" i="1"/>
  <c r="I37" i="1"/>
  <c r="I96" i="1"/>
  <c r="G21" i="1"/>
  <c r="G37" i="1"/>
  <c r="G96" i="1"/>
  <c r="E21" i="1"/>
  <c r="E18" i="5"/>
  <c r="E26" i="5"/>
  <c r="E30" i="5" s="1"/>
  <c r="E32" i="5" s="1"/>
  <c r="E34" i="5" s="1"/>
  <c r="I68" i="1"/>
  <c r="O26" i="3"/>
  <c r="Q26" i="3"/>
  <c r="O25" i="3"/>
  <c r="Q25" i="3"/>
  <c r="S17" i="2"/>
  <c r="U17" i="2" s="1"/>
  <c r="Y17" i="2" s="1"/>
  <c r="U23" i="2"/>
  <c r="Y23" i="2"/>
  <c r="O17" i="3"/>
  <c r="Q17" i="3"/>
  <c r="O18" i="3"/>
  <c r="O14" i="3"/>
  <c r="O13" i="3"/>
  <c r="M15" i="3"/>
  <c r="O15" i="3"/>
  <c r="W29" i="2"/>
  <c r="W35" i="2"/>
  <c r="W17" i="2"/>
  <c r="W28" i="2"/>
  <c r="Q30" i="2"/>
  <c r="M28" i="2"/>
  <c r="Q18" i="2"/>
  <c r="Q25" i="2" s="1"/>
  <c r="Q27" i="2" s="1"/>
  <c r="Q37" i="2" s="1"/>
  <c r="W16" i="2"/>
  <c r="M16" i="2"/>
  <c r="M18" i="2" s="1"/>
  <c r="M25" i="2" s="1"/>
  <c r="M27" i="2" s="1"/>
  <c r="K43" i="5"/>
  <c r="K52" i="5" s="1"/>
  <c r="Q15" i="3"/>
  <c r="O16" i="3"/>
  <c r="O19" i="3"/>
  <c r="K21" i="1"/>
  <c r="K29" i="5"/>
  <c r="E71" i="5"/>
  <c r="U36" i="2"/>
  <c r="Y36" i="2"/>
  <c r="K91" i="7"/>
  <c r="K75" i="7"/>
  <c r="Q18" i="3"/>
  <c r="U22" i="2"/>
  <c r="Y22" i="2"/>
  <c r="U24" i="2"/>
  <c r="Y24" i="2" s="1"/>
  <c r="S20" i="2"/>
  <c r="U20" i="2"/>
  <c r="Y20" i="2"/>
  <c r="S19" i="2"/>
  <c r="U19" i="2"/>
  <c r="Y19" i="2"/>
  <c r="K17" i="5"/>
  <c r="K12" i="5"/>
  <c r="K18" i="5"/>
  <c r="K26" i="5"/>
  <c r="K30" i="5" s="1"/>
  <c r="K32" i="5" s="1"/>
  <c r="K34" i="5" s="1"/>
  <c r="G71" i="5"/>
  <c r="S15" i="2"/>
  <c r="U15" i="2"/>
  <c r="Y15" i="2" s="1"/>
  <c r="M24" i="3"/>
  <c r="I24" i="3"/>
  <c r="G24" i="3"/>
  <c r="E24" i="3"/>
  <c r="O23" i="3"/>
  <c r="Q23" i="3"/>
  <c r="O22" i="3"/>
  <c r="M16" i="3"/>
  <c r="M19" i="3" s="1"/>
  <c r="M21" i="3" s="1"/>
  <c r="I16" i="3"/>
  <c r="I19" i="3"/>
  <c r="I21" i="3"/>
  <c r="G16" i="3"/>
  <c r="G19" i="3"/>
  <c r="G21" i="3"/>
  <c r="E16" i="3"/>
  <c r="E19" i="3"/>
  <c r="E21" i="3"/>
  <c r="W30" i="2"/>
  <c r="W37" i="2" s="1"/>
  <c r="W38" i="2" s="1"/>
  <c r="K30" i="2"/>
  <c r="I30" i="2"/>
  <c r="G30" i="2"/>
  <c r="E30" i="2"/>
  <c r="O18" i="2"/>
  <c r="O25" i="2"/>
  <c r="O27" i="2"/>
  <c r="K18" i="2"/>
  <c r="K25" i="2" s="1"/>
  <c r="K27" i="2" s="1"/>
  <c r="K37" i="2" s="1"/>
  <c r="K38" i="2" s="1"/>
  <c r="I18" i="2"/>
  <c r="I25" i="2"/>
  <c r="I27" i="2" s="1"/>
  <c r="I37" i="2" s="1"/>
  <c r="I38" i="2" s="1"/>
  <c r="G18" i="2"/>
  <c r="G25" i="2"/>
  <c r="G27" i="2"/>
  <c r="E18" i="2"/>
  <c r="E25" i="2"/>
  <c r="E27" i="2"/>
  <c r="E37" i="2" s="1"/>
  <c r="E38" i="2" s="1"/>
  <c r="S28" i="2"/>
  <c r="S16" i="2"/>
  <c r="U35" i="2"/>
  <c r="Y35" i="2" s="1"/>
  <c r="G37" i="2"/>
  <c r="G38" i="2" s="1"/>
  <c r="E27" i="3"/>
  <c r="E28" i="3"/>
  <c r="G27" i="3"/>
  <c r="G28" i="3"/>
  <c r="I27" i="3"/>
  <c r="I28" i="3"/>
  <c r="Q13" i="3"/>
  <c r="O24" i="3"/>
  <c r="K92" i="1"/>
  <c r="K94" i="1"/>
  <c r="K67" i="1"/>
  <c r="K58" i="1"/>
  <c r="K68" i="1"/>
  <c r="K95" i="1"/>
  <c r="K36" i="1"/>
  <c r="K37" i="1"/>
  <c r="K96" i="1"/>
  <c r="S18" i="2" l="1"/>
  <c r="S25" i="2" s="1"/>
  <c r="S27" i="2" s="1"/>
  <c r="W18" i="2"/>
  <c r="W25" i="2" s="1"/>
  <c r="U16" i="2"/>
  <c r="E52" i="5"/>
  <c r="M30" i="2"/>
  <c r="M37" i="2" s="1"/>
  <c r="M38" i="2" s="1"/>
  <c r="G36" i="5"/>
  <c r="G8" i="7"/>
  <c r="G30" i="7" s="1"/>
  <c r="G47" i="7" s="1"/>
  <c r="G51" i="7" s="1"/>
  <c r="G92" i="7" s="1"/>
  <c r="G94" i="7" s="1"/>
  <c r="S30" i="2"/>
  <c r="U29" i="2"/>
  <c r="Y29" i="2" s="1"/>
  <c r="U27" i="2"/>
  <c r="O21" i="3"/>
  <c r="M27" i="3"/>
  <c r="K8" i="7"/>
  <c r="K30" i="7" s="1"/>
  <c r="K47" i="7" s="1"/>
  <c r="K51" i="7" s="1"/>
  <c r="K92" i="7" s="1"/>
  <c r="K94" i="7" s="1"/>
  <c r="K36" i="5"/>
  <c r="E36" i="5"/>
  <c r="E8" i="7"/>
  <c r="E30" i="7" s="1"/>
  <c r="E47" i="7" s="1"/>
  <c r="E51" i="7" s="1"/>
  <c r="E92" i="7" s="1"/>
  <c r="E94" i="7" s="1"/>
  <c r="E95" i="7" s="1"/>
  <c r="I8" i="7"/>
  <c r="I30" i="7" s="1"/>
  <c r="I47" i="7" s="1"/>
  <c r="I51" i="7" s="1"/>
  <c r="I92" i="7" s="1"/>
  <c r="I94" i="7" s="1"/>
  <c r="I95" i="7" s="1"/>
  <c r="I36" i="5"/>
  <c r="U28" i="2"/>
  <c r="O30" i="2"/>
  <c r="O37" i="2" s="1"/>
  <c r="S37" i="2" l="1"/>
  <c r="S38" i="2" s="1"/>
  <c r="U18" i="2"/>
  <c r="U25" i="2" s="1"/>
  <c r="Y16" i="2"/>
  <c r="Y18" i="2" s="1"/>
  <c r="Y25" i="2" s="1"/>
  <c r="U30" i="2"/>
  <c r="U37" i="2" s="1"/>
  <c r="Y28" i="2"/>
  <c r="Y30" i="2" s="1"/>
  <c r="E66" i="5"/>
  <c r="E54" i="5"/>
  <c r="O27" i="3"/>
  <c r="O28" i="3" s="1"/>
  <c r="I54" i="5"/>
  <c r="I64" i="5"/>
  <c r="K64" i="5"/>
  <c r="K14" i="3"/>
  <c r="K54" i="5"/>
  <c r="Y27" i="2"/>
  <c r="G66" i="5"/>
  <c r="G54" i="5"/>
  <c r="K22" i="3" l="1"/>
  <c r="I69" i="5"/>
  <c r="Q14" i="3"/>
  <c r="Q16" i="3" s="1"/>
  <c r="Q19" i="3" s="1"/>
  <c r="K16" i="3"/>
  <c r="K19" i="3" s="1"/>
  <c r="K21" i="3" s="1"/>
  <c r="Y37" i="2"/>
  <c r="Y38" i="2" s="1"/>
  <c r="Q21" i="3" l="1"/>
  <c r="Q22" i="3"/>
  <c r="Q24" i="3" s="1"/>
  <c r="K24" i="3"/>
  <c r="K27" i="3" s="1"/>
  <c r="K28" i="3" s="1"/>
  <c r="Q27" i="3" l="1"/>
  <c r="Q28" i="3" s="1"/>
</calcChain>
</file>

<file path=xl/sharedStrings.xml><?xml version="1.0" encoding="utf-8"?>
<sst xmlns="http://schemas.openxmlformats.org/spreadsheetml/2006/main" count="412" uniqueCount="292">
  <si>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</si>
  <si>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</si>
  <si>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</si>
  <si>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</si>
  <si>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</si>
  <si>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</si>
  <si>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</si>
  <si>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</si>
  <si>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</si>
  <si>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</si>
  <si>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</si>
  <si>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</si>
  <si>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</si>
  <si>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</si>
  <si>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</si>
  <si>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</si>
  <si>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</si>
  <si>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</si>
  <si>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</si>
  <si>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</si>
  <si>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</si>
  <si>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</si>
  <si>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</si>
  <si>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</si>
  <si>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</si>
  <si>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</si>
  <si>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</si>
  <si>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</si>
  <si>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</si>
  <si>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</si>
  <si>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</si>
  <si>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</si>
  <si>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</si>
  <si>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</si>
  <si>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</si>
  <si>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</si>
  <si>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</si>
  <si>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</si>
  <si>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Selling expenses</t>
  </si>
  <si>
    <t>Administrative expenses</t>
  </si>
  <si>
    <t>Total expenses</t>
  </si>
  <si>
    <t>Finance cost</t>
  </si>
  <si>
    <t>Profit attributable to:</t>
  </si>
  <si>
    <t>Non-controlling interests of the subsidiaries</t>
  </si>
  <si>
    <t>Earnings per share</t>
  </si>
  <si>
    <t>Basic earnings per share</t>
  </si>
  <si>
    <t>Other comprehensive income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</si>
  <si>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</si>
  <si>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</si>
  <si>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</si>
  <si>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</si>
  <si>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</si>
  <si>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</si>
  <si>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</si>
  <si>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</si>
  <si>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</si>
  <si>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</si>
  <si>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</si>
  <si>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</si>
  <si>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</si>
  <si>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</si>
  <si>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corporate income tax</t>
  </si>
  <si>
    <t>Net cash flows from (used in) operating activities</t>
  </si>
  <si>
    <t>Cash flows from investing activities</t>
  </si>
  <si>
    <t>Acquisition of investment properties</t>
  </si>
  <si>
    <t>Proceeds from sales of property, plant and equipment</t>
  </si>
  <si>
    <t>Cash flows from financing activities</t>
  </si>
  <si>
    <t>Cash receipt from long-term loans</t>
  </si>
  <si>
    <t>Repayment of long-term loans</t>
  </si>
  <si>
    <t xml:space="preserve">The accompanying notes are an integral part of the financial statements.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</si>
  <si>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</si>
  <si>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</si>
  <si>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</si>
  <si>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</si>
  <si>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</si>
  <si>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</si>
  <si>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</si>
  <si>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</si>
  <si>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</si>
  <si>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</si>
  <si>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</si>
  <si>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 xml:space="preserve">   Profit attributable to equity holders of the Company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</si>
  <si>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</si>
  <si>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</si>
  <si>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</si>
  <si>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</si>
  <si>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</si>
  <si>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</si>
  <si>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</si>
  <si>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</si>
  <si>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</si>
  <si>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</si>
  <si>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</si>
  <si>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</si>
  <si>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</si>
  <si>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</si>
  <si>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</si>
  <si>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</si>
  <si>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</si>
  <si>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</si>
  <si>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</si>
  <si>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</si>
  <si>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 xml:space="preserve">Adjustments to reconcile profit before tax to </t>
  </si>
  <si>
    <t>Provision for long-term employee benefits</t>
  </si>
  <si>
    <t xml:space="preserve">   Provision for long-term employee benefits</t>
  </si>
  <si>
    <t>owners of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</si>
  <si>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</si>
  <si>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</si>
  <si>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</si>
  <si>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</si>
  <si>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</si>
  <si>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</si>
  <si>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Income tax expenses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</si>
  <si>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</si>
  <si>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</si>
  <si>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</si>
  <si>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</si>
  <si>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</si>
  <si>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</si>
  <si>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</si>
  <si>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Balance as at 1 January 2015</t>
  </si>
  <si>
    <t>Sales</t>
  </si>
  <si>
    <t>Cost of sales</t>
  </si>
  <si>
    <t xml:space="preserve">Cost of services </t>
  </si>
  <si>
    <t>Accrued income</t>
  </si>
  <si>
    <t>Long-term loans - net of current portion</t>
  </si>
  <si>
    <t>Deferred tax liabilities</t>
  </si>
  <si>
    <t>Refundable value added tax</t>
  </si>
  <si>
    <t>Advance payment for purchasing goods</t>
  </si>
  <si>
    <t>Hire purchase receivables - net of current portion</t>
  </si>
  <si>
    <t xml:space="preserve">  finance lease agreements</t>
  </si>
  <si>
    <t>Current portion of liabilities under</t>
  </si>
  <si>
    <t xml:space="preserve">   - net of current portion</t>
  </si>
  <si>
    <t xml:space="preserve">Liabilities under finance lease agreements </t>
  </si>
  <si>
    <t xml:space="preserve">Surplus from change in proportion of </t>
  </si>
  <si>
    <t xml:space="preserve">   Accrued income</t>
  </si>
  <si>
    <t xml:space="preserve">   Refundable value added tax</t>
  </si>
  <si>
    <t xml:space="preserve">   Advance payment for purchasing goods</t>
  </si>
  <si>
    <t xml:space="preserve">   Hire purchase receivables</t>
  </si>
  <si>
    <t>Repayment of liabilities under finance</t>
  </si>
  <si>
    <t xml:space="preserve">  lease agreements</t>
  </si>
  <si>
    <t>Surplus from</t>
  </si>
  <si>
    <t>change in</t>
  </si>
  <si>
    <t>proportion of</t>
  </si>
  <si>
    <t>investment in</t>
  </si>
  <si>
    <t>Balance as at 1 January 2016</t>
  </si>
  <si>
    <t>Jay Mart Public Company Limited and its subsidiaries</t>
  </si>
  <si>
    <t xml:space="preserve">Balance as at 1 January 2015 </t>
  </si>
  <si>
    <t>Cost of sales and services</t>
  </si>
  <si>
    <t>Total cost of sales and services</t>
  </si>
  <si>
    <t>Gross profit</t>
  </si>
  <si>
    <t>Sales promotion income</t>
  </si>
  <si>
    <t>Management fee</t>
  </si>
  <si>
    <t>Profit before expenses</t>
  </si>
  <si>
    <t xml:space="preserve"> </t>
  </si>
  <si>
    <t>Current portion of hire purchase receivables</t>
  </si>
  <si>
    <t>Profit before income tax expenses</t>
  </si>
  <si>
    <t>Statement of comprehensive income (continued)</t>
  </si>
  <si>
    <t>Statement of changes in shareholders' equity (continued)</t>
  </si>
  <si>
    <t xml:space="preserve">   Other non-current assets</t>
  </si>
  <si>
    <t>Other  component of equity</t>
  </si>
  <si>
    <t>component of</t>
  </si>
  <si>
    <t>Operating profit - net of finance cost</t>
  </si>
  <si>
    <t/>
  </si>
  <si>
    <t xml:space="preserve">   Cash paid for employee benefit</t>
  </si>
  <si>
    <t>Operating profit</t>
  </si>
  <si>
    <t>Current portion of loans to customers</t>
  </si>
  <si>
    <t>Loans to customers - net of current portion</t>
  </si>
  <si>
    <t xml:space="preserve">  investment in subsidiaries</t>
  </si>
  <si>
    <t xml:space="preserve"> subsidiaries</t>
  </si>
  <si>
    <t xml:space="preserve">   Allowance for doubtful accounts (reversal)</t>
  </si>
  <si>
    <t xml:space="preserve">   Loss on sales/write-off of property, plant and equipment</t>
  </si>
  <si>
    <t xml:space="preserve">   Gain on sales of leasehold rights</t>
  </si>
  <si>
    <t xml:space="preserve">   Loans to customers</t>
  </si>
  <si>
    <t>Decrease in restricted bank deposits</t>
  </si>
  <si>
    <t>Proceeds from sales of leasehold rights</t>
  </si>
  <si>
    <t>Supplemental cash flows information:</t>
  </si>
  <si>
    <t>Non-cash items</t>
  </si>
  <si>
    <t xml:space="preserve">      from financial institutions by installments not affecting  </t>
  </si>
  <si>
    <t xml:space="preserve">      the cash flows</t>
  </si>
  <si>
    <t xml:space="preserve">Acquisition of property, plant and equipment </t>
  </si>
  <si>
    <t xml:space="preserve">   and intangible assets</t>
  </si>
  <si>
    <t xml:space="preserve">   Allowance for diminution in value of inventories (reversal)</t>
  </si>
  <si>
    <t>Cash paid for interest expenses</t>
  </si>
  <si>
    <t xml:space="preserve">   Accounts payable for leasehold rights </t>
  </si>
  <si>
    <t>Deferred tax assets</t>
  </si>
  <si>
    <t>Profit or loss:</t>
  </si>
  <si>
    <t>Revenues from sales and services</t>
  </si>
  <si>
    <t>Total revenues from sales and services</t>
  </si>
  <si>
    <t>Leasehold rights and prepaid rent</t>
  </si>
  <si>
    <t>Restricted bank deposits</t>
  </si>
  <si>
    <t xml:space="preserve">   Appropriated - statutory reserve</t>
  </si>
  <si>
    <t>Service income from debts collection and others</t>
  </si>
  <si>
    <t>Dividend income</t>
  </si>
  <si>
    <t>Gain on disposal of investment in subsidiary</t>
  </si>
  <si>
    <t>Issued share capital subsidiary company</t>
  </si>
  <si>
    <t>Surplus from change in proportion of</t>
  </si>
  <si>
    <t>Dividend paid</t>
  </si>
  <si>
    <t xml:space="preserve">   Gain on disposal of investment in subsidiary</t>
  </si>
  <si>
    <t xml:space="preserve">   Dividend income</t>
  </si>
  <si>
    <t>Increase in investment in subsidiaries</t>
  </si>
  <si>
    <t>Increase in investment in associates</t>
  </si>
  <si>
    <t>Dividend received</t>
  </si>
  <si>
    <t xml:space="preserve">   - non controlling interests</t>
  </si>
  <si>
    <t xml:space="preserve">   financial institutions</t>
  </si>
  <si>
    <t>Short-term loans</t>
  </si>
  <si>
    <t xml:space="preserve">Bank overdrafts and short-term loans from </t>
  </si>
  <si>
    <t xml:space="preserve">   to profit or loss in subsequent periods:</t>
  </si>
  <si>
    <t xml:space="preserve">   to profit or loss in subsequent periods </t>
  </si>
  <si>
    <t xml:space="preserve">Disposal of investment in subsidiary </t>
  </si>
  <si>
    <t xml:space="preserve">   Reversal of allowance for loss on impairment assets</t>
  </si>
  <si>
    <t>Proceeds from the issuance of debentures</t>
  </si>
  <si>
    <t xml:space="preserve">   Payable for acquisition of property, plant and equipment</t>
  </si>
  <si>
    <t xml:space="preserve">   Accounts payable for construction</t>
  </si>
  <si>
    <t>Increase in short-term loans</t>
  </si>
  <si>
    <t xml:space="preserve">      and intangible assets</t>
  </si>
  <si>
    <t>Increase in leasehold rights</t>
  </si>
  <si>
    <t xml:space="preserve">   Purchase of non-performing accounts receivable </t>
  </si>
  <si>
    <t>Loans receivable from purchase of accounts receivable</t>
  </si>
  <si>
    <t>Proceeds from disposal of investment in subsidiary</t>
  </si>
  <si>
    <t>Proceeds from increase share capital of subsidiary</t>
  </si>
  <si>
    <t xml:space="preserve">   Loans receivable from purchase of accounts receivable</t>
  </si>
  <si>
    <t xml:space="preserve">As at 31 December 2016 </t>
  </si>
  <si>
    <t>6,9</t>
  </si>
  <si>
    <t>For the year ended 31 December 2016</t>
  </si>
  <si>
    <t>(Unit: Baht)</t>
  </si>
  <si>
    <t>Balance as at 31 December 2016</t>
  </si>
  <si>
    <t>Balance as at 31 December 2015</t>
  </si>
  <si>
    <t>Other comprehensive income not to be reclassified</t>
  </si>
  <si>
    <t>Surplus on revaluation of assets - net of income tax</t>
  </si>
  <si>
    <t xml:space="preserve">   Accounts payable for investment property</t>
  </si>
  <si>
    <t xml:space="preserve">   Unrealised gain on changes in value of investments</t>
  </si>
  <si>
    <t>Profit for the year</t>
  </si>
  <si>
    <t>Other comprehensive income for the year</t>
  </si>
  <si>
    <t>Total comprehensive income for the year</t>
  </si>
  <si>
    <t>Cash and cash equivalents at beginning of year</t>
  </si>
  <si>
    <t>Cash and cash equivalents at end of year</t>
  </si>
  <si>
    <t>(Restated)</t>
  </si>
  <si>
    <t>Share of profit (loss) from investments in associates</t>
  </si>
  <si>
    <t>Current portion of debentures</t>
  </si>
  <si>
    <t>Debentures - net of current portion</t>
  </si>
  <si>
    <t xml:space="preserve">      629,355,727 ordinary shares of Baht 1 each </t>
  </si>
  <si>
    <t xml:space="preserve">         (2015: 734,257,706 ordinary shares of Baht 1 each)</t>
  </si>
  <si>
    <t>income</t>
  </si>
  <si>
    <t xml:space="preserve">Other comprehensive </t>
  </si>
  <si>
    <t xml:space="preserve">         (2015: 524,463,106 ordinary shares of Baht 1 each)</t>
  </si>
  <si>
    <t xml:space="preserve">Property, building and equipment </t>
  </si>
  <si>
    <t xml:space="preserve">      629,355,622 ordinary shares of Baht 1 each </t>
  </si>
  <si>
    <t xml:space="preserve">   Write-off inventory</t>
  </si>
  <si>
    <t>Increase in short-term loans to subsidiaries</t>
  </si>
  <si>
    <t xml:space="preserve">   Interest expenses recorded as cost of project</t>
  </si>
  <si>
    <t>2016</t>
  </si>
  <si>
    <t>2015</t>
  </si>
  <si>
    <t>6, 12</t>
  </si>
  <si>
    <t>6, 24</t>
  </si>
  <si>
    <t>6, 26</t>
  </si>
  <si>
    <t>6, 31</t>
  </si>
  <si>
    <t>6, 18, 19</t>
  </si>
  <si>
    <t xml:space="preserve">   investment in subsidiary (Note 18)</t>
  </si>
  <si>
    <t>Statutory reserve (Note 33)</t>
  </si>
  <si>
    <t>Dividend paid (Note 39)</t>
  </si>
  <si>
    <t xml:space="preserve">   Real estate development costs</t>
  </si>
  <si>
    <t xml:space="preserve">   Unrealised gain on exchange rate</t>
  </si>
  <si>
    <t xml:space="preserve">Advance payment for shares subscription </t>
  </si>
  <si>
    <t>Short-term loans to subsidiaries</t>
  </si>
  <si>
    <t>Intangible assets</t>
  </si>
  <si>
    <t xml:space="preserve">   Decrease (increase) in fair value of investment properties</t>
  </si>
  <si>
    <t>Net cash flows used in investing activities</t>
  </si>
  <si>
    <t>Net cash flows from financing activities</t>
  </si>
  <si>
    <t>Net increase in cash and cash equivalents</t>
  </si>
  <si>
    <t xml:space="preserve">Increase (decrease) in bank overdrafts and short-term </t>
  </si>
  <si>
    <t xml:space="preserve">   loans from financial institutions </t>
  </si>
  <si>
    <t>Gain (loss) on fair value adjustment of investment property</t>
  </si>
  <si>
    <t>Reversal of allowance for impairment of assets</t>
  </si>
  <si>
    <t>Property development costs</t>
  </si>
  <si>
    <t>Investment property</t>
  </si>
  <si>
    <t xml:space="preserve">   the exercise of warrant</t>
  </si>
  <si>
    <t xml:space="preserve">   Bad debt</t>
  </si>
  <si>
    <t xml:space="preserve">   Provision for decommissioning cost</t>
  </si>
  <si>
    <t>Actuarial gain (loss) - net of income tax</t>
  </si>
  <si>
    <t xml:space="preserve">   Share of (profit) loss from investments in associates</t>
  </si>
  <si>
    <t>Rental and service income</t>
  </si>
  <si>
    <t xml:space="preserve">Cost of rental and service </t>
  </si>
  <si>
    <t>Cash paid for financial fee</t>
  </si>
  <si>
    <t>Advance payment for share subscription</t>
  </si>
  <si>
    <t>Share of other comprehensive income of associate</t>
  </si>
  <si>
    <t xml:space="preserve">Advance receipt for shares subscription from </t>
  </si>
  <si>
    <t>Stock dividend (Note 39)</t>
  </si>
  <si>
    <t>Decrease (increase) in current investments</t>
  </si>
  <si>
    <t>Advance receipt for share subscription</t>
  </si>
  <si>
    <t xml:space="preserve">   Amortised leasehold rights recorded as cost of project</t>
  </si>
  <si>
    <t xml:space="preserve">   Issuance of stock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</si>
</sst>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</numFmts>
  <fonts count="10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59">
    <xf numFmtId="0" fontId="0" fillId="0" borderId="0" xfId="0"/>
    <xf numFmtId="0" fontId="2" fillId="0" borderId="0" xfId="0" applyFont="1" applyFill="1" applyAlignment="1">
      <alignment vertical="center"/>
    </xf>
    <xf numFmtId="189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89" fontId="3" fillId="0" borderId="0" xfId="0" applyNumberFormat="1" applyFont="1" applyFill="1" applyAlignment="1">
      <alignment horizontal="centerContinuous" vertical="center"/>
    </xf>
    <xf numFmtId="189" fontId="3" fillId="0" borderId="0" xfId="0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89" fontId="3" fillId="0" borderId="0" xfId="0" quotePrefix="1" applyNumberFormat="1" applyFont="1" applyFill="1" applyAlignment="1">
      <alignment horizontal="left" vertical="center"/>
    </xf>
    <xf numFmtId="189" fontId="3" fillId="0" borderId="0" xfId="0" applyNumberFormat="1" applyFont="1" applyFill="1" applyAlignment="1">
      <alignment horizontal="center" vertical="center"/>
    </xf>
    <xf numFmtId="189" fontId="3" fillId="0" borderId="3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89" fontId="3" fillId="0" borderId="0" xfId="0" applyNumberFormat="1" applyFont="1" applyFill="1" applyAlignment="1">
      <alignment horizontal="right" vertical="center"/>
    </xf>
    <xf numFmtId="189" fontId="3" fillId="0" borderId="4" xfId="0" applyNumberFormat="1" applyFont="1" applyFill="1" applyBorder="1" applyAlignment="1">
      <alignment vertical="center"/>
    </xf>
    <xf numFmtId="189" fontId="3" fillId="0" borderId="1" xfId="0" applyNumberFormat="1" applyFont="1" applyFill="1" applyBorder="1" applyAlignment="1">
      <alignment horizontal="right" vertical="center"/>
    </xf>
    <xf numFmtId="189" fontId="3" fillId="0" borderId="4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horizontal="center" vertical="center"/>
    </xf>
    <xf numFmtId="189" fontId="2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189" fontId="3" fillId="0" borderId="4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1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1" xfId="0" applyNumberFormat="1" applyFont="1" applyFill="1" applyBorder="1" applyAlignment="1">
      <alignment horizontal="right" vertical="center"/>
    </xf>
    <xf numFmtId="189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1" xfId="2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90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90" fontId="2" fillId="0" borderId="0" xfId="0" applyNumberFormat="1" applyFont="1" applyFill="1" applyAlignment="1">
      <alignment horizontal="right" vertical="center"/>
    </xf>
    <xf numFmtId="187" fontId="2" fillId="0" borderId="0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horizontal="right" vertical="center"/>
    </xf>
    <xf numFmtId="190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90" fontId="3" fillId="0" borderId="0" xfId="0" applyNumberFormat="1" applyFont="1" applyFill="1" applyAlignment="1">
      <alignment horizontal="right" vertical="center"/>
    </xf>
    <xf numFmtId="190" fontId="3" fillId="0" borderId="0" xfId="0" applyNumberFormat="1" applyFont="1" applyFill="1" applyBorder="1" applyAlignment="1">
      <alignment horizontal="right" vertical="center"/>
    </xf>
    <xf numFmtId="190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4" xfId="0" applyNumberFormat="1" applyFont="1" applyFill="1" applyBorder="1" applyAlignment="1">
      <alignment horizontal="right" vertical="center"/>
    </xf>
    <xf numFmtId="187" fontId="3" fillId="0" borderId="3" xfId="0" applyNumberFormat="1" applyFont="1" applyFill="1" applyBorder="1" applyAlignment="1">
      <alignment horizontal="right" vertical="center"/>
    </xf>
    <xf numFmtId="188" fontId="3" fillId="0" borderId="4" xfId="0" applyNumberFormat="1" applyFont="1" applyFill="1" applyBorder="1" applyAlignment="1">
      <alignment horizontal="right" vertical="center"/>
    </xf>
    <xf numFmtId="188" fontId="3" fillId="0" borderId="0" xfId="0" applyNumberFormat="1" applyFont="1" applyFill="1" applyAlignment="1">
      <alignment vertical="center"/>
    </xf>
    <xf numFmtId="188" fontId="3" fillId="0" borderId="4" xfId="0" applyNumberFormat="1" applyFont="1" applyFill="1" applyBorder="1" applyAlignment="1">
      <alignment vertical="center"/>
    </xf>
    <xf numFmtId="188" fontId="3" fillId="0" borderId="0" xfId="0" applyNumberFormat="1" applyFont="1" applyFill="1" applyAlignment="1">
      <alignment horizontal="right" vertical="center"/>
    </xf>
    <xf numFmtId="187" fontId="3" fillId="0" borderId="2" xfId="0" applyNumberFormat="1" applyFont="1" applyFill="1" applyBorder="1" applyAlignment="1">
      <alignment horizontal="right" vertical="center"/>
    </xf>
    <xf numFmtId="190" fontId="7" fillId="0" borderId="0" xfId="0" applyNumberFormat="1" applyFont="1" applyFill="1" applyAlignment="1">
      <alignment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90" fontId="8" fillId="0" borderId="0" xfId="0" applyNumberFormat="1" applyFont="1" applyFill="1" applyAlignment="1">
      <alignment vertical="center"/>
    </xf>
    <xf numFmtId="190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Alignment="1">
      <alignment horizontal="right" vertical="center"/>
    </xf>
    <xf numFmtId="37" fontId="3" fillId="0" borderId="0" xfId="2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187" fontId="7" fillId="0" borderId="1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Alignment="1">
      <alignment vertical="center"/>
    </xf>
    <xf numFmtId="187" fontId="7" fillId="0" borderId="4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2" borderId="0" xfId="0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>
      <alignment vertical="center"/>
    </xf>
    <xf numFmtId="189" fontId="4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/>
    </xf>
    <xf numFmtId="0" fontId="3" fillId="2" borderId="0" xfId="0" quotePrefix="1" applyNumberFormat="1" applyFont="1" applyFill="1" applyAlignment="1">
      <alignment horizontal="center" vertical="center"/>
    </xf>
    <xf numFmtId="189" fontId="3" fillId="2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horizontal="center" vertical="center"/>
    </xf>
    <xf numFmtId="190" fontId="3" fillId="0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37" fontId="3" fillId="2" borderId="0" xfId="0" applyNumberFormat="1" applyFont="1" applyFill="1" applyAlignment="1">
      <alignment horizontal="centerContinuous" vertical="center"/>
    </xf>
    <xf numFmtId="37" fontId="3" fillId="2" borderId="0" xfId="0" applyNumberFormat="1" applyFont="1" applyFill="1" applyBorder="1" applyAlignment="1">
      <alignment horizontal="centerContinuous" vertical="center"/>
    </xf>
    <xf numFmtId="37" fontId="3" fillId="2" borderId="0" xfId="0" applyNumberFormat="1" applyFont="1" applyFill="1" applyAlignment="1">
      <alignment horizontal="center" vertical="center"/>
    </xf>
    <xf numFmtId="38" fontId="3" fillId="2" borderId="0" xfId="0" applyNumberFormat="1" applyFont="1" applyFill="1" applyAlignment="1">
      <alignment horizontal="centerContinuous" vertical="center"/>
    </xf>
    <xf numFmtId="38" fontId="3" fillId="2" borderId="0" xfId="0" applyNumberFormat="1" applyFont="1" applyFill="1" applyBorder="1" applyAlignment="1">
      <alignment horizontal="centerContinuous" vertical="center"/>
    </xf>
    <xf numFmtId="37" fontId="3" fillId="2" borderId="0" xfId="0" applyNumberFormat="1" applyFont="1" applyFill="1" applyAlignment="1">
      <alignment horizontal="right" vertical="center"/>
    </xf>
    <xf numFmtId="0" fontId="3" fillId="2" borderId="0" xfId="0" applyNumberFormat="1" applyFont="1" applyFill="1" applyAlignment="1">
      <alignment horizontal="right" vertical="center"/>
    </xf>
    <xf numFmtId="189" fontId="2" fillId="2" borderId="0" xfId="0" applyNumberFormat="1" applyFont="1" applyFill="1" applyAlignment="1">
      <alignment horizontal="center" vertical="center"/>
    </xf>
    <xf numFmtId="189" fontId="2" fillId="2" borderId="0" xfId="0" applyNumberFormat="1" applyFont="1" applyFill="1" applyBorder="1" applyAlignment="1">
      <alignment vertical="center"/>
    </xf>
    <xf numFmtId="189" fontId="2" fillId="2" borderId="0" xfId="0" applyNumberFormat="1" applyFont="1" applyFill="1" applyAlignment="1">
      <alignment vertical="center"/>
    </xf>
    <xf numFmtId="189" fontId="3" fillId="2" borderId="0" xfId="0" applyNumberFormat="1" applyFont="1" applyFill="1" applyBorder="1" applyAlignment="1">
      <alignment vertical="center"/>
    </xf>
    <xf numFmtId="189" fontId="2" fillId="2" borderId="0" xfId="0" applyNumberFormat="1" applyFont="1" applyFill="1" applyBorder="1" applyAlignment="1">
      <alignment horizontal="center" vertical="center"/>
    </xf>
    <xf numFmtId="189" fontId="3" fillId="2" borderId="0" xfId="0" applyNumberFormat="1" applyFont="1" applyFill="1" applyAlignment="1">
      <alignment horizontal="center" vertical="center"/>
    </xf>
    <xf numFmtId="187" fontId="3" fillId="2" borderId="0" xfId="0" applyNumberFormat="1" applyFont="1" applyFill="1" applyAlignment="1">
      <alignment horizontal="center" vertical="center"/>
    </xf>
    <xf numFmtId="187" fontId="3" fillId="2" borderId="0" xfId="0" applyNumberFormat="1" applyFont="1" applyFill="1" applyAlignment="1">
      <alignment vertical="center"/>
    </xf>
    <xf numFmtId="187" fontId="3" fillId="2" borderId="1" xfId="0" applyNumberFormat="1" applyFont="1" applyFill="1" applyBorder="1" applyAlignment="1">
      <alignment horizontal="center" vertical="center"/>
    </xf>
    <xf numFmtId="187" fontId="3" fillId="2" borderId="0" xfId="0" applyNumberFormat="1" applyFont="1" applyFill="1" applyBorder="1" applyAlignment="1">
      <alignment horizontal="center" vertical="center"/>
    </xf>
    <xf numFmtId="187" fontId="3" fillId="2" borderId="0" xfId="0" applyNumberFormat="1" applyFont="1" applyFill="1" applyBorder="1" applyAlignment="1">
      <alignment vertical="center"/>
    </xf>
    <xf numFmtId="189" fontId="3" fillId="2" borderId="3" xfId="0" applyNumberFormat="1" applyFont="1" applyFill="1" applyBorder="1" applyAlignment="1">
      <alignment horizontal="center" vertical="center"/>
    </xf>
    <xf numFmtId="187" fontId="3" fillId="2" borderId="3" xfId="0" applyNumberFormat="1" applyFont="1" applyFill="1" applyBorder="1" applyAlignment="1">
      <alignment horizontal="center" vertical="center"/>
    </xf>
    <xf numFmtId="189" fontId="3" fillId="2" borderId="0" xfId="0" quotePrefix="1" applyNumberFormat="1" applyFont="1" applyFill="1" applyAlignment="1">
      <alignment horizontal="left" vertical="center"/>
    </xf>
    <xf numFmtId="189" fontId="3" fillId="0" borderId="6" xfId="0" applyNumberFormat="1" applyFont="1" applyFill="1" applyBorder="1" applyAlignment="1">
      <alignment horizontal="center" vertical="center"/>
    </xf>
    <xf numFmtId="189" fontId="3" fillId="2" borderId="1" xfId="0" applyNumberFormat="1" applyFont="1" applyFill="1" applyBorder="1" applyAlignment="1">
      <alignment horizontal="center" vertical="center"/>
    </xf>
    <xf numFmtId="189" fontId="3" fillId="2" borderId="0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189" fontId="3" fillId="0" borderId="1" xfId="0" applyNumberFormat="1" applyFont="1" applyFill="1" applyBorder="1" applyAlignment="1">
      <alignment horizontal="center" vertical="center"/>
    </xf>
    <xf numFmtId="187" fontId="3" fillId="2" borderId="0" xfId="2" applyNumberFormat="1" applyFont="1" applyFill="1" applyBorder="1" applyAlignment="1">
      <alignment horizontal="center" vertical="center"/>
    </xf>
    <xf numFmtId="189" fontId="2" fillId="0" borderId="1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189" fontId="3" fillId="0" borderId="1" xfId="0" applyNumberFormat="1" applyFont="1" applyFill="1" applyBorder="1" applyAlignment="1">
      <alignment horizontal="center" vertical="center"/>
    </xf>
    <xf numFmtId="189" fontId="3" fillId="0" borderId="2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center" vertical="center"/>
    </xf>
    <xf numFmtId="187" fontId="6" fillId="0" borderId="0" xfId="0" applyNumberFormat="1" applyFont="1" applyFill="1" applyBorder="1" applyAlignment="1">
      <alignment horizontal="right" vertical="center"/>
    </xf>
    <xf numFmtId="190" fontId="7" fillId="0" borderId="0" xfId="0" applyNumberFormat="1" applyFont="1" applyFill="1" applyAlignment="1">
      <alignment horizontal="right" vertical="center"/>
    </xf>
    <xf numFmtId="19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vertical="center"/>
    </xf>
    <xf numFmtId="189" fontId="3" fillId="2" borderId="0" xfId="0" applyNumberFormat="1" applyFont="1" applyFill="1" applyBorder="1" applyAlignment="1">
      <alignment horizontal="center" vertical="center"/>
    </xf>
    <xf numFmtId="189" fontId="3" fillId="0" borderId="0" xfId="0" quotePrefix="1" applyNumberFormat="1" applyFont="1" applyFill="1" applyAlignment="1">
      <alignment horizontal="center" vertical="center"/>
    </xf>
    <xf numFmtId="189" fontId="3" fillId="2" borderId="0" xfId="0" applyNumberFormat="1" applyFont="1" applyFill="1" applyBorder="1" applyAlignment="1">
      <alignment horizontal="center" vertical="center"/>
    </xf>
    <xf numFmtId="189" fontId="3" fillId="2" borderId="0" xfId="0" applyNumberFormat="1" applyFont="1" applyFill="1" applyBorder="1" applyAlignment="1">
      <alignment horizontal="center" vertical="center"/>
    </xf>
    <xf numFmtId="189" fontId="2" fillId="0" borderId="1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189" fontId="3" fillId="0" borderId="1" xfId="0" applyNumberFormat="1" applyFont="1" applyFill="1" applyBorder="1" applyAlignment="1">
      <alignment horizontal="center" vertical="center"/>
    </xf>
    <xf numFmtId="189" fontId="3" fillId="0" borderId="2" xfId="0" applyNumberFormat="1" applyFont="1" applyFill="1" applyBorder="1" applyAlignment="1">
      <alignment horizontal="center" vertical="center"/>
    </xf>
    <xf numFmtId="189" fontId="2" fillId="0" borderId="1" xfId="0" applyNumberFormat="1" applyFont="1" applyFill="1" applyBorder="1" applyAlignment="1">
      <alignment horizontal="center" vertical="center"/>
    </xf>
    <xf numFmtId="189" fontId="3" fillId="2" borderId="1" xfId="0" applyNumberFormat="1" applyFont="1" applyFill="1" applyBorder="1" applyAlignment="1">
      <alignment horizontal="center" vertical="center"/>
    </xf>
    <xf numFmtId="189" fontId="2" fillId="2" borderId="1" xfId="0" applyNumberFormat="1" applyFont="1" applyFill="1" applyBorder="1" applyAlignment="1">
      <alignment horizontal="center" vertical="center"/>
    </xf>
    <xf numFmtId="189" fontId="3" fillId="2" borderId="2" xfId="0" applyNumberFormat="1" applyFont="1" applyFill="1" applyBorder="1" applyAlignment="1">
      <alignment horizontal="center" vertical="center"/>
    </xf>
    <xf numFmtId="189" fontId="3" fillId="2" borderId="0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189" fontId="3" fillId="0" borderId="1" xfId="0" applyNumberFormat="1" applyFont="1" applyFill="1" applyBorder="1" applyAlignment="1">
      <alignment horizontal="center" vertical="center"/>
    </xf>
    <xf numFmtId="189" fontId="3" fillId="0" borderId="2" xfId="0" applyNumberFormat="1" applyFont="1" applyFill="1" applyBorder="1" applyAlignment="1">
      <alignment horizontal="center" vertical="center"/>
    </xf>
    <xf numFmtId="189" fontId="9" fillId="2" borderId="0" xfId="0" applyNumberFormat="1" applyFont="1" applyFill="1" applyAlignment="1">
      <alignment vertical="center"/>
    </xf>
    <xf numFmtId="189" fontId="9" fillId="2" borderId="1" xfId="0" applyNumberFormat="1" applyFont="1" applyFill="1" applyBorder="1" applyAlignment="1">
      <alignment horizontal="right" vertical="center"/>
    </xf>
    <xf numFmtId="187" fontId="9" fillId="2" borderId="0" xfId="0" applyNumberFormat="1" applyFont="1" applyFill="1" applyAlignment="1">
      <alignment horizontal="center" vertical="center"/>
    </xf>
    <xf numFmtId="189" fontId="9" fillId="2" borderId="3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_BS - E" xfId="1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103"/>
  <sheetViews>
    <sheetView showGridLines="0" view="pageBreakPreview" topLeftCell="A85" zoomScale="96" zoomScaleNormal="70" zoomScaleSheetLayoutView="96" workbookViewId="0">
      <selection activeCell="E97" sqref="E97"/>
    </sheetView>
  </sheetViews>
  <sheetFormatPr defaultColWidth="10.6640625" defaultRowHeight="21.9" customHeight="1"/>
  <cols>
    <col min="1" max="1" width="50.6640625" style="8" customWidth="1"/>
    <col min="2" max="2" width="1.6640625" style="9" customWidth="1"/>
    <col min="3" max="3" width="6.6640625" style="93" customWidth="1"/>
    <col min="4" max="4" width="1.6640625" style="9" customWidth="1"/>
    <col min="5" max="5" width="17.109375" style="9" customWidth="1"/>
    <col min="6" max="6" width="1.6640625" style="9" customWidth="1"/>
    <col min="7" max="7" width="17.109375" style="9" customWidth="1"/>
    <col min="8" max="8" width="1.6640625" style="9" customWidth="1"/>
    <col min="9" max="9" width="17.109375" style="9" customWidth="1"/>
    <col min="10" max="10" width="1.6640625" style="9" customWidth="1"/>
    <col min="11" max="11" width="19.33203125" style="9" bestFit="1" customWidth="1"/>
    <col min="12" max="12" width="1.5546875" style="9" customWidth="1"/>
    <col min="13" max="16384" width="10.6640625" style="9"/>
  </cols>
  <sheetData>
    <row r="1" spans="1:11" s="5" customFormat="1" ht="21.9" customHeight="1">
      <c r="A1" s="1" t="s">
        <v>146</v>
      </c>
      <c r="B1" s="2"/>
      <c r="C1" s="92"/>
      <c r="D1" s="4"/>
      <c r="E1" s="4"/>
      <c r="F1" s="4"/>
      <c r="G1" s="4"/>
      <c r="H1" s="4"/>
      <c r="I1" s="4"/>
      <c r="J1" s="4"/>
      <c r="K1" s="4"/>
    </row>
    <row r="2" spans="1:11" s="5" customFormat="1" ht="21.9" customHeight="1">
      <c r="A2" s="1" t="s">
        <v>117</v>
      </c>
      <c r="B2" s="4"/>
      <c r="C2" s="92"/>
      <c r="D2" s="4"/>
      <c r="E2" s="4"/>
      <c r="F2" s="4"/>
      <c r="G2" s="4"/>
      <c r="H2" s="4"/>
      <c r="I2" s="4"/>
      <c r="J2" s="4"/>
      <c r="K2" s="4"/>
    </row>
    <row r="3" spans="1:11" s="5" customFormat="1" ht="21.9" customHeight="1">
      <c r="A3" s="6" t="s">
        <v>222</v>
      </c>
      <c r="B3" s="4"/>
      <c r="C3" s="92"/>
      <c r="D3" s="4"/>
      <c r="E3" s="4"/>
      <c r="F3" s="4"/>
      <c r="G3" s="4"/>
      <c r="H3" s="4"/>
      <c r="I3" s="4"/>
      <c r="J3" s="4"/>
      <c r="K3" s="4"/>
    </row>
    <row r="4" spans="1:11" s="5" customFormat="1" ht="21.9" customHeight="1">
      <c r="B4" s="4"/>
      <c r="C4" s="92"/>
      <c r="D4" s="4"/>
      <c r="E4" s="4"/>
      <c r="F4" s="4"/>
      <c r="G4" s="4"/>
      <c r="H4" s="4"/>
      <c r="I4" s="4"/>
      <c r="J4" s="4"/>
      <c r="K4" s="7" t="s">
        <v>225</v>
      </c>
    </row>
    <row r="5" spans="1:11" ht="21.9" customHeight="1">
      <c r="E5" s="147" t="s">
        <v>0</v>
      </c>
      <c r="F5" s="147"/>
      <c r="G5" s="147"/>
      <c r="H5" s="4"/>
      <c r="I5" s="147" t="s">
        <v>1</v>
      </c>
      <c r="J5" s="147"/>
      <c r="K5" s="147"/>
    </row>
    <row r="6" spans="1:11" ht="21.9" customHeight="1">
      <c r="C6" s="94" t="s">
        <v>2</v>
      </c>
      <c r="E6" s="76" t="s">
        <v>251</v>
      </c>
      <c r="F6" s="10"/>
      <c r="G6" s="76" t="s">
        <v>252</v>
      </c>
      <c r="H6" s="10"/>
      <c r="I6" s="76" t="s">
        <v>251</v>
      </c>
      <c r="J6" s="10"/>
      <c r="K6" s="76" t="s">
        <v>252</v>
      </c>
    </row>
    <row r="7" spans="1:11" ht="21.9" customHeight="1">
      <c r="A7" s="1" t="s">
        <v>3</v>
      </c>
      <c r="C7" s="95"/>
    </row>
    <row r="8" spans="1:11" ht="21.9" customHeight="1">
      <c r="A8" s="1" t="s">
        <v>4</v>
      </c>
      <c r="C8" s="95"/>
    </row>
    <row r="9" spans="1:11" ht="21.9" customHeight="1">
      <c r="A9" s="11" t="s">
        <v>5</v>
      </c>
      <c r="B9" s="12"/>
      <c r="C9" s="96">
        <v>7</v>
      </c>
      <c r="E9" s="30">
        <v>843948114</v>
      </c>
      <c r="F9" s="30"/>
      <c r="G9" s="30">
        <v>169467117</v>
      </c>
      <c r="H9" s="30"/>
      <c r="I9" s="30">
        <v>106700088</v>
      </c>
      <c r="J9" s="13"/>
      <c r="K9" s="45">
        <v>98408690</v>
      </c>
    </row>
    <row r="10" spans="1:11" ht="21.9" customHeight="1">
      <c r="A10" s="11" t="s">
        <v>6</v>
      </c>
      <c r="B10" s="12"/>
      <c r="C10" s="96">
        <v>8</v>
      </c>
      <c r="E10" s="30">
        <v>0</v>
      </c>
      <c r="F10" s="30"/>
      <c r="G10" s="30">
        <v>200410469</v>
      </c>
      <c r="H10" s="30"/>
      <c r="I10" s="30">
        <v>0</v>
      </c>
      <c r="J10" s="13"/>
      <c r="K10" s="45">
        <v>0</v>
      </c>
    </row>
    <row r="11" spans="1:11" ht="21.9" customHeight="1">
      <c r="A11" s="11" t="s">
        <v>107</v>
      </c>
      <c r="C11" s="96" t="s">
        <v>223</v>
      </c>
      <c r="D11" s="133"/>
      <c r="E11" s="30">
        <v>354965471</v>
      </c>
      <c r="F11" s="134"/>
      <c r="G11" s="67">
        <v>315178238</v>
      </c>
      <c r="H11" s="134"/>
      <c r="I11" s="30">
        <v>336530403</v>
      </c>
      <c r="J11" s="130"/>
      <c r="K11" s="45">
        <v>310229716</v>
      </c>
    </row>
    <row r="12" spans="1:11" ht="21.9" customHeight="1">
      <c r="A12" s="11" t="s">
        <v>264</v>
      </c>
      <c r="C12" s="96">
        <v>6</v>
      </c>
      <c r="D12" s="133"/>
      <c r="E12" s="30">
        <v>0</v>
      </c>
      <c r="F12" s="134"/>
      <c r="G12" s="67">
        <v>0</v>
      </c>
      <c r="H12" s="134"/>
      <c r="I12" s="30">
        <v>1029230000</v>
      </c>
      <c r="J12" s="130"/>
      <c r="K12" s="45">
        <v>0</v>
      </c>
    </row>
    <row r="13" spans="1:11" ht="21.9" customHeight="1">
      <c r="A13" s="11" t="s">
        <v>109</v>
      </c>
      <c r="B13" s="5"/>
      <c r="C13" s="96">
        <v>10</v>
      </c>
      <c r="E13" s="30">
        <v>1148703149</v>
      </c>
      <c r="F13" s="30"/>
      <c r="G13" s="30">
        <v>1285061027</v>
      </c>
      <c r="H13" s="30"/>
      <c r="I13" s="30">
        <v>1148572229</v>
      </c>
      <c r="J13" s="13"/>
      <c r="K13" s="45">
        <v>1285061027</v>
      </c>
    </row>
    <row r="14" spans="1:11" ht="21.9" customHeight="1">
      <c r="A14" s="11" t="s">
        <v>274</v>
      </c>
      <c r="C14" s="96">
        <v>11</v>
      </c>
      <c r="E14" s="30">
        <v>96479872</v>
      </c>
      <c r="F14" s="30"/>
      <c r="G14" s="30">
        <v>0</v>
      </c>
      <c r="H14" s="30"/>
      <c r="I14" s="30">
        <v>0</v>
      </c>
      <c r="J14" s="130"/>
      <c r="K14" s="45">
        <v>0</v>
      </c>
    </row>
    <row r="15" spans="1:11" ht="21.9" customHeight="1">
      <c r="A15" s="11" t="s">
        <v>124</v>
      </c>
      <c r="B15" s="5"/>
      <c r="C15" s="96" t="s">
        <v>253</v>
      </c>
      <c r="E15" s="30">
        <v>407853560</v>
      </c>
      <c r="F15" s="30"/>
      <c r="G15" s="30">
        <v>322936210</v>
      </c>
      <c r="H15" s="30"/>
      <c r="I15" s="30">
        <v>348399449</v>
      </c>
      <c r="J15" s="13"/>
      <c r="K15" s="45">
        <v>302773780</v>
      </c>
    </row>
    <row r="16" spans="1:11" ht="21.9" customHeight="1">
      <c r="A16" s="11" t="s">
        <v>155</v>
      </c>
      <c r="B16" s="5"/>
      <c r="C16" s="96">
        <v>15</v>
      </c>
      <c r="E16" s="30">
        <v>5795628</v>
      </c>
      <c r="F16" s="30"/>
      <c r="G16" s="30">
        <v>9413866</v>
      </c>
      <c r="H16" s="30"/>
      <c r="I16" s="30">
        <v>0</v>
      </c>
      <c r="J16" s="13"/>
      <c r="K16" s="45">
        <v>0</v>
      </c>
    </row>
    <row r="17" spans="1:11" ht="21.9" customHeight="1">
      <c r="A17" s="11" t="s">
        <v>166</v>
      </c>
      <c r="B17" s="5"/>
      <c r="C17" s="96">
        <v>16</v>
      </c>
      <c r="E17" s="30">
        <v>1822390704</v>
      </c>
      <c r="F17" s="30"/>
      <c r="G17" s="30">
        <v>314368198</v>
      </c>
      <c r="H17" s="30"/>
      <c r="I17" s="30">
        <v>0</v>
      </c>
      <c r="J17" s="13"/>
      <c r="K17" s="45">
        <v>0</v>
      </c>
    </row>
    <row r="18" spans="1:11" ht="21.9" customHeight="1">
      <c r="A18" s="11" t="s">
        <v>127</v>
      </c>
      <c r="B18" s="5"/>
      <c r="C18" s="96"/>
      <c r="E18" s="30">
        <v>79014960</v>
      </c>
      <c r="F18" s="30"/>
      <c r="G18" s="30">
        <v>88714865</v>
      </c>
      <c r="H18" s="30"/>
      <c r="I18" s="30">
        <v>5387639</v>
      </c>
      <c r="J18" s="13"/>
      <c r="K18" s="13">
        <v>26225245</v>
      </c>
    </row>
    <row r="19" spans="1:11" ht="21.9" customHeight="1">
      <c r="A19" s="11" t="s">
        <v>128</v>
      </c>
      <c r="B19" s="5"/>
      <c r="C19" s="96"/>
      <c r="E19" s="30">
        <v>28509946</v>
      </c>
      <c r="F19" s="30"/>
      <c r="G19" s="30">
        <v>445627</v>
      </c>
      <c r="H19" s="30"/>
      <c r="I19" s="30">
        <v>28509946</v>
      </c>
      <c r="J19" s="13"/>
      <c r="K19" s="13">
        <v>445627</v>
      </c>
    </row>
    <row r="20" spans="1:11" ht="21.9" customHeight="1">
      <c r="A20" s="11" t="s">
        <v>7</v>
      </c>
      <c r="C20" s="96">
        <v>13</v>
      </c>
      <c r="E20" s="30">
        <v>110995728</v>
      </c>
      <c r="F20" s="30"/>
      <c r="G20" s="30">
        <v>91530871</v>
      </c>
      <c r="H20" s="30"/>
      <c r="I20" s="30">
        <v>37165659</v>
      </c>
      <c r="J20" s="13"/>
      <c r="K20" s="13">
        <v>66750028</v>
      </c>
    </row>
    <row r="21" spans="1:11" ht="21.9" customHeight="1">
      <c r="A21" s="1" t="s">
        <v>8</v>
      </c>
      <c r="C21" s="96"/>
      <c r="E21" s="74">
        <f>SUM(E9:E20)</f>
        <v>4898657132</v>
      </c>
      <c r="F21" s="30"/>
      <c r="G21" s="74">
        <f>SUM(G9:G20)</f>
        <v>2797526488</v>
      </c>
      <c r="H21" s="30"/>
      <c r="I21" s="74">
        <f>SUM(I9:I20)</f>
        <v>3040495413</v>
      </c>
      <c r="J21" s="13"/>
      <c r="K21" s="74">
        <f>SUM(K9:K20)</f>
        <v>2089894113</v>
      </c>
    </row>
    <row r="22" spans="1:11" ht="21.9" customHeight="1">
      <c r="A22" s="1" t="s">
        <v>9</v>
      </c>
      <c r="C22" s="96"/>
      <c r="E22" s="30"/>
      <c r="F22" s="30"/>
      <c r="G22" s="30"/>
      <c r="H22" s="30"/>
      <c r="I22" s="30"/>
      <c r="J22" s="13"/>
      <c r="K22" s="13"/>
    </row>
    <row r="23" spans="1:11" ht="21.9" customHeight="1">
      <c r="A23" s="11" t="s">
        <v>190</v>
      </c>
      <c r="C23" s="96">
        <v>14</v>
      </c>
      <c r="E23" s="30">
        <v>1915935</v>
      </c>
      <c r="F23" s="30"/>
      <c r="G23" s="30">
        <v>2058720</v>
      </c>
      <c r="H23" s="30"/>
      <c r="I23" s="30">
        <v>0</v>
      </c>
      <c r="J23" s="13"/>
      <c r="K23" s="45">
        <v>0</v>
      </c>
    </row>
    <row r="24" spans="1:11" ht="21.9" customHeight="1">
      <c r="A24" s="11" t="s">
        <v>129</v>
      </c>
      <c r="C24" s="96">
        <v>15</v>
      </c>
      <c r="E24" s="30">
        <v>2671650</v>
      </c>
      <c r="F24" s="30"/>
      <c r="G24" s="30">
        <v>13931307</v>
      </c>
      <c r="H24" s="30"/>
      <c r="I24" s="30">
        <v>0</v>
      </c>
      <c r="J24" s="13"/>
      <c r="K24" s="45">
        <v>0</v>
      </c>
    </row>
    <row r="25" spans="1:11" ht="21.9" customHeight="1">
      <c r="A25" s="11" t="s">
        <v>167</v>
      </c>
      <c r="C25" s="96">
        <v>16</v>
      </c>
      <c r="E25" s="30">
        <v>331357298</v>
      </c>
      <c r="F25" s="30"/>
      <c r="G25" s="30">
        <v>303411707</v>
      </c>
      <c r="H25" s="30"/>
      <c r="I25" s="30">
        <v>0</v>
      </c>
      <c r="J25" s="13"/>
      <c r="K25" s="45">
        <v>0</v>
      </c>
    </row>
    <row r="26" spans="1:11" ht="21.9" customHeight="1">
      <c r="A26" s="11" t="s">
        <v>218</v>
      </c>
      <c r="C26" s="96">
        <v>17</v>
      </c>
      <c r="E26" s="30">
        <v>3437751344</v>
      </c>
      <c r="F26" s="30"/>
      <c r="G26" s="30">
        <v>2829553750</v>
      </c>
      <c r="H26" s="30"/>
      <c r="I26" s="30">
        <v>0</v>
      </c>
      <c r="J26" s="13"/>
      <c r="K26" s="45">
        <v>0</v>
      </c>
    </row>
    <row r="27" spans="1:11" ht="21.9" customHeight="1">
      <c r="A27" s="11" t="s">
        <v>284</v>
      </c>
      <c r="C27" s="96">
        <v>18</v>
      </c>
      <c r="E27" s="30">
        <v>0</v>
      </c>
      <c r="F27" s="30"/>
      <c r="G27" s="30">
        <v>0</v>
      </c>
      <c r="H27" s="30"/>
      <c r="I27" s="30">
        <v>36000000</v>
      </c>
      <c r="J27" s="13"/>
      <c r="K27" s="45">
        <v>0</v>
      </c>
    </row>
    <row r="28" spans="1:11" ht="21.9" customHeight="1">
      <c r="A28" s="11" t="s">
        <v>10</v>
      </c>
      <c r="C28" s="96">
        <v>18</v>
      </c>
      <c r="E28" s="30">
        <v>0</v>
      </c>
      <c r="F28" s="30"/>
      <c r="G28" s="30">
        <v>0</v>
      </c>
      <c r="H28" s="30"/>
      <c r="I28" s="30">
        <v>2309595623</v>
      </c>
      <c r="J28" s="13"/>
      <c r="K28" s="45">
        <v>729595673</v>
      </c>
    </row>
    <row r="29" spans="1:11" ht="21.9" customHeight="1">
      <c r="A29" s="11" t="s">
        <v>11</v>
      </c>
      <c r="C29" s="96">
        <v>19</v>
      </c>
      <c r="E29" s="30">
        <v>999235434</v>
      </c>
      <c r="F29" s="30"/>
      <c r="G29" s="30">
        <v>996954611</v>
      </c>
      <c r="H29" s="30"/>
      <c r="I29" s="30">
        <v>946017308</v>
      </c>
      <c r="J29" s="13"/>
      <c r="K29" s="45">
        <v>946017308</v>
      </c>
    </row>
    <row r="30" spans="1:11" ht="21.9" customHeight="1">
      <c r="A30" s="11" t="s">
        <v>275</v>
      </c>
      <c r="C30" s="96">
        <v>20</v>
      </c>
      <c r="E30" s="30">
        <v>507300000</v>
      </c>
      <c r="F30" s="30"/>
      <c r="G30" s="30">
        <v>516000000</v>
      </c>
      <c r="H30" s="30"/>
      <c r="I30" s="30">
        <v>0</v>
      </c>
      <c r="J30" s="13"/>
      <c r="K30" s="45">
        <v>0</v>
      </c>
    </row>
    <row r="31" spans="1:11" ht="21.9" customHeight="1">
      <c r="A31" s="11" t="s">
        <v>246</v>
      </c>
      <c r="B31" s="5"/>
      <c r="C31" s="96">
        <v>21</v>
      </c>
      <c r="E31" s="30">
        <v>840452009</v>
      </c>
      <c r="F31" s="30"/>
      <c r="G31" s="30">
        <v>768600971</v>
      </c>
      <c r="H31" s="30"/>
      <c r="I31" s="30">
        <v>649939410</v>
      </c>
      <c r="J31" s="13"/>
      <c r="K31" s="45">
        <v>656405265</v>
      </c>
    </row>
    <row r="32" spans="1:11" ht="21.9" customHeight="1">
      <c r="A32" s="11" t="s">
        <v>265</v>
      </c>
      <c r="B32" s="5"/>
      <c r="C32" s="96">
        <v>22</v>
      </c>
      <c r="E32" s="30">
        <v>147524355</v>
      </c>
      <c r="F32" s="30"/>
      <c r="G32" s="30">
        <v>46590485</v>
      </c>
      <c r="H32" s="30"/>
      <c r="I32" s="30">
        <v>39784208</v>
      </c>
      <c r="J32" s="13"/>
      <c r="K32" s="45">
        <v>24524875</v>
      </c>
    </row>
    <row r="33" spans="1:11" ht="21.9" customHeight="1">
      <c r="A33" s="11" t="s">
        <v>189</v>
      </c>
      <c r="B33" s="5"/>
      <c r="C33" s="96">
        <v>23</v>
      </c>
      <c r="E33" s="30">
        <v>1499160695</v>
      </c>
      <c r="F33" s="30"/>
      <c r="G33" s="30">
        <v>773055733</v>
      </c>
      <c r="H33" s="30"/>
      <c r="I33" s="30">
        <v>238246598</v>
      </c>
      <c r="J33" s="13"/>
      <c r="K33" s="45">
        <v>253043023</v>
      </c>
    </row>
    <row r="34" spans="1:11" ht="21.9" customHeight="1">
      <c r="A34" s="11" t="s">
        <v>185</v>
      </c>
      <c r="B34" s="5"/>
      <c r="C34" s="96">
        <v>35</v>
      </c>
      <c r="E34" s="30">
        <v>30123669</v>
      </c>
      <c r="F34" s="30"/>
      <c r="G34" s="30">
        <v>23913943</v>
      </c>
      <c r="H34" s="30"/>
      <c r="I34" s="30">
        <v>0</v>
      </c>
      <c r="J34" s="13"/>
      <c r="K34" s="45">
        <v>0</v>
      </c>
    </row>
    <row r="35" spans="1:11" ht="21.9" customHeight="1">
      <c r="A35" s="11" t="s">
        <v>12</v>
      </c>
      <c r="B35" s="5"/>
      <c r="C35" s="96" t="s">
        <v>254</v>
      </c>
      <c r="E35" s="48">
        <v>306992788</v>
      </c>
      <c r="F35" s="30"/>
      <c r="G35" s="48">
        <v>278440595</v>
      </c>
      <c r="H35" s="30"/>
      <c r="I35" s="48">
        <v>168676464</v>
      </c>
      <c r="J35" s="13"/>
      <c r="K35" s="13">
        <v>160397026</v>
      </c>
    </row>
    <row r="36" spans="1:11" ht="21.9" customHeight="1">
      <c r="A36" s="1" t="s">
        <v>13</v>
      </c>
      <c r="C36" s="96"/>
      <c r="E36" s="30">
        <f>SUM(E23:E35)</f>
        <v>8104485177</v>
      </c>
      <c r="F36" s="30"/>
      <c r="G36" s="30">
        <f>SUM(G23:G35)</f>
        <v>6552511822</v>
      </c>
      <c r="H36" s="30"/>
      <c r="I36" s="30">
        <f>SUM(I23:I35)</f>
        <v>4388259611</v>
      </c>
      <c r="J36" s="13"/>
      <c r="K36" s="132">
        <f>SUM(K23:K35)</f>
        <v>2769983170</v>
      </c>
    </row>
    <row r="37" spans="1:11" ht="21.9" customHeight="1" thickBot="1">
      <c r="A37" s="1" t="s">
        <v>14</v>
      </c>
      <c r="E37" s="69">
        <f>E36+E21</f>
        <v>13003142309</v>
      </c>
      <c r="F37" s="30"/>
      <c r="G37" s="69">
        <f>G36+G21</f>
        <v>9350038310</v>
      </c>
      <c r="H37" s="30"/>
      <c r="I37" s="69">
        <f>I36+I21</f>
        <v>7428755024</v>
      </c>
      <c r="J37" s="130"/>
      <c r="K37" s="14">
        <f>K36+K21</f>
        <v>4859877283</v>
      </c>
    </row>
    <row r="38" spans="1:11" ht="21.9" customHeight="1" thickTop="1">
      <c r="C38" s="9"/>
      <c r="J38" s="15"/>
      <c r="K38" s="15"/>
    </row>
    <row r="39" spans="1:11" ht="21.9" customHeight="1">
      <c r="A39" s="16" t="s">
        <v>15</v>
      </c>
      <c r="B39" s="12"/>
      <c r="C39" s="9"/>
      <c r="J39" s="15"/>
      <c r="K39" s="15"/>
    </row>
    <row r="40" spans="1:11" s="5" customFormat="1" ht="21.9" customHeight="1">
      <c r="A40" s="1" t="s">
        <v>146</v>
      </c>
      <c r="B40" s="2"/>
      <c r="C40" s="92"/>
      <c r="D40" s="4"/>
      <c r="E40" s="4"/>
      <c r="F40" s="4"/>
      <c r="G40" s="4"/>
      <c r="H40" s="4"/>
      <c r="I40" s="4"/>
      <c r="J40" s="4"/>
      <c r="K40" s="4"/>
    </row>
    <row r="41" spans="1:11" s="5" customFormat="1" ht="21.9" customHeight="1">
      <c r="A41" s="1" t="s">
        <v>118</v>
      </c>
      <c r="B41" s="4"/>
      <c r="C41" s="92"/>
      <c r="D41" s="4"/>
      <c r="E41" s="4"/>
      <c r="F41" s="4"/>
      <c r="G41" s="4"/>
      <c r="H41" s="4"/>
      <c r="I41" s="4"/>
      <c r="J41" s="4"/>
      <c r="K41" s="4"/>
    </row>
    <row r="42" spans="1:11" s="5" customFormat="1" ht="21.9" customHeight="1">
      <c r="A42" s="6" t="s">
        <v>222</v>
      </c>
      <c r="B42" s="4"/>
      <c r="C42" s="92"/>
      <c r="D42" s="4"/>
      <c r="E42" s="4"/>
      <c r="F42" s="4"/>
      <c r="G42" s="4"/>
      <c r="H42" s="4"/>
      <c r="I42" s="4"/>
      <c r="J42" s="4"/>
      <c r="K42" s="4"/>
    </row>
    <row r="43" spans="1:11" s="5" customFormat="1" ht="21.9" customHeight="1">
      <c r="B43" s="4"/>
      <c r="C43" s="92"/>
      <c r="D43" s="4"/>
      <c r="E43" s="4"/>
      <c r="F43" s="4"/>
      <c r="G43" s="4"/>
      <c r="H43" s="4"/>
      <c r="I43" s="4"/>
      <c r="J43" s="4"/>
      <c r="K43" s="7" t="s">
        <v>225</v>
      </c>
    </row>
    <row r="44" spans="1:11" ht="21.9" customHeight="1">
      <c r="E44" s="147" t="s">
        <v>0</v>
      </c>
      <c r="F44" s="147"/>
      <c r="G44" s="147"/>
      <c r="H44" s="4"/>
      <c r="I44" s="147" t="s">
        <v>1</v>
      </c>
      <c r="J44" s="147"/>
      <c r="K44" s="147"/>
    </row>
    <row r="45" spans="1:11" ht="21.9" customHeight="1">
      <c r="C45" s="94" t="s">
        <v>2</v>
      </c>
      <c r="E45" s="76" t="s">
        <v>251</v>
      </c>
      <c r="F45" s="10"/>
      <c r="G45" s="76" t="s">
        <v>252</v>
      </c>
      <c r="H45" s="10"/>
      <c r="I45" s="76" t="s">
        <v>251</v>
      </c>
      <c r="J45" s="10"/>
      <c r="K45" s="76" t="s">
        <v>252</v>
      </c>
    </row>
    <row r="46" spans="1:11" ht="21.9" customHeight="1">
      <c r="A46" s="1" t="s">
        <v>16</v>
      </c>
      <c r="C46" s="95"/>
    </row>
    <row r="47" spans="1:11" ht="21.9" customHeight="1">
      <c r="A47" s="1" t="s">
        <v>17</v>
      </c>
      <c r="C47" s="95"/>
    </row>
    <row r="48" spans="1:11" ht="21.9" customHeight="1">
      <c r="A48" s="11" t="s">
        <v>206</v>
      </c>
      <c r="C48" s="95"/>
    </row>
    <row r="49" spans="1:11" ht="21.9" customHeight="1">
      <c r="A49" s="11" t="s">
        <v>204</v>
      </c>
      <c r="B49" s="5"/>
      <c r="C49" s="96">
        <v>25</v>
      </c>
      <c r="E49" s="13">
        <v>1933636080</v>
      </c>
      <c r="F49" s="13"/>
      <c r="G49" s="13">
        <v>2449757764</v>
      </c>
      <c r="H49" s="13"/>
      <c r="I49" s="13">
        <v>1920357797</v>
      </c>
      <c r="J49" s="13"/>
      <c r="K49" s="13">
        <v>2007257764</v>
      </c>
    </row>
    <row r="50" spans="1:11" ht="21.9" customHeight="1">
      <c r="A50" s="11" t="s">
        <v>108</v>
      </c>
      <c r="C50" s="96" t="s">
        <v>255</v>
      </c>
      <c r="E50" s="13">
        <v>717622217</v>
      </c>
      <c r="F50" s="13"/>
      <c r="G50" s="13">
        <v>293797062</v>
      </c>
      <c r="H50" s="13"/>
      <c r="I50" s="13">
        <v>261611951</v>
      </c>
      <c r="J50" s="13"/>
      <c r="K50" s="13">
        <v>207404967</v>
      </c>
    </row>
    <row r="51" spans="1:11" ht="21.9" customHeight="1">
      <c r="A51" s="11" t="s">
        <v>131</v>
      </c>
      <c r="C51" s="96"/>
      <c r="E51" s="13"/>
      <c r="F51" s="13"/>
      <c r="G51" s="13"/>
      <c r="H51" s="13"/>
      <c r="I51" s="13"/>
      <c r="J51" s="13"/>
    </row>
    <row r="52" spans="1:11" ht="21.9" customHeight="1">
      <c r="A52" s="11" t="s">
        <v>130</v>
      </c>
      <c r="C52" s="96">
        <v>27</v>
      </c>
      <c r="E52" s="13">
        <v>405110</v>
      </c>
      <c r="F52" s="13"/>
      <c r="G52" s="13">
        <v>412426</v>
      </c>
      <c r="H52" s="13"/>
      <c r="I52" s="30">
        <v>0</v>
      </c>
      <c r="J52" s="13"/>
      <c r="K52" s="45">
        <v>0</v>
      </c>
    </row>
    <row r="53" spans="1:11" ht="21.9" customHeight="1">
      <c r="A53" s="11" t="s">
        <v>18</v>
      </c>
      <c r="B53" s="5"/>
      <c r="C53" s="96">
        <v>28</v>
      </c>
      <c r="E53" s="13">
        <v>371739750</v>
      </c>
      <c r="F53" s="13"/>
      <c r="G53" s="13">
        <v>412288845</v>
      </c>
      <c r="H53" s="13"/>
      <c r="I53" s="13">
        <v>196695998</v>
      </c>
      <c r="J53" s="13"/>
      <c r="K53" s="13">
        <v>29029595</v>
      </c>
    </row>
    <row r="54" spans="1:11" ht="21.9" customHeight="1">
      <c r="A54" s="11" t="s">
        <v>239</v>
      </c>
      <c r="B54" s="5"/>
      <c r="C54" s="96">
        <v>29</v>
      </c>
      <c r="E54" s="13">
        <v>609398136</v>
      </c>
      <c r="F54" s="13"/>
      <c r="G54" s="30">
        <v>0</v>
      </c>
      <c r="H54" s="13"/>
      <c r="I54" s="30">
        <v>0</v>
      </c>
      <c r="J54" s="13"/>
      <c r="K54" s="45">
        <v>0</v>
      </c>
    </row>
    <row r="55" spans="1:11" ht="21.9" customHeight="1">
      <c r="A55" s="11" t="s">
        <v>205</v>
      </c>
      <c r="B55" s="5"/>
      <c r="C55" s="96">
        <v>25</v>
      </c>
      <c r="E55" s="13">
        <v>2384192913</v>
      </c>
      <c r="F55" s="13"/>
      <c r="G55" s="13">
        <v>860000000</v>
      </c>
      <c r="H55" s="13"/>
      <c r="I55" s="13">
        <v>1405189380</v>
      </c>
      <c r="J55" s="13"/>
      <c r="K55" s="13">
        <v>400000000</v>
      </c>
    </row>
    <row r="56" spans="1:11" ht="21.9" customHeight="1">
      <c r="A56" s="11" t="s">
        <v>19</v>
      </c>
      <c r="B56" s="5"/>
      <c r="C56" s="96"/>
      <c r="E56" s="13">
        <v>48202216</v>
      </c>
      <c r="F56" s="13"/>
      <c r="G56" s="13">
        <v>39721749</v>
      </c>
      <c r="H56" s="13"/>
      <c r="I56" s="13">
        <v>24969861</v>
      </c>
      <c r="J56" s="13"/>
      <c r="K56" s="13">
        <v>16527165</v>
      </c>
    </row>
    <row r="57" spans="1:11" ht="21.9" customHeight="1">
      <c r="A57" s="11" t="s">
        <v>20</v>
      </c>
      <c r="C57" s="96"/>
      <c r="E57" s="131">
        <v>53777408</v>
      </c>
      <c r="F57" s="13"/>
      <c r="G57" s="13">
        <v>54591169</v>
      </c>
      <c r="H57" s="13"/>
      <c r="I57" s="13">
        <v>9337011</v>
      </c>
      <c r="J57" s="13"/>
      <c r="K57" s="13">
        <v>11729448</v>
      </c>
    </row>
    <row r="58" spans="1:11" ht="21.9" customHeight="1">
      <c r="A58" s="1" t="s">
        <v>21</v>
      </c>
      <c r="C58" s="96"/>
      <c r="E58" s="132">
        <f>SUM(E49:E57)</f>
        <v>6118973830</v>
      </c>
      <c r="F58" s="130"/>
      <c r="G58" s="132">
        <f>SUM(G49:G57)</f>
        <v>4110569015</v>
      </c>
      <c r="H58" s="13"/>
      <c r="I58" s="132">
        <f>SUM(I49:I57)</f>
        <v>3818161998</v>
      </c>
      <c r="J58" s="130"/>
      <c r="K58" s="132">
        <f>SUM(K49:K57)</f>
        <v>2671948939</v>
      </c>
    </row>
    <row r="59" spans="1:11" ht="21.9" customHeight="1">
      <c r="A59" s="1" t="s">
        <v>22</v>
      </c>
      <c r="C59" s="96"/>
      <c r="E59" s="130"/>
      <c r="F59" s="130"/>
      <c r="G59" s="130"/>
      <c r="H59" s="13"/>
      <c r="I59" s="130"/>
      <c r="J59" s="130"/>
      <c r="K59" s="130"/>
    </row>
    <row r="60" spans="1:11" ht="21.9" customHeight="1">
      <c r="A60" s="11" t="s">
        <v>133</v>
      </c>
      <c r="C60" s="96"/>
      <c r="E60" s="130"/>
      <c r="F60" s="130"/>
      <c r="G60" s="130"/>
      <c r="H60" s="13"/>
      <c r="I60" s="130"/>
      <c r="J60" s="130"/>
    </row>
    <row r="61" spans="1:11" ht="21.9" customHeight="1">
      <c r="A61" s="11" t="s">
        <v>132</v>
      </c>
      <c r="C61" s="96">
        <v>27</v>
      </c>
      <c r="E61" s="130">
        <v>196444</v>
      </c>
      <c r="F61" s="130"/>
      <c r="G61" s="130">
        <v>601554</v>
      </c>
      <c r="H61" s="13"/>
      <c r="I61" s="30">
        <v>0</v>
      </c>
      <c r="J61" s="130"/>
      <c r="K61" s="45">
        <v>0</v>
      </c>
    </row>
    <row r="62" spans="1:11" ht="21.9" customHeight="1">
      <c r="A62" s="11" t="s">
        <v>125</v>
      </c>
      <c r="C62" s="96">
        <v>28</v>
      </c>
      <c r="E62" s="130">
        <v>1200154236</v>
      </c>
      <c r="F62" s="130"/>
      <c r="G62" s="130">
        <v>674618125</v>
      </c>
      <c r="H62" s="13"/>
      <c r="I62" s="130">
        <v>440003567</v>
      </c>
      <c r="J62" s="130"/>
      <c r="K62" s="45">
        <v>139077998</v>
      </c>
    </row>
    <row r="63" spans="1:11" ht="21.9" customHeight="1">
      <c r="A63" s="11" t="s">
        <v>240</v>
      </c>
      <c r="C63" s="96">
        <v>29</v>
      </c>
      <c r="E63" s="130">
        <v>1497038052</v>
      </c>
      <c r="F63" s="130"/>
      <c r="G63" s="130">
        <v>610000000</v>
      </c>
      <c r="H63" s="13"/>
      <c r="I63" s="30">
        <v>948139087</v>
      </c>
      <c r="J63" s="130"/>
      <c r="K63" s="45">
        <v>0</v>
      </c>
    </row>
    <row r="64" spans="1:11" ht="21.9" customHeight="1">
      <c r="A64" s="11" t="s">
        <v>103</v>
      </c>
      <c r="C64" s="96">
        <v>30</v>
      </c>
      <c r="E64" s="130">
        <v>30145336</v>
      </c>
      <c r="F64" s="130"/>
      <c r="G64" s="130">
        <v>27882269</v>
      </c>
      <c r="H64" s="13"/>
      <c r="I64" s="130">
        <v>22871992</v>
      </c>
      <c r="J64" s="130"/>
      <c r="K64" s="130">
        <v>20575723</v>
      </c>
    </row>
    <row r="65" spans="1:11" ht="21.9" customHeight="1">
      <c r="A65" s="11" t="s">
        <v>126</v>
      </c>
      <c r="C65" s="96">
        <v>35</v>
      </c>
      <c r="E65" s="130">
        <v>6177389</v>
      </c>
      <c r="F65" s="130"/>
      <c r="G65" s="130">
        <v>15115413</v>
      </c>
      <c r="H65" s="13"/>
      <c r="I65" s="130">
        <v>5878851</v>
      </c>
      <c r="J65" s="130"/>
      <c r="K65" s="130">
        <v>4246323</v>
      </c>
    </row>
    <row r="66" spans="1:11" ht="21.9" customHeight="1">
      <c r="A66" s="11" t="s">
        <v>23</v>
      </c>
      <c r="C66" s="96" t="s">
        <v>256</v>
      </c>
      <c r="E66" s="131">
        <v>160467568</v>
      </c>
      <c r="F66" s="130"/>
      <c r="G66" s="131">
        <v>132897109</v>
      </c>
      <c r="H66" s="13"/>
      <c r="I66" s="131">
        <v>13962716</v>
      </c>
      <c r="J66" s="130"/>
      <c r="K66" s="131">
        <v>13139469</v>
      </c>
    </row>
    <row r="67" spans="1:11" ht="21.9" customHeight="1">
      <c r="A67" s="1" t="s">
        <v>24</v>
      </c>
      <c r="C67" s="96"/>
      <c r="E67" s="130">
        <f>SUM(E61:E66)</f>
        <v>2894179025</v>
      </c>
      <c r="F67" s="130"/>
      <c r="G67" s="130">
        <f>SUM(G61:G66)</f>
        <v>1461114470</v>
      </c>
      <c r="H67" s="13"/>
      <c r="I67" s="130">
        <f>SUM(I61:I66)</f>
        <v>1430856213</v>
      </c>
      <c r="J67" s="130"/>
      <c r="K67" s="130">
        <f>SUM(K61:K66)</f>
        <v>177039513</v>
      </c>
    </row>
    <row r="68" spans="1:11" ht="21.9" customHeight="1">
      <c r="A68" s="1" t="s">
        <v>25</v>
      </c>
      <c r="E68" s="132">
        <f>E67+E58</f>
        <v>9013152855</v>
      </c>
      <c r="F68" s="130"/>
      <c r="G68" s="132">
        <f>G67+G58</f>
        <v>5571683485</v>
      </c>
      <c r="H68" s="13"/>
      <c r="I68" s="132">
        <f>I67+I58</f>
        <v>5249018211</v>
      </c>
      <c r="J68" s="130"/>
      <c r="K68" s="132">
        <f>K67+K58</f>
        <v>2848988452</v>
      </c>
    </row>
    <row r="69" spans="1:11" ht="21.9" customHeight="1">
      <c r="A69" s="16"/>
      <c r="B69" s="12"/>
      <c r="C69" s="9"/>
      <c r="J69" s="15"/>
      <c r="K69" s="15"/>
    </row>
    <row r="70" spans="1:11" ht="21.9" customHeight="1">
      <c r="A70" s="16" t="s">
        <v>15</v>
      </c>
      <c r="B70" s="12"/>
      <c r="C70" s="9"/>
      <c r="J70" s="15"/>
      <c r="K70" s="15"/>
    </row>
    <row r="71" spans="1:11" s="5" customFormat="1" ht="21.9" customHeight="1">
      <c r="A71" s="1" t="s">
        <v>146</v>
      </c>
      <c r="B71" s="2"/>
      <c r="C71" s="92"/>
      <c r="D71" s="4"/>
      <c r="E71" s="4"/>
      <c r="F71" s="4"/>
      <c r="G71" s="4"/>
      <c r="H71" s="4"/>
      <c r="I71" s="4"/>
      <c r="J71" s="4"/>
      <c r="K71" s="4"/>
    </row>
    <row r="72" spans="1:11" s="5" customFormat="1" ht="21.9" customHeight="1">
      <c r="A72" s="1" t="s">
        <v>118</v>
      </c>
      <c r="B72" s="4"/>
      <c r="C72" s="92"/>
      <c r="D72" s="4"/>
      <c r="E72" s="4"/>
      <c r="F72" s="4"/>
      <c r="G72" s="4"/>
      <c r="H72" s="4"/>
      <c r="I72" s="4"/>
      <c r="J72" s="4"/>
      <c r="K72" s="4"/>
    </row>
    <row r="73" spans="1:11" s="5" customFormat="1" ht="21.9" customHeight="1">
      <c r="A73" s="6" t="s">
        <v>222</v>
      </c>
      <c r="B73" s="4"/>
      <c r="C73" s="92"/>
      <c r="D73" s="4"/>
      <c r="E73" s="4"/>
      <c r="F73" s="4"/>
      <c r="G73" s="4"/>
      <c r="H73" s="4"/>
      <c r="I73" s="4"/>
      <c r="J73" s="4"/>
      <c r="K73" s="4"/>
    </row>
    <row r="74" spans="1:11" s="5" customFormat="1" ht="21.9" customHeight="1">
      <c r="B74" s="4"/>
      <c r="C74" s="92"/>
      <c r="D74" s="4"/>
      <c r="E74" s="4"/>
      <c r="F74" s="4"/>
      <c r="G74" s="4"/>
      <c r="H74" s="4"/>
      <c r="I74" s="4"/>
      <c r="J74" s="4"/>
      <c r="K74" s="7" t="s">
        <v>225</v>
      </c>
    </row>
    <row r="75" spans="1:11" ht="21.9" customHeight="1">
      <c r="E75" s="147" t="s">
        <v>0</v>
      </c>
      <c r="F75" s="147"/>
      <c r="G75" s="147"/>
      <c r="H75" s="4"/>
      <c r="I75" s="147" t="s">
        <v>1</v>
      </c>
      <c r="J75" s="147"/>
      <c r="K75" s="147"/>
    </row>
    <row r="76" spans="1:11" ht="21.9" customHeight="1">
      <c r="C76" s="94" t="s">
        <v>2</v>
      </c>
      <c r="E76" s="76" t="s">
        <v>251</v>
      </c>
      <c r="F76" s="10"/>
      <c r="G76" s="76" t="s">
        <v>252</v>
      </c>
      <c r="H76" s="10"/>
      <c r="I76" s="76" t="s">
        <v>251</v>
      </c>
      <c r="J76" s="10"/>
      <c r="K76" s="76" t="s">
        <v>252</v>
      </c>
    </row>
    <row r="77" spans="1:11" ht="21.9" customHeight="1">
      <c r="A77" s="1" t="s">
        <v>26</v>
      </c>
      <c r="E77" s="17"/>
      <c r="F77" s="17"/>
      <c r="G77" s="17"/>
      <c r="H77" s="17"/>
      <c r="I77" s="17"/>
      <c r="J77" s="17"/>
      <c r="K77" s="17"/>
    </row>
    <row r="78" spans="1:11" ht="21.9" customHeight="1">
      <c r="A78" s="11" t="s">
        <v>27</v>
      </c>
      <c r="C78" s="96">
        <v>32</v>
      </c>
      <c r="E78" s="17"/>
      <c r="F78" s="17"/>
      <c r="G78" s="17"/>
      <c r="H78" s="17"/>
      <c r="I78" s="17"/>
      <c r="J78" s="17"/>
      <c r="K78" s="17"/>
    </row>
    <row r="79" spans="1:11" ht="21.9" customHeight="1">
      <c r="A79" s="11" t="s">
        <v>28</v>
      </c>
      <c r="B79" s="12"/>
      <c r="C79" s="95"/>
      <c r="E79" s="17"/>
      <c r="F79" s="17"/>
      <c r="G79" s="17"/>
      <c r="H79" s="17"/>
      <c r="I79" s="17"/>
      <c r="J79" s="17"/>
      <c r="K79" s="17"/>
    </row>
    <row r="80" spans="1:11" ht="21.9" customHeight="1">
      <c r="A80" s="11" t="s">
        <v>241</v>
      </c>
      <c r="B80" s="12"/>
      <c r="C80" s="95"/>
      <c r="E80" s="17"/>
      <c r="F80" s="17"/>
      <c r="G80" s="17"/>
      <c r="H80" s="17"/>
      <c r="I80" s="17"/>
      <c r="J80" s="17"/>
      <c r="K80" s="17"/>
    </row>
    <row r="81" spans="1:11" ht="21.9" customHeight="1" thickBot="1">
      <c r="A81" s="11" t="s">
        <v>242</v>
      </c>
      <c r="B81" s="5"/>
      <c r="C81" s="95"/>
      <c r="E81" s="20">
        <v>629355727</v>
      </c>
      <c r="G81" s="20">
        <v>734257706</v>
      </c>
      <c r="H81" s="23"/>
      <c r="I81" s="20">
        <v>629355727</v>
      </c>
      <c r="K81" s="18">
        <v>734257706</v>
      </c>
    </row>
    <row r="82" spans="1:11" ht="21.9" customHeight="1" thickTop="1">
      <c r="A82" s="11" t="s">
        <v>29</v>
      </c>
      <c r="B82" s="12"/>
      <c r="C82" s="95"/>
      <c r="E82" s="17"/>
      <c r="I82" s="17"/>
    </row>
    <row r="83" spans="1:11" ht="21.9" customHeight="1">
      <c r="A83" s="11" t="s">
        <v>247</v>
      </c>
      <c r="B83" s="12"/>
      <c r="C83" s="95"/>
      <c r="E83" s="17"/>
      <c r="I83" s="17"/>
    </row>
    <row r="84" spans="1:11" ht="21.9" customHeight="1">
      <c r="A84" s="11" t="s">
        <v>245</v>
      </c>
      <c r="B84" s="5"/>
      <c r="C84" s="95"/>
      <c r="E84" s="15">
        <v>629355622</v>
      </c>
      <c r="F84" s="15"/>
      <c r="G84" s="15">
        <v>524463106</v>
      </c>
      <c r="H84" s="23"/>
      <c r="I84" s="15">
        <v>629355622</v>
      </c>
      <c r="K84" s="9">
        <v>524463106</v>
      </c>
    </row>
    <row r="85" spans="1:11" ht="21.9" customHeight="1">
      <c r="A85" s="11" t="s">
        <v>30</v>
      </c>
      <c r="E85" s="9">
        <v>548019741</v>
      </c>
      <c r="F85" s="17"/>
      <c r="G85" s="17">
        <v>548019741</v>
      </c>
      <c r="I85" s="17">
        <v>548019741</v>
      </c>
      <c r="J85" s="17"/>
      <c r="K85" s="17">
        <v>548019741</v>
      </c>
    </row>
    <row r="86" spans="1:11" ht="21.9" customHeight="1">
      <c r="A86" s="11" t="s">
        <v>134</v>
      </c>
      <c r="F86" s="17"/>
      <c r="G86" s="17"/>
      <c r="I86" s="17"/>
      <c r="J86" s="17"/>
      <c r="K86" s="45"/>
    </row>
    <row r="87" spans="1:11" ht="21.9" customHeight="1">
      <c r="A87" s="11" t="s">
        <v>168</v>
      </c>
      <c r="E87" s="155">
        <v>769326489</v>
      </c>
      <c r="F87" s="17"/>
      <c r="G87" s="17">
        <v>815364074</v>
      </c>
      <c r="I87" s="30">
        <v>0</v>
      </c>
      <c r="J87" s="17"/>
      <c r="K87" s="45">
        <v>0</v>
      </c>
    </row>
    <row r="88" spans="1:11" ht="21.9" customHeight="1">
      <c r="A88" s="11" t="s">
        <v>31</v>
      </c>
      <c r="B88" s="12"/>
      <c r="C88" s="95"/>
      <c r="E88" s="17"/>
      <c r="F88" s="17"/>
      <c r="G88" s="17"/>
      <c r="I88" s="17"/>
      <c r="J88" s="17"/>
      <c r="K88" s="45"/>
    </row>
    <row r="89" spans="1:11" ht="21.9" customHeight="1">
      <c r="A89" s="11" t="s">
        <v>191</v>
      </c>
      <c r="B89" s="5"/>
      <c r="C89" s="96">
        <v>33</v>
      </c>
      <c r="E89" s="17">
        <v>73425771</v>
      </c>
      <c r="F89" s="17"/>
      <c r="G89" s="17">
        <v>73425771</v>
      </c>
      <c r="I89" s="17">
        <v>73425771</v>
      </c>
      <c r="J89" s="17"/>
      <c r="K89" s="45">
        <v>73425771</v>
      </c>
    </row>
    <row r="90" spans="1:11" ht="21.9" customHeight="1">
      <c r="A90" s="11" t="s">
        <v>32</v>
      </c>
      <c r="B90" s="5"/>
      <c r="E90" s="15">
        <v>865870609</v>
      </c>
      <c r="F90" s="15"/>
      <c r="G90" s="15">
        <v>788332096</v>
      </c>
      <c r="H90" s="23"/>
      <c r="I90" s="15">
        <v>871259135</v>
      </c>
      <c r="J90" s="17"/>
      <c r="K90" s="17">
        <v>807303669</v>
      </c>
    </row>
    <row r="91" spans="1:11" ht="21.9" customHeight="1">
      <c r="A91" s="11" t="s">
        <v>78</v>
      </c>
      <c r="B91" s="5"/>
      <c r="E91" s="19">
        <v>47942723</v>
      </c>
      <c r="F91" s="15"/>
      <c r="G91" s="19">
        <v>50175463</v>
      </c>
      <c r="H91" s="23"/>
      <c r="I91" s="19">
        <v>57676544</v>
      </c>
      <c r="J91" s="17"/>
      <c r="K91" s="19">
        <v>57676544</v>
      </c>
    </row>
    <row r="92" spans="1:11" ht="21.9" customHeight="1">
      <c r="A92" s="11" t="s">
        <v>79</v>
      </c>
      <c r="B92" s="5"/>
      <c r="E92" s="17">
        <f>SUM(E84:E91)</f>
        <v>2933940955</v>
      </c>
      <c r="F92" s="17"/>
      <c r="G92" s="17">
        <f>SUM(G84:G91)</f>
        <v>2799780251</v>
      </c>
      <c r="I92" s="17">
        <f>SUM(I84:I91)</f>
        <v>2179736813</v>
      </c>
      <c r="J92" s="17"/>
      <c r="K92" s="17">
        <f>SUM(K84:K91)</f>
        <v>2010888831</v>
      </c>
    </row>
    <row r="93" spans="1:11" ht="21.9" customHeight="1">
      <c r="A93" s="11" t="s">
        <v>43</v>
      </c>
      <c r="B93" s="5"/>
      <c r="E93" s="156">
        <v>1056048499</v>
      </c>
      <c r="F93" s="15"/>
      <c r="G93" s="19">
        <v>978574574</v>
      </c>
      <c r="H93" s="23"/>
      <c r="I93" s="48">
        <v>0</v>
      </c>
      <c r="J93" s="17"/>
      <c r="K93" s="46">
        <v>0</v>
      </c>
    </row>
    <row r="94" spans="1:11" ht="21.9" customHeight="1">
      <c r="A94" s="1" t="s">
        <v>34</v>
      </c>
      <c r="B94" s="12"/>
      <c r="E94" s="19">
        <f>SUM(E92:E93)</f>
        <v>3989989454</v>
      </c>
      <c r="F94" s="17"/>
      <c r="G94" s="19">
        <f>SUM(G92:G93)</f>
        <v>3778354825</v>
      </c>
      <c r="I94" s="19">
        <f>SUM(I92:I93)</f>
        <v>2179736813</v>
      </c>
      <c r="J94" s="17"/>
      <c r="K94" s="19">
        <f>SUM(K92:K93)</f>
        <v>2010888831</v>
      </c>
    </row>
    <row r="95" spans="1:11" ht="21.9" customHeight="1" thickBot="1">
      <c r="A95" s="1" t="s">
        <v>35</v>
      </c>
      <c r="E95" s="20">
        <f>E94+E68</f>
        <v>13003142309</v>
      </c>
      <c r="F95" s="17"/>
      <c r="G95" s="20">
        <f>G94+G68</f>
        <v>9350038310</v>
      </c>
      <c r="I95" s="20">
        <f>I94+I68</f>
        <v>7428755024</v>
      </c>
      <c r="J95" s="17"/>
      <c r="K95" s="20">
        <f>K94+K68</f>
        <v>4859877283</v>
      </c>
    </row>
    <row r="96" spans="1:11" ht="21.9" customHeight="1" thickTop="1">
      <c r="E96" s="17">
        <f>E95-E37</f>
        <v>0</v>
      </c>
      <c r="G96" s="17">
        <f>G95-G37</f>
        <v>0</v>
      </c>
      <c r="I96" s="17">
        <f>I95-I37</f>
        <v>0</v>
      </c>
      <c r="K96" s="17">
        <f>K95-K37</f>
        <v>0</v>
      </c>
    </row>
    <row r="97" spans="1:11" ht="21.9" customHeight="1">
      <c r="A97" s="16" t="s">
        <v>15</v>
      </c>
      <c r="B97" s="12"/>
      <c r="C97" s="97"/>
    </row>
    <row r="98" spans="1:11" ht="21.9" customHeight="1">
      <c r="A98" s="16"/>
      <c r="B98" s="12"/>
      <c r="C98" s="97"/>
      <c r="E98" s="17"/>
      <c r="G98" s="17"/>
      <c r="I98" s="17"/>
      <c r="K98" s="17"/>
    </row>
    <row r="99" spans="1:11" ht="21.9" customHeight="1">
      <c r="A99" s="22"/>
      <c r="B99" s="23"/>
      <c r="C99" s="97"/>
    </row>
    <row r="100" spans="1:11" ht="21.9" customHeight="1">
      <c r="A100" s="16"/>
      <c r="B100" s="12"/>
      <c r="C100" s="97"/>
    </row>
    <row r="101" spans="1:11" ht="21.9" customHeight="1">
      <c r="A101" s="16"/>
      <c r="B101" s="24" t="s">
        <v>36</v>
      </c>
      <c r="C101" s="98"/>
    </row>
    <row r="102" spans="1:11" ht="21.9" customHeight="1">
      <c r="A102" s="22"/>
      <c r="B102" s="23"/>
      <c r="C102" s="95"/>
    </row>
    <row r="103" spans="1:11" ht="21.9" customHeight="1">
      <c r="A103" s="26"/>
      <c r="B103" s="23"/>
      <c r="C103" s="95"/>
    </row>
  </sheetData>
  <mergeCells count="6">
    <mergeCell ref="I5:K5"/>
    <mergeCell ref="I44:K44"/>
    <mergeCell ref="I75:K75"/>
    <mergeCell ref="E5:G5"/>
    <mergeCell ref="E44:G44"/>
    <mergeCell ref="E75:G75"/>
  </mergeCells>
  <pageMargins left="0.98425196850393704" right="0.19685039370078741" top="0.78740157480314965" bottom="0.31496062992125984" header="0.19685039370078741" footer="0.19685039370078741"/>
  <pageSetup paperSize="9" scale="65" fitToHeight="7" orientation="portrait" r:id="rId1"/>
  <headerFooter scaleWithDoc="0" alignWithMargins="0"/>
  <rowBreaks count="2" manualBreakCount="2">
    <brk id="39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showGridLines="0" view="pageBreakPreview" topLeftCell="A55" zoomScale="115" zoomScaleNormal="70" zoomScaleSheetLayoutView="115" workbookViewId="0">
      <selection activeCell="A50" sqref="A50"/>
    </sheetView>
  </sheetViews>
  <sheetFormatPr defaultColWidth="10.6640625" defaultRowHeight="21.6" customHeight="1"/>
  <cols>
    <col min="1" max="1" width="54.5546875" style="8" customWidth="1"/>
    <col min="2" max="2" width="1.6640625" style="9" customWidth="1"/>
    <col min="3" max="3" width="7.44140625" style="8" customWidth="1"/>
    <col min="4" max="4" width="1.6640625" style="9" customWidth="1"/>
    <col min="5" max="5" width="17.6640625" style="9" customWidth="1"/>
    <col min="6" max="6" width="1.6640625" style="9" customWidth="1"/>
    <col min="7" max="7" width="17.6640625" style="9" customWidth="1"/>
    <col min="8" max="8" width="1.6640625" style="9" customWidth="1"/>
    <col min="9" max="9" width="17.6640625" style="9" customWidth="1"/>
    <col min="10" max="10" width="1.6640625" style="9" customWidth="1"/>
    <col min="11" max="11" width="17.6640625" style="9" customWidth="1"/>
    <col min="12" max="16384" width="10.6640625" style="9"/>
  </cols>
  <sheetData>
    <row r="1" spans="1:11" s="5" customFormat="1" ht="21.6" customHeight="1">
      <c r="A1" s="1" t="s">
        <v>146</v>
      </c>
      <c r="B1" s="2"/>
      <c r="C1" s="3"/>
      <c r="D1" s="4"/>
      <c r="E1" s="4"/>
      <c r="F1" s="4"/>
      <c r="G1" s="4"/>
      <c r="H1" s="4"/>
      <c r="I1" s="4"/>
      <c r="J1" s="4"/>
      <c r="K1" s="17"/>
    </row>
    <row r="2" spans="1:11" s="5" customFormat="1" ht="21.6" customHeight="1">
      <c r="A2" s="1" t="s">
        <v>113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6" customHeight="1">
      <c r="A3" s="1" t="s">
        <v>224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6" customHeight="1">
      <c r="B4" s="4"/>
      <c r="C4" s="3"/>
      <c r="D4" s="4"/>
      <c r="E4" s="4"/>
      <c r="F4" s="4"/>
      <c r="G4" s="4"/>
      <c r="H4" s="4"/>
      <c r="I4" s="4"/>
      <c r="J4" s="4"/>
      <c r="K4" s="7" t="s">
        <v>225</v>
      </c>
    </row>
    <row r="5" spans="1:11" ht="21.6" customHeight="1">
      <c r="E5" s="147" t="s">
        <v>0</v>
      </c>
      <c r="F5" s="147"/>
      <c r="G5" s="147"/>
      <c r="H5" s="27"/>
      <c r="I5" s="147" t="s">
        <v>1</v>
      </c>
      <c r="J5" s="147"/>
      <c r="K5" s="147"/>
    </row>
    <row r="6" spans="1:11" ht="21.6" customHeight="1">
      <c r="C6" s="78" t="s">
        <v>2</v>
      </c>
      <c r="E6" s="78">
        <v>2016</v>
      </c>
      <c r="F6" s="29"/>
      <c r="G6" s="78">
        <v>2015</v>
      </c>
      <c r="H6" s="29"/>
      <c r="I6" s="78">
        <v>2016</v>
      </c>
      <c r="J6" s="29"/>
      <c r="K6" s="78">
        <v>2015</v>
      </c>
    </row>
    <row r="7" spans="1:11" ht="21.6" customHeight="1">
      <c r="A7" s="40" t="s">
        <v>186</v>
      </c>
      <c r="C7" s="78"/>
      <c r="E7" s="78"/>
      <c r="F7" s="29"/>
      <c r="G7" s="78"/>
      <c r="H7" s="29"/>
      <c r="I7" s="78"/>
      <c r="J7" s="29"/>
      <c r="K7" s="78"/>
    </row>
    <row r="8" spans="1:11" ht="21.6" customHeight="1">
      <c r="A8" s="1" t="s">
        <v>187</v>
      </c>
      <c r="H8" s="49"/>
    </row>
    <row r="9" spans="1:11" ht="21.6" customHeight="1">
      <c r="A9" s="11" t="s">
        <v>121</v>
      </c>
      <c r="B9" s="5"/>
      <c r="C9" s="50"/>
      <c r="E9" s="13">
        <v>9082326722</v>
      </c>
      <c r="F9" s="13"/>
      <c r="G9" s="13">
        <v>8330257346</v>
      </c>
      <c r="H9" s="13"/>
      <c r="I9" s="51">
        <v>9083195457</v>
      </c>
      <c r="J9" s="13"/>
      <c r="K9" s="13">
        <v>8351615050</v>
      </c>
    </row>
    <row r="10" spans="1:11" ht="21.6" customHeight="1">
      <c r="A10" s="11" t="s">
        <v>192</v>
      </c>
      <c r="B10" s="5"/>
      <c r="C10" s="50"/>
      <c r="E10" s="13">
        <v>1093915858</v>
      </c>
      <c r="F10" s="13"/>
      <c r="G10" s="13">
        <v>694875423</v>
      </c>
      <c r="H10" s="13"/>
      <c r="I10" s="51">
        <v>0</v>
      </c>
      <c r="J10" s="51"/>
      <c r="K10" s="51">
        <v>0</v>
      </c>
    </row>
    <row r="11" spans="1:11" ht="21.6" customHeight="1">
      <c r="A11" s="11" t="s">
        <v>281</v>
      </c>
      <c r="B11" s="5"/>
      <c r="C11" s="50"/>
      <c r="E11" s="13">
        <v>524713846</v>
      </c>
      <c r="F11" s="13"/>
      <c r="G11" s="13">
        <v>485857578</v>
      </c>
      <c r="H11" s="13"/>
      <c r="I11" s="51">
        <v>0</v>
      </c>
      <c r="J11" s="51"/>
      <c r="K11" s="51">
        <v>0</v>
      </c>
    </row>
    <row r="12" spans="1:11" ht="21.6" customHeight="1">
      <c r="A12" s="1" t="s">
        <v>188</v>
      </c>
      <c r="E12" s="132">
        <f>SUM(E9:E11)</f>
        <v>10700956426</v>
      </c>
      <c r="F12" s="13"/>
      <c r="G12" s="132">
        <f>SUM(G9:G11)</f>
        <v>9510990347</v>
      </c>
      <c r="H12" s="13"/>
      <c r="I12" s="132">
        <f>SUM(I9:I11)</f>
        <v>9083195457</v>
      </c>
      <c r="J12" s="13"/>
      <c r="K12" s="132">
        <f>SUM(K9:K11)</f>
        <v>8351615050</v>
      </c>
    </row>
    <row r="13" spans="1:11" ht="21.6" customHeight="1">
      <c r="A13" s="1" t="s">
        <v>148</v>
      </c>
      <c r="E13" s="13"/>
      <c r="F13" s="13"/>
      <c r="G13" s="13"/>
      <c r="H13" s="13"/>
      <c r="I13" s="13"/>
      <c r="J13" s="13"/>
      <c r="K13" s="13"/>
    </row>
    <row r="14" spans="1:11" ht="21.6" customHeight="1">
      <c r="A14" s="11" t="s">
        <v>122</v>
      </c>
      <c r="B14" s="5"/>
      <c r="E14" s="13">
        <v>7900089378</v>
      </c>
      <c r="F14" s="13"/>
      <c r="G14" s="13">
        <v>7352902578</v>
      </c>
      <c r="H14" s="13"/>
      <c r="I14" s="13">
        <v>7900088519</v>
      </c>
      <c r="J14" s="13"/>
      <c r="K14" s="13">
        <v>7352902578</v>
      </c>
    </row>
    <row r="15" spans="1:11" ht="21.6" customHeight="1">
      <c r="A15" s="11" t="s">
        <v>123</v>
      </c>
      <c r="B15" s="5"/>
      <c r="E15" s="13">
        <v>382139228</v>
      </c>
      <c r="F15" s="13"/>
      <c r="G15" s="13">
        <v>314787193</v>
      </c>
      <c r="H15" s="13"/>
      <c r="I15" s="51">
        <v>0</v>
      </c>
      <c r="J15" s="51"/>
      <c r="K15" s="51">
        <v>0</v>
      </c>
    </row>
    <row r="16" spans="1:11" ht="21.6" customHeight="1">
      <c r="A16" s="11" t="s">
        <v>282</v>
      </c>
      <c r="B16" s="5"/>
      <c r="E16" s="13">
        <v>446961080</v>
      </c>
      <c r="F16" s="13"/>
      <c r="G16" s="13">
        <v>389032659</v>
      </c>
      <c r="H16" s="13"/>
      <c r="I16" s="51">
        <v>0</v>
      </c>
      <c r="J16" s="51"/>
      <c r="K16" s="51">
        <v>0</v>
      </c>
    </row>
    <row r="17" spans="1:11" ht="21.6" customHeight="1">
      <c r="A17" s="1" t="s">
        <v>149</v>
      </c>
      <c r="E17" s="132">
        <f>SUM(E14:E16)</f>
        <v>8729189686</v>
      </c>
      <c r="F17" s="13"/>
      <c r="G17" s="132">
        <f>SUM(G14:G16)</f>
        <v>8056722430</v>
      </c>
      <c r="H17" s="13"/>
      <c r="I17" s="132">
        <f>SUM(I14:I16)</f>
        <v>7900088519</v>
      </c>
      <c r="J17" s="13"/>
      <c r="K17" s="132">
        <f>SUM(K14:K16)</f>
        <v>7352902578</v>
      </c>
    </row>
    <row r="18" spans="1:11" ht="21.6" customHeight="1">
      <c r="A18" s="1" t="s">
        <v>150</v>
      </c>
      <c r="B18" s="5"/>
      <c r="E18" s="13">
        <f>E12-E17</f>
        <v>1971766740</v>
      </c>
      <c r="F18" s="13"/>
      <c r="G18" s="13">
        <f>G12-G17</f>
        <v>1454267917</v>
      </c>
      <c r="H18" s="13"/>
      <c r="I18" s="13">
        <f>I12-I17</f>
        <v>1183106938</v>
      </c>
      <c r="J18" s="13"/>
      <c r="K18" s="13">
        <f>K12-K17</f>
        <v>998712472</v>
      </c>
    </row>
    <row r="19" spans="1:11" ht="21.6" customHeight="1">
      <c r="A19" s="11" t="s">
        <v>151</v>
      </c>
      <c r="B19" s="5"/>
      <c r="E19" s="13">
        <v>437960767</v>
      </c>
      <c r="F19" s="13"/>
      <c r="G19" s="13">
        <v>357878015</v>
      </c>
      <c r="H19" s="13"/>
      <c r="I19" s="13">
        <v>446344942</v>
      </c>
      <c r="J19" s="13"/>
      <c r="K19" s="13">
        <v>358629750</v>
      </c>
    </row>
    <row r="20" spans="1:11" ht="21.6" customHeight="1">
      <c r="A20" s="11" t="s">
        <v>193</v>
      </c>
      <c r="B20" s="5"/>
      <c r="C20" s="50" t="s">
        <v>257</v>
      </c>
      <c r="E20" s="51">
        <v>0</v>
      </c>
      <c r="F20" s="13"/>
      <c r="G20" s="51">
        <v>0</v>
      </c>
      <c r="H20" s="13"/>
      <c r="I20" s="51">
        <v>70829933</v>
      </c>
      <c r="J20" s="13"/>
      <c r="K20" s="51">
        <v>65249959</v>
      </c>
    </row>
    <row r="21" spans="1:11" ht="21.6" customHeight="1">
      <c r="A21" s="11" t="s">
        <v>152</v>
      </c>
      <c r="B21" s="5"/>
      <c r="E21" s="51">
        <v>0</v>
      </c>
      <c r="F21" s="13"/>
      <c r="G21" s="51">
        <v>0</v>
      </c>
      <c r="H21" s="13"/>
      <c r="I21" s="13">
        <v>4446000</v>
      </c>
      <c r="J21" s="13"/>
      <c r="K21" s="51">
        <v>3144000</v>
      </c>
    </row>
    <row r="22" spans="1:11" ht="21.6" customHeight="1">
      <c r="A22" s="11" t="s">
        <v>37</v>
      </c>
      <c r="B22" s="5"/>
      <c r="E22" s="13">
        <v>74011179</v>
      </c>
      <c r="F22" s="13"/>
      <c r="G22" s="13">
        <v>80197391</v>
      </c>
      <c r="H22" s="13"/>
      <c r="I22" s="13">
        <v>84112203</v>
      </c>
      <c r="J22" s="13"/>
      <c r="K22" s="51">
        <v>70547484</v>
      </c>
    </row>
    <row r="23" spans="1:11" ht="21.6" customHeight="1">
      <c r="A23" s="11" t="s">
        <v>272</v>
      </c>
      <c r="B23" s="5"/>
      <c r="C23" s="50">
        <v>20</v>
      </c>
      <c r="E23" s="51">
        <v>-9058000</v>
      </c>
      <c r="F23" s="13"/>
      <c r="G23" s="51">
        <v>8187306</v>
      </c>
      <c r="H23" s="13"/>
      <c r="I23" s="51">
        <v>0</v>
      </c>
      <c r="J23" s="13"/>
      <c r="K23" s="51">
        <v>0</v>
      </c>
    </row>
    <row r="24" spans="1:11" ht="21.6" customHeight="1">
      <c r="A24" s="11" t="s">
        <v>273</v>
      </c>
      <c r="B24" s="5"/>
      <c r="C24" s="50">
        <v>21</v>
      </c>
      <c r="E24" s="51">
        <v>800000</v>
      </c>
      <c r="F24" s="130"/>
      <c r="G24" s="130">
        <v>14600000</v>
      </c>
      <c r="H24" s="130"/>
      <c r="I24" s="51">
        <v>0</v>
      </c>
      <c r="J24" s="13"/>
      <c r="K24" s="51">
        <v>0</v>
      </c>
    </row>
    <row r="25" spans="1:11" ht="21.6" customHeight="1">
      <c r="A25" s="11" t="s">
        <v>194</v>
      </c>
      <c r="B25" s="5"/>
      <c r="C25" s="50">
        <v>18</v>
      </c>
      <c r="E25" s="51">
        <v>0</v>
      </c>
      <c r="F25" s="13"/>
      <c r="G25" s="51">
        <v>0</v>
      </c>
      <c r="H25" s="13"/>
      <c r="I25" s="51">
        <v>0</v>
      </c>
      <c r="J25" s="13"/>
      <c r="K25" s="51">
        <v>454246154</v>
      </c>
    </row>
    <row r="26" spans="1:11" ht="21.6" customHeight="1">
      <c r="A26" s="1" t="s">
        <v>153</v>
      </c>
      <c r="B26" s="5"/>
      <c r="E26" s="132">
        <f>SUM(E18:E25)</f>
        <v>2475480686</v>
      </c>
      <c r="F26" s="13"/>
      <c r="G26" s="132">
        <f>SUM(G18:G25)</f>
        <v>1915130629</v>
      </c>
      <c r="H26" s="13"/>
      <c r="I26" s="132">
        <f>SUM(I18:I25)</f>
        <v>1788840016</v>
      </c>
      <c r="J26" s="13"/>
      <c r="K26" s="132">
        <f>SUM(K18:K25)</f>
        <v>1950529819</v>
      </c>
    </row>
    <row r="27" spans="1:11" ht="21.6" customHeight="1">
      <c r="A27" s="11" t="s">
        <v>38</v>
      </c>
      <c r="B27" s="12"/>
      <c r="C27" s="50"/>
      <c r="E27" s="13">
        <v>836548470</v>
      </c>
      <c r="F27" s="13"/>
      <c r="G27" s="13">
        <v>764739163</v>
      </c>
      <c r="H27" s="13"/>
      <c r="I27" s="13">
        <v>844868826</v>
      </c>
      <c r="J27" s="13"/>
      <c r="K27" s="13">
        <v>791555346</v>
      </c>
    </row>
    <row r="28" spans="1:11" ht="21.6" customHeight="1">
      <c r="A28" s="11" t="s">
        <v>39</v>
      </c>
      <c r="B28" s="12"/>
      <c r="C28" s="50"/>
      <c r="E28" s="130">
        <v>857108768</v>
      </c>
      <c r="F28" s="130"/>
      <c r="G28" s="130">
        <v>561201582</v>
      </c>
      <c r="H28" s="130"/>
      <c r="I28" s="130">
        <v>367080342</v>
      </c>
      <c r="J28" s="130"/>
      <c r="K28" s="130">
        <v>327156274</v>
      </c>
    </row>
    <row r="29" spans="1:11" ht="21.6" customHeight="1">
      <c r="A29" s="1" t="s">
        <v>40</v>
      </c>
      <c r="E29" s="132">
        <f>SUM(E27:E28)</f>
        <v>1693657238</v>
      </c>
      <c r="F29" s="13"/>
      <c r="G29" s="132">
        <f>SUM(G27:G28)</f>
        <v>1325940745</v>
      </c>
      <c r="H29" s="13"/>
      <c r="I29" s="132">
        <f>SUM(I27:I28)</f>
        <v>1211949168</v>
      </c>
      <c r="J29" s="13"/>
      <c r="K29" s="132">
        <f>SUM(K27:K28)</f>
        <v>1118711620</v>
      </c>
    </row>
    <row r="30" spans="1:11" ht="21.6" customHeight="1">
      <c r="A30" s="1" t="s">
        <v>165</v>
      </c>
      <c r="B30" s="12"/>
      <c r="E30" s="13">
        <f>E26-E29</f>
        <v>781823448</v>
      </c>
      <c r="F30" s="13"/>
      <c r="G30" s="13">
        <f>G26-G29</f>
        <v>589189884</v>
      </c>
      <c r="H30" s="13"/>
      <c r="I30" s="13">
        <f>I26-I29</f>
        <v>576890848</v>
      </c>
      <c r="J30" s="13"/>
      <c r="K30" s="13">
        <f>K26-K29</f>
        <v>831818199</v>
      </c>
    </row>
    <row r="31" spans="1:11" ht="21.6" customHeight="1">
      <c r="A31" s="11" t="s">
        <v>41</v>
      </c>
      <c r="E31" s="131">
        <v>-175649003</v>
      </c>
      <c r="F31" s="13"/>
      <c r="G31" s="131">
        <v>-135644249</v>
      </c>
      <c r="H31" s="13"/>
      <c r="I31" s="131">
        <v>-65851118</v>
      </c>
      <c r="J31" s="13"/>
      <c r="K31" s="131">
        <v>-65053192</v>
      </c>
    </row>
    <row r="32" spans="1:11" ht="21.6" customHeight="1">
      <c r="A32" s="1" t="s">
        <v>162</v>
      </c>
      <c r="E32" s="130">
        <f>SUM(E30:E31)</f>
        <v>606174445</v>
      </c>
      <c r="F32" s="13"/>
      <c r="G32" s="130">
        <f>SUM(G30:G31)</f>
        <v>453545635</v>
      </c>
      <c r="H32" s="13"/>
      <c r="I32" s="130">
        <f>SUM(I30:I31)</f>
        <v>511039730</v>
      </c>
      <c r="J32" s="13"/>
      <c r="K32" s="130">
        <f>SUM(K30:K31)</f>
        <v>766765007</v>
      </c>
    </row>
    <row r="33" spans="1:11" ht="21.6" customHeight="1">
      <c r="A33" s="11" t="s">
        <v>238</v>
      </c>
      <c r="C33" s="50">
        <v>19</v>
      </c>
      <c r="E33" s="131">
        <v>18059542</v>
      </c>
      <c r="F33" s="13"/>
      <c r="G33" s="52">
        <v>-1561616</v>
      </c>
      <c r="H33" s="51"/>
      <c r="I33" s="52">
        <v>0</v>
      </c>
      <c r="J33" s="13"/>
      <c r="K33" s="52">
        <v>0</v>
      </c>
    </row>
    <row r="34" spans="1:11" ht="21.6" customHeight="1">
      <c r="A34" s="1" t="s">
        <v>156</v>
      </c>
      <c r="E34" s="13">
        <f>SUM(E32:E33)</f>
        <v>624233987</v>
      </c>
      <c r="F34" s="13"/>
      <c r="G34" s="13">
        <f>SUM(G32:G33)</f>
        <v>451984019</v>
      </c>
      <c r="H34" s="13"/>
      <c r="I34" s="13">
        <f>SUM(I32:I33)</f>
        <v>511039730</v>
      </c>
      <c r="J34" s="13"/>
      <c r="K34" s="13">
        <f>SUM(K32:K33)</f>
        <v>766765007</v>
      </c>
    </row>
    <row r="35" spans="1:11" ht="21.6" customHeight="1">
      <c r="A35" s="11" t="s">
        <v>112</v>
      </c>
      <c r="C35" s="50">
        <v>35</v>
      </c>
      <c r="E35" s="131">
        <v>-120007025</v>
      </c>
      <c r="F35" s="130"/>
      <c r="G35" s="131">
        <v>-91208173</v>
      </c>
      <c r="H35" s="130"/>
      <c r="I35" s="131">
        <v>-84042256</v>
      </c>
      <c r="J35" s="130"/>
      <c r="K35" s="131">
        <v>-139316247</v>
      </c>
    </row>
    <row r="36" spans="1:11" ht="21.6" customHeight="1" thickBot="1">
      <c r="A36" s="1" t="s">
        <v>232</v>
      </c>
      <c r="B36" s="5"/>
      <c r="C36" s="50"/>
      <c r="E36" s="14">
        <f>SUM(E34:E35)</f>
        <v>504226962</v>
      </c>
      <c r="F36" s="130"/>
      <c r="G36" s="14">
        <f>SUM(G34:G35)</f>
        <v>360775846</v>
      </c>
      <c r="H36" s="130"/>
      <c r="I36" s="14">
        <f>SUM(I34:I35)</f>
        <v>426997474</v>
      </c>
      <c r="J36" s="130"/>
      <c r="K36" s="14">
        <f>SUM(K34:K35)</f>
        <v>627448760</v>
      </c>
    </row>
    <row r="37" spans="1:11" ht="11.25" customHeight="1" thickTop="1">
      <c r="A37" s="1"/>
      <c r="B37" s="5"/>
      <c r="C37" s="50"/>
      <c r="E37" s="130"/>
      <c r="F37" s="130"/>
      <c r="G37" s="130"/>
      <c r="H37" s="130"/>
      <c r="I37" s="130"/>
      <c r="J37" s="130"/>
      <c r="K37" s="130"/>
    </row>
    <row r="38" spans="1:11" ht="21.6" customHeight="1">
      <c r="A38" s="53" t="s">
        <v>88</v>
      </c>
      <c r="C38" s="54"/>
      <c r="D38" s="55"/>
      <c r="E38" s="79"/>
      <c r="F38" s="80"/>
      <c r="G38" s="81"/>
      <c r="H38" s="82"/>
      <c r="I38" s="83"/>
      <c r="J38" s="75"/>
      <c r="K38" s="75"/>
    </row>
    <row r="39" spans="1:11" ht="21.6" customHeight="1">
      <c r="A39" s="61" t="s">
        <v>119</v>
      </c>
      <c r="C39" s="54"/>
      <c r="D39" s="55"/>
      <c r="E39" s="79"/>
      <c r="F39" s="80"/>
      <c r="G39" s="81"/>
      <c r="H39" s="82"/>
      <c r="I39" s="83"/>
      <c r="J39" s="75"/>
      <c r="K39" s="75"/>
    </row>
    <row r="40" spans="1:11" ht="21.6" customHeight="1">
      <c r="A40" s="61" t="s">
        <v>207</v>
      </c>
      <c r="C40" s="54"/>
      <c r="D40" s="55"/>
      <c r="E40" s="79"/>
      <c r="F40" s="80"/>
      <c r="G40" s="81"/>
      <c r="H40" s="82"/>
      <c r="I40" s="83"/>
    </row>
    <row r="41" spans="1:11" ht="21.6" customHeight="1">
      <c r="A41" s="62" t="s">
        <v>285</v>
      </c>
      <c r="C41" s="50">
        <v>19</v>
      </c>
      <c r="D41" s="55"/>
      <c r="E41" s="52">
        <v>-2232740</v>
      </c>
      <c r="F41" s="84"/>
      <c r="G41" s="52">
        <v>-7501081</v>
      </c>
      <c r="H41" s="51"/>
      <c r="I41" s="52">
        <v>0</v>
      </c>
      <c r="J41" s="51"/>
      <c r="K41" s="52">
        <v>0</v>
      </c>
    </row>
    <row r="42" spans="1:11" ht="21.6" customHeight="1">
      <c r="A42" s="11" t="s">
        <v>119</v>
      </c>
      <c r="C42" s="54"/>
      <c r="D42" s="55"/>
    </row>
    <row r="43" spans="1:11" ht="21.6" customHeight="1">
      <c r="A43" s="11" t="s">
        <v>208</v>
      </c>
      <c r="C43" s="54"/>
      <c r="D43" s="55"/>
      <c r="E43" s="89">
        <f>SUM(E41)</f>
        <v>-2232740</v>
      </c>
      <c r="F43" s="135"/>
      <c r="G43" s="89">
        <f>SUM(G41)</f>
        <v>-7501081</v>
      </c>
      <c r="H43" s="87"/>
      <c r="I43" s="89">
        <f>SUM(I41)</f>
        <v>0</v>
      </c>
      <c r="K43" s="51">
        <f>SUM(K41)</f>
        <v>0</v>
      </c>
    </row>
    <row r="44" spans="1:11" ht="21.6" customHeight="1">
      <c r="A44" s="11"/>
      <c r="C44" s="54"/>
      <c r="D44" s="55"/>
      <c r="E44" s="81"/>
      <c r="F44" s="80"/>
      <c r="G44" s="81"/>
      <c r="H44" s="82"/>
      <c r="I44" s="81"/>
    </row>
    <row r="45" spans="1:11" ht="21.6" customHeight="1">
      <c r="A45" s="90" t="s">
        <v>228</v>
      </c>
      <c r="C45" s="54"/>
      <c r="D45" s="55"/>
      <c r="E45" s="81"/>
      <c r="F45" s="80"/>
      <c r="G45" s="81"/>
      <c r="H45" s="82"/>
      <c r="I45" s="81"/>
    </row>
    <row r="46" spans="1:11" ht="21.6" customHeight="1">
      <c r="A46" s="90" t="s">
        <v>207</v>
      </c>
      <c r="C46" s="54"/>
      <c r="D46" s="55"/>
    </row>
    <row r="47" spans="1:11" ht="21.6" customHeight="1">
      <c r="A47" s="91" t="s">
        <v>229</v>
      </c>
      <c r="C47" s="54"/>
      <c r="D47" s="55"/>
      <c r="E47" s="51">
        <v>0</v>
      </c>
      <c r="F47" s="84"/>
      <c r="G47" s="51">
        <v>33248000</v>
      </c>
      <c r="H47" s="51"/>
      <c r="I47" s="51">
        <v>0</v>
      </c>
      <c r="K47" s="9">
        <v>33248000</v>
      </c>
    </row>
    <row r="48" spans="1:11" ht="21.6" customHeight="1">
      <c r="A48" s="91" t="s">
        <v>279</v>
      </c>
      <c r="C48" s="54"/>
      <c r="D48" s="55"/>
      <c r="E48" s="51">
        <v>0</v>
      </c>
      <c r="F48" s="84"/>
      <c r="G48" s="51">
        <v>-4634021</v>
      </c>
      <c r="H48" s="51"/>
      <c r="I48" s="51">
        <v>0</v>
      </c>
      <c r="J48" s="51"/>
      <c r="K48" s="51">
        <v>-2747177</v>
      </c>
    </row>
    <row r="49" spans="1:11" ht="21.6" customHeight="1">
      <c r="A49" s="91" t="s">
        <v>285</v>
      </c>
      <c r="C49" s="50">
        <v>19</v>
      </c>
      <c r="D49" s="55"/>
      <c r="E49" s="52">
        <v>2328990</v>
      </c>
      <c r="F49" s="84"/>
      <c r="G49" s="52">
        <v>0</v>
      </c>
      <c r="H49" s="51"/>
      <c r="I49" s="52">
        <v>0</v>
      </c>
      <c r="J49" s="51"/>
      <c r="K49" s="52">
        <v>0</v>
      </c>
    </row>
    <row r="50" spans="1:11" ht="21.6" customHeight="1">
      <c r="A50" s="61" t="s">
        <v>228</v>
      </c>
      <c r="C50" s="54"/>
      <c r="D50" s="55"/>
      <c r="E50" s="136"/>
      <c r="F50" s="137"/>
      <c r="G50" s="89"/>
      <c r="H50" s="138"/>
      <c r="I50" s="138"/>
    </row>
    <row r="51" spans="1:11" ht="21.6" customHeight="1">
      <c r="A51" s="61" t="s">
        <v>207</v>
      </c>
      <c r="C51" s="54"/>
      <c r="D51" s="55"/>
      <c r="E51" s="52">
        <f>SUM(E47:E49)</f>
        <v>2328990</v>
      </c>
      <c r="F51" s="84"/>
      <c r="G51" s="52">
        <f>SUM(G47:G49)</f>
        <v>28613979</v>
      </c>
      <c r="H51" s="51"/>
      <c r="I51" s="52">
        <f>SUM(I47:I49)</f>
        <v>0</v>
      </c>
      <c r="K51" s="52">
        <f>SUM(K47:K49)</f>
        <v>30500823</v>
      </c>
    </row>
    <row r="52" spans="1:11" ht="21.6" customHeight="1">
      <c r="A52" s="53" t="s">
        <v>233</v>
      </c>
      <c r="C52" s="60"/>
      <c r="D52" s="63"/>
      <c r="E52" s="86">
        <f>E51+E43</f>
        <v>96250</v>
      </c>
      <c r="F52" s="85"/>
      <c r="G52" s="86">
        <f>G51+G43</f>
        <v>21112898</v>
      </c>
      <c r="H52" s="87"/>
      <c r="I52" s="86">
        <f>I51+I43</f>
        <v>0</v>
      </c>
      <c r="J52" s="85"/>
      <c r="K52" s="86">
        <f>K43+K51</f>
        <v>30500823</v>
      </c>
    </row>
    <row r="53" spans="1:11" ht="21.6" customHeight="1">
      <c r="A53" s="62"/>
      <c r="C53" s="60"/>
      <c r="D53" s="63"/>
      <c r="E53" s="130"/>
      <c r="F53" s="130"/>
      <c r="G53" s="130"/>
      <c r="H53" s="130"/>
      <c r="I53" s="130"/>
    </row>
    <row r="54" spans="1:11" ht="21.6" customHeight="1" thickBot="1">
      <c r="A54" s="53" t="s">
        <v>234</v>
      </c>
      <c r="C54" s="54"/>
      <c r="D54" s="55"/>
      <c r="E54" s="88">
        <f>SUM(E36,E52)</f>
        <v>504323212</v>
      </c>
      <c r="F54" s="85"/>
      <c r="G54" s="88">
        <f>SUM(G36,G52)</f>
        <v>381888744</v>
      </c>
      <c r="H54" s="87"/>
      <c r="I54" s="88">
        <f>SUM(I36,I52)</f>
        <v>426997474</v>
      </c>
      <c r="J54" s="75"/>
      <c r="K54" s="88">
        <f>SUM(K36,K52)</f>
        <v>657949583</v>
      </c>
    </row>
    <row r="55" spans="1:11" ht="17.25" customHeight="1" thickTop="1">
      <c r="E55" s="130"/>
      <c r="F55" s="23"/>
      <c r="G55" s="130"/>
      <c r="H55" s="23"/>
      <c r="I55" s="130"/>
      <c r="J55" s="15"/>
      <c r="K55" s="130"/>
    </row>
    <row r="56" spans="1:11" ht="21.6" customHeight="1">
      <c r="A56" s="8" t="s">
        <v>15</v>
      </c>
      <c r="C56" s="21"/>
      <c r="E56" s="15"/>
      <c r="F56" s="23"/>
      <c r="G56" s="15"/>
      <c r="H56" s="23"/>
      <c r="I56" s="15"/>
      <c r="J56" s="15"/>
      <c r="K56" s="15"/>
    </row>
    <row r="57" spans="1:11" ht="21.6" customHeight="1">
      <c r="A57" s="1" t="s">
        <v>146</v>
      </c>
      <c r="C57" s="21"/>
      <c r="E57" s="15"/>
      <c r="F57" s="23"/>
      <c r="G57" s="15"/>
      <c r="H57" s="23"/>
      <c r="I57" s="15"/>
      <c r="J57" s="15"/>
      <c r="K57" s="15"/>
    </row>
    <row r="58" spans="1:11" ht="21.6" customHeight="1">
      <c r="A58" s="1" t="s">
        <v>157</v>
      </c>
      <c r="C58" s="21"/>
      <c r="E58" s="15"/>
      <c r="F58" s="23"/>
      <c r="G58" s="15"/>
      <c r="H58" s="23"/>
      <c r="I58" s="15"/>
      <c r="J58" s="15"/>
      <c r="K58" s="15"/>
    </row>
    <row r="59" spans="1:11" ht="21.6" customHeight="1">
      <c r="A59" s="1" t="s">
        <v>224</v>
      </c>
      <c r="C59" s="21"/>
      <c r="E59" s="15"/>
      <c r="F59" s="23"/>
      <c r="G59" s="15"/>
      <c r="H59" s="23"/>
      <c r="I59" s="15"/>
      <c r="J59" s="15"/>
      <c r="K59" s="15"/>
    </row>
    <row r="60" spans="1:11" ht="21.6" customHeight="1">
      <c r="C60" s="21"/>
      <c r="E60" s="15"/>
      <c r="F60" s="23"/>
      <c r="G60" s="15"/>
      <c r="H60" s="23"/>
      <c r="I60" s="15"/>
      <c r="J60" s="15"/>
      <c r="K60" s="7" t="s">
        <v>225</v>
      </c>
    </row>
    <row r="61" spans="1:11" ht="21.6" customHeight="1">
      <c r="E61" s="129"/>
      <c r="F61" s="129" t="s">
        <v>0</v>
      </c>
      <c r="G61" s="129"/>
      <c r="H61" s="27"/>
      <c r="I61" s="129"/>
      <c r="J61" s="129" t="s">
        <v>1</v>
      </c>
      <c r="K61" s="129"/>
    </row>
    <row r="62" spans="1:11" ht="21.6" customHeight="1">
      <c r="C62" s="78" t="s">
        <v>2</v>
      </c>
      <c r="E62" s="78">
        <v>2016</v>
      </c>
      <c r="F62" s="29"/>
      <c r="G62" s="78">
        <v>2015</v>
      </c>
      <c r="H62" s="29"/>
      <c r="I62" s="78">
        <v>2016</v>
      </c>
      <c r="J62" s="29"/>
      <c r="K62" s="78">
        <v>2015</v>
      </c>
    </row>
    <row r="63" spans="1:11" ht="21.6" customHeight="1">
      <c r="A63" s="1" t="s">
        <v>42</v>
      </c>
      <c r="C63" s="77"/>
      <c r="D63" s="23"/>
      <c r="E63" s="15"/>
      <c r="F63" s="23"/>
      <c r="G63" s="15"/>
      <c r="H63" s="23"/>
      <c r="I63" s="15"/>
      <c r="J63" s="15"/>
      <c r="K63" s="15"/>
    </row>
    <row r="64" spans="1:11" ht="21.6" customHeight="1" thickBot="1">
      <c r="A64" s="11" t="s">
        <v>80</v>
      </c>
      <c r="C64" s="50"/>
      <c r="E64" s="130">
        <v>438251531</v>
      </c>
      <c r="G64" s="130">
        <v>322637341</v>
      </c>
      <c r="I64" s="20">
        <f>I36</f>
        <v>426997474</v>
      </c>
      <c r="J64" s="17"/>
      <c r="K64" s="20">
        <f>K36</f>
        <v>627448760</v>
      </c>
    </row>
    <row r="65" spans="1:11" ht="21.6" customHeight="1" thickTop="1">
      <c r="A65" s="11" t="s">
        <v>43</v>
      </c>
      <c r="C65" s="50"/>
      <c r="E65" s="15">
        <v>65975431</v>
      </c>
      <c r="G65" s="15">
        <v>38138505</v>
      </c>
      <c r="I65" s="67"/>
      <c r="J65" s="15"/>
      <c r="K65" s="67"/>
    </row>
    <row r="66" spans="1:11" ht="21.6" customHeight="1" thickBot="1">
      <c r="A66" s="11"/>
      <c r="C66" s="50"/>
      <c r="E66" s="14">
        <f>E36</f>
        <v>504226962</v>
      </c>
      <c r="F66" s="130"/>
      <c r="G66" s="14">
        <f>G36</f>
        <v>360775846</v>
      </c>
      <c r="H66" s="130"/>
      <c r="I66" s="67"/>
      <c r="J66" s="130"/>
      <c r="K66" s="130"/>
    </row>
    <row r="67" spans="1:11" ht="21.6" customHeight="1" thickTop="1">
      <c r="A67" s="61"/>
      <c r="C67" s="54"/>
      <c r="D67" s="55"/>
      <c r="E67" s="51"/>
      <c r="F67" s="56"/>
      <c r="G67" s="57"/>
      <c r="H67" s="58"/>
      <c r="I67" s="59"/>
      <c r="J67" s="60"/>
      <c r="K67" s="60"/>
    </row>
    <row r="68" spans="1:11" ht="21.6" customHeight="1">
      <c r="A68" s="1" t="s">
        <v>77</v>
      </c>
      <c r="C68" s="60"/>
      <c r="D68" s="63"/>
      <c r="E68" s="75"/>
      <c r="F68" s="7"/>
      <c r="G68" s="30"/>
      <c r="H68" s="31"/>
      <c r="I68" s="30"/>
      <c r="J68" s="60"/>
      <c r="K68" s="60"/>
    </row>
    <row r="69" spans="1:11" ht="21.6" customHeight="1" thickBot="1">
      <c r="A69" s="11" t="s">
        <v>80</v>
      </c>
      <c r="C69" s="60"/>
      <c r="D69" s="63"/>
      <c r="E69" s="130">
        <v>438347781</v>
      </c>
      <c r="G69" s="130">
        <v>344026893</v>
      </c>
      <c r="H69" s="31"/>
      <c r="I69" s="68">
        <f>SUM(I64)</f>
        <v>426997474</v>
      </c>
      <c r="J69" s="60"/>
      <c r="K69" s="68">
        <v>657949583</v>
      </c>
    </row>
    <row r="70" spans="1:11" ht="21.6" customHeight="1" thickTop="1">
      <c r="A70" s="11" t="s">
        <v>43</v>
      </c>
      <c r="C70" s="60"/>
      <c r="D70" s="63"/>
      <c r="E70" s="15">
        <v>65975431</v>
      </c>
      <c r="G70" s="15">
        <v>37861851</v>
      </c>
      <c r="H70" s="31"/>
      <c r="I70" s="67"/>
      <c r="J70" s="66"/>
      <c r="K70" s="67"/>
    </row>
    <row r="71" spans="1:11" ht="21.6" customHeight="1" thickBot="1">
      <c r="A71" s="62"/>
      <c r="C71" s="60"/>
      <c r="D71" s="63"/>
      <c r="E71" s="14">
        <f>SUM(E69:E70)</f>
        <v>504323212</v>
      </c>
      <c r="F71" s="7"/>
      <c r="G71" s="69">
        <f>SUM(G69:G70)</f>
        <v>381888744</v>
      </c>
      <c r="H71" s="31"/>
      <c r="I71" s="67"/>
      <c r="J71" s="66"/>
      <c r="K71" s="67"/>
    </row>
    <row r="72" spans="1:11" ht="21.6" customHeight="1" thickTop="1">
      <c r="A72" s="11"/>
      <c r="C72" s="54"/>
      <c r="D72" s="55"/>
      <c r="E72" s="51"/>
      <c r="F72" s="56"/>
      <c r="G72" s="57"/>
      <c r="H72" s="58"/>
      <c r="I72" s="59"/>
      <c r="J72" s="60"/>
      <c r="K72" s="60"/>
    </row>
    <row r="73" spans="1:11" ht="21.6" customHeight="1">
      <c r="A73" s="11"/>
      <c r="C73" s="54"/>
      <c r="D73" s="55"/>
      <c r="E73" s="51"/>
      <c r="F73" s="56"/>
      <c r="G73" s="47" t="s">
        <v>237</v>
      </c>
      <c r="H73" s="99"/>
      <c r="I73" s="99"/>
      <c r="J73" s="100"/>
      <c r="K73" s="47" t="s">
        <v>237</v>
      </c>
    </row>
    <row r="74" spans="1:11" ht="21.6" customHeight="1">
      <c r="A74" s="1" t="s">
        <v>44</v>
      </c>
      <c r="C74" s="50">
        <v>36</v>
      </c>
      <c r="E74" s="17"/>
      <c r="G74" s="17"/>
      <c r="I74" s="17"/>
      <c r="J74" s="17"/>
      <c r="K74" s="17"/>
    </row>
    <row r="75" spans="1:11" ht="21.6" customHeight="1">
      <c r="A75" s="11" t="s">
        <v>45</v>
      </c>
      <c r="B75" s="5"/>
      <c r="C75" s="50"/>
      <c r="E75" s="17"/>
      <c r="G75" s="17"/>
      <c r="H75" s="17"/>
      <c r="I75" s="17"/>
      <c r="J75" s="17"/>
      <c r="K75" s="17"/>
    </row>
    <row r="76" spans="1:11" ht="21.6" customHeight="1" thickBot="1">
      <c r="A76" s="11" t="s">
        <v>81</v>
      </c>
      <c r="B76" s="5"/>
      <c r="C76" s="50"/>
      <c r="E76" s="70">
        <v>0.7</v>
      </c>
      <c r="F76" s="71"/>
      <c r="G76" s="70">
        <v>0.51</v>
      </c>
      <c r="H76" s="71"/>
      <c r="I76" s="72">
        <v>0.68</v>
      </c>
      <c r="J76" s="73"/>
      <c r="K76" s="72">
        <v>1</v>
      </c>
    </row>
    <row r="77" spans="1:11" ht="21.6" customHeight="1" thickTop="1">
      <c r="A77" s="61"/>
      <c r="C77" s="60"/>
      <c r="D77" s="63"/>
      <c r="E77" s="59"/>
      <c r="F77" s="64"/>
      <c r="G77" s="59"/>
      <c r="H77" s="58"/>
      <c r="I77" s="59"/>
      <c r="J77" s="60"/>
      <c r="K77" s="59"/>
    </row>
    <row r="78" spans="1:11" ht="21.6" customHeight="1">
      <c r="A78" s="11"/>
      <c r="C78" s="60"/>
      <c r="D78" s="63"/>
      <c r="E78" s="59"/>
      <c r="F78" s="64"/>
      <c r="G78" s="59"/>
      <c r="H78" s="58"/>
      <c r="I78" s="59"/>
      <c r="J78" s="60"/>
      <c r="K78" s="59"/>
    </row>
    <row r="79" spans="1:11" ht="21.6" customHeight="1">
      <c r="A79" s="11"/>
      <c r="C79" s="60"/>
      <c r="D79" s="63"/>
      <c r="E79" s="60"/>
      <c r="F79" s="65"/>
      <c r="G79" s="30"/>
      <c r="H79" s="31"/>
      <c r="I79" s="30"/>
      <c r="J79" s="60"/>
      <c r="K79" s="60"/>
    </row>
    <row r="80" spans="1:11" ht="21.6" customHeight="1">
      <c r="A80" s="62"/>
      <c r="C80" s="60"/>
      <c r="D80" s="63"/>
      <c r="E80" s="57"/>
      <c r="F80" s="7"/>
      <c r="G80" s="57"/>
      <c r="H80" s="58"/>
      <c r="I80" s="57"/>
      <c r="J80" s="60"/>
      <c r="K80" s="57"/>
    </row>
    <row r="81" spans="1:11" ht="21.6" customHeight="1">
      <c r="A81" s="8" t="s">
        <v>15</v>
      </c>
      <c r="C81" s="60"/>
      <c r="D81" s="63"/>
      <c r="E81" s="57"/>
      <c r="F81" s="7"/>
      <c r="G81" s="57"/>
      <c r="H81" s="58"/>
      <c r="I81" s="57"/>
      <c r="J81" s="60"/>
      <c r="K81" s="57"/>
    </row>
  </sheetData>
  <mergeCells count="2">
    <mergeCell ref="E5:G5"/>
    <mergeCell ref="I5:K5"/>
  </mergeCells>
  <pageMargins left="0.98425196850393704" right="0.31496062992125984" top="0.67" bottom="0.31496062992125984" header="0.19685039370078741" footer="0.19685039370078741"/>
  <pageSetup paperSize="9" scale="64" fitToHeight="7" orientation="portrait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Y39"/>
  <sheetViews>
    <sheetView showGridLines="0" tabSelected="1" topLeftCell="B22" zoomScale="84" zoomScaleNormal="84" zoomScaleSheetLayoutView="85" workbookViewId="0">
      <selection activeCell="Q32" sqref="Q32"/>
    </sheetView>
  </sheetViews>
  <sheetFormatPr defaultColWidth="9.109375" defaultRowHeight="21.9" customHeight="1"/>
  <cols>
    <col min="1" max="1" width="11.109375" style="98" customWidth="1"/>
    <col min="2" max="2" width="14.5546875" style="98" customWidth="1"/>
    <col min="3" max="3" width="22.5546875" style="98" customWidth="1"/>
    <col min="4" max="4" width="1.6640625" style="112" customWidth="1"/>
    <col min="5" max="5" width="14" style="98" customWidth="1"/>
    <col min="6" max="6" width="1.33203125" style="98" customWidth="1"/>
    <col min="7" max="7" width="14" style="98" customWidth="1"/>
    <col min="8" max="8" width="1.33203125" style="98" customWidth="1"/>
    <col min="9" max="9" width="14" style="98" customWidth="1"/>
    <col min="10" max="10" width="1.33203125" style="98" customWidth="1"/>
    <col min="11" max="11" width="14" style="98" customWidth="1"/>
    <col min="12" max="12" width="1.33203125" style="98" customWidth="1"/>
    <col min="13" max="13" width="15.5546875" style="98" customWidth="1"/>
    <col min="14" max="14" width="1.33203125" style="98" customWidth="1"/>
    <col min="15" max="15" width="14" style="98" customWidth="1"/>
    <col min="16" max="16" width="1.33203125" style="98" customWidth="1"/>
    <col min="17" max="17" width="14" style="98" customWidth="1"/>
    <col min="18" max="18" width="1.33203125" style="98" customWidth="1"/>
    <col min="19" max="19" width="14" style="98" customWidth="1"/>
    <col min="20" max="20" width="1.33203125" style="98" customWidth="1"/>
    <col min="21" max="21" width="16.109375" style="98" bestFit="1" customWidth="1"/>
    <col min="22" max="22" width="1.33203125" style="98" customWidth="1"/>
    <col min="23" max="23" width="15.6640625" style="98" customWidth="1"/>
    <col min="24" max="24" width="1.33203125" style="98" customWidth="1"/>
    <col min="25" max="25" width="17.5546875" style="98" customWidth="1"/>
    <col min="26" max="26" width="0.6640625" style="98" customWidth="1"/>
    <col min="27" max="16384" width="9.109375" style="98"/>
  </cols>
  <sheetData>
    <row r="1" spans="1:25" ht="21.9" customHeight="1">
      <c r="A1" s="101" t="s">
        <v>146</v>
      </c>
      <c r="B1" s="102"/>
      <c r="C1" s="102"/>
      <c r="D1" s="103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25"/>
      <c r="P1" s="125"/>
      <c r="Q1" s="125"/>
      <c r="R1" s="102"/>
      <c r="S1" s="102"/>
      <c r="T1" s="102"/>
      <c r="U1" s="104"/>
      <c r="V1" s="102"/>
      <c r="W1" s="102"/>
      <c r="X1" s="102"/>
      <c r="Y1" s="102"/>
    </row>
    <row r="2" spans="1:25" ht="21.9" customHeight="1">
      <c r="A2" s="101" t="s">
        <v>116</v>
      </c>
      <c r="B2" s="102"/>
      <c r="C2" s="102"/>
      <c r="D2" s="103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25"/>
      <c r="P2" s="125"/>
      <c r="Q2" s="125"/>
      <c r="R2" s="102"/>
      <c r="S2" s="102"/>
      <c r="T2" s="102"/>
      <c r="U2" s="102"/>
      <c r="V2" s="102"/>
      <c r="W2" s="102"/>
      <c r="X2" s="102"/>
      <c r="Y2" s="102"/>
    </row>
    <row r="3" spans="1:25" ht="21.9" customHeight="1">
      <c r="A3" s="101" t="s">
        <v>224</v>
      </c>
      <c r="B3" s="102"/>
      <c r="C3" s="102"/>
      <c r="D3" s="103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3"/>
      <c r="P3" s="103"/>
      <c r="Q3" s="103"/>
      <c r="R3" s="102"/>
      <c r="S3" s="102"/>
      <c r="T3" s="102"/>
      <c r="U3" s="102"/>
      <c r="V3" s="102"/>
      <c r="W3" s="102"/>
      <c r="X3" s="102"/>
      <c r="Y3" s="102"/>
    </row>
    <row r="4" spans="1:25" ht="21.9" customHeight="1">
      <c r="B4" s="105"/>
      <c r="C4" s="105"/>
      <c r="D4" s="106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7"/>
      <c r="T4" s="107"/>
      <c r="U4" s="107"/>
      <c r="V4" s="105"/>
      <c r="W4" s="105"/>
      <c r="X4" s="105"/>
      <c r="Y4" s="108" t="s">
        <v>225</v>
      </c>
    </row>
    <row r="5" spans="1:25" s="111" customFormat="1" ht="21.9" customHeight="1">
      <c r="A5" s="109"/>
      <c r="B5" s="109"/>
      <c r="C5" s="109"/>
      <c r="D5" s="110"/>
      <c r="E5" s="149" t="s">
        <v>0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</row>
    <row r="6" spans="1:25" s="111" customFormat="1" ht="21.9" customHeight="1">
      <c r="A6" s="109"/>
      <c r="B6" s="109"/>
      <c r="C6" s="109"/>
      <c r="D6" s="112"/>
      <c r="E6" s="150" t="s">
        <v>79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13"/>
      <c r="W6" s="114"/>
      <c r="X6" s="113"/>
      <c r="Y6" s="113"/>
    </row>
    <row r="7" spans="1:25" s="111" customFormat="1" ht="21.9" customHeight="1">
      <c r="A7" s="109"/>
      <c r="B7" s="109"/>
      <c r="C7" s="109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50" t="s">
        <v>33</v>
      </c>
      <c r="P7" s="150"/>
      <c r="Q7" s="150"/>
      <c r="R7" s="150"/>
      <c r="S7" s="150"/>
      <c r="T7" s="112"/>
      <c r="U7" s="112"/>
      <c r="V7" s="113"/>
      <c r="W7" s="114"/>
      <c r="X7" s="113"/>
      <c r="Y7" s="113"/>
    </row>
    <row r="8" spans="1:25" s="111" customFormat="1" ht="21.9" customHeight="1">
      <c r="A8" s="109"/>
      <c r="B8" s="109"/>
      <c r="C8" s="109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48" t="s">
        <v>46</v>
      </c>
      <c r="P8" s="148"/>
      <c r="Q8" s="148"/>
      <c r="R8" s="148"/>
      <c r="S8" s="112"/>
      <c r="T8" s="112"/>
      <c r="U8" s="112"/>
      <c r="V8" s="113"/>
      <c r="X8" s="113"/>
      <c r="Y8" s="113"/>
    </row>
    <row r="9" spans="1:25" s="111" customFormat="1" ht="21.9" customHeight="1">
      <c r="A9" s="109"/>
      <c r="B9" s="109"/>
      <c r="C9" s="109"/>
      <c r="D9" s="112"/>
      <c r="E9" s="112"/>
      <c r="F9" s="112"/>
      <c r="G9" s="112"/>
      <c r="H9" s="112"/>
      <c r="J9" s="112"/>
      <c r="K9" s="112"/>
      <c r="L9" s="112"/>
      <c r="M9" s="112"/>
      <c r="N9" s="112"/>
      <c r="O9" s="114" t="s">
        <v>89</v>
      </c>
      <c r="P9" s="114"/>
      <c r="Q9" s="114"/>
      <c r="R9" s="125"/>
      <c r="S9" s="112"/>
      <c r="T9" s="112"/>
      <c r="U9" s="112"/>
      <c r="V9" s="113"/>
      <c r="X9" s="113"/>
      <c r="Y9" s="113"/>
    </row>
    <row r="10" spans="1:25" s="114" customFormat="1" ht="21.9" customHeight="1">
      <c r="D10" s="151"/>
      <c r="E10" s="151"/>
      <c r="I10" s="114" t="s">
        <v>141</v>
      </c>
      <c r="N10" s="125"/>
      <c r="O10" s="114" t="s">
        <v>90</v>
      </c>
    </row>
    <row r="11" spans="1:25" s="114" customFormat="1" ht="21.9" customHeight="1">
      <c r="D11" s="125"/>
      <c r="E11" s="125"/>
      <c r="I11" s="114" t="s">
        <v>142</v>
      </c>
      <c r="N11" s="125"/>
      <c r="O11" s="114" t="s">
        <v>91</v>
      </c>
      <c r="S11" s="114" t="s">
        <v>72</v>
      </c>
      <c r="U11" s="114" t="s">
        <v>95</v>
      </c>
      <c r="W11" s="114" t="s">
        <v>83</v>
      </c>
    </row>
    <row r="12" spans="1:25" s="114" customFormat="1" ht="21.9" customHeight="1">
      <c r="C12" s="114" t="s">
        <v>154</v>
      </c>
      <c r="D12" s="125"/>
      <c r="E12" s="125" t="s">
        <v>71</v>
      </c>
      <c r="I12" s="114" t="s">
        <v>143</v>
      </c>
      <c r="N12" s="125"/>
      <c r="O12" s="114" t="s">
        <v>99</v>
      </c>
      <c r="Q12" s="114" t="s">
        <v>85</v>
      </c>
      <c r="S12" s="114" t="s">
        <v>82</v>
      </c>
      <c r="U12" s="114" t="s">
        <v>94</v>
      </c>
      <c r="W12" s="114" t="s">
        <v>84</v>
      </c>
      <c r="Y12" s="114" t="s">
        <v>70</v>
      </c>
    </row>
    <row r="13" spans="1:25" s="114" customFormat="1" ht="21.9" customHeight="1">
      <c r="D13" s="125"/>
      <c r="E13" s="125" t="s">
        <v>73</v>
      </c>
      <c r="I13" s="114" t="s">
        <v>144</v>
      </c>
      <c r="K13" s="148" t="s">
        <v>31</v>
      </c>
      <c r="L13" s="148"/>
      <c r="M13" s="148"/>
      <c r="N13" s="125"/>
      <c r="O13" s="114" t="s">
        <v>100</v>
      </c>
      <c r="Q13" s="114" t="s">
        <v>86</v>
      </c>
      <c r="S13" s="114" t="s">
        <v>92</v>
      </c>
      <c r="U13" s="114" t="s">
        <v>105</v>
      </c>
      <c r="V13" s="125"/>
      <c r="W13" s="114" t="s">
        <v>97</v>
      </c>
      <c r="X13" s="125"/>
      <c r="Y13" s="114" t="s">
        <v>92</v>
      </c>
    </row>
    <row r="14" spans="1:25" s="114" customFormat="1" ht="21.9" customHeight="1">
      <c r="D14" s="125"/>
      <c r="E14" s="124" t="s">
        <v>74</v>
      </c>
      <c r="G14" s="124" t="s">
        <v>30</v>
      </c>
      <c r="I14" s="124" t="s">
        <v>169</v>
      </c>
      <c r="K14" s="124" t="s">
        <v>75</v>
      </c>
      <c r="M14" s="124" t="s">
        <v>76</v>
      </c>
      <c r="N14" s="125"/>
      <c r="O14" s="124" t="s">
        <v>101</v>
      </c>
      <c r="P14" s="125"/>
      <c r="Q14" s="124" t="s">
        <v>87</v>
      </c>
      <c r="S14" s="124" t="s">
        <v>93</v>
      </c>
      <c r="T14" s="125"/>
      <c r="U14" s="124" t="s">
        <v>96</v>
      </c>
      <c r="V14" s="125"/>
      <c r="W14" s="124" t="s">
        <v>98</v>
      </c>
      <c r="X14" s="125"/>
      <c r="Y14" s="124" t="s">
        <v>93</v>
      </c>
    </row>
    <row r="15" spans="1:25" ht="21.9" customHeight="1">
      <c r="A15" s="111" t="s">
        <v>147</v>
      </c>
      <c r="D15" s="125"/>
      <c r="E15" s="114">
        <v>524463106</v>
      </c>
      <c r="F15" s="114"/>
      <c r="G15" s="114">
        <v>548019741</v>
      </c>
      <c r="H15" s="114"/>
      <c r="I15" s="114">
        <v>136343425</v>
      </c>
      <c r="J15" s="114"/>
      <c r="K15" s="114">
        <v>52446701</v>
      </c>
      <c r="L15" s="114"/>
      <c r="M15" s="114">
        <v>622021944</v>
      </c>
      <c r="N15" s="125"/>
      <c r="O15" s="115">
        <v>0</v>
      </c>
      <c r="P15" s="115"/>
      <c r="Q15" s="114">
        <v>24428544</v>
      </c>
      <c r="R15" s="114"/>
      <c r="S15" s="114">
        <f>SUM(O15:R15)</f>
        <v>24428544</v>
      </c>
      <c r="T15" s="114"/>
      <c r="U15" s="114">
        <f>SUM(E15:M15)+S15</f>
        <v>1907723461</v>
      </c>
      <c r="V15" s="114"/>
      <c r="W15" s="114">
        <v>170193291</v>
      </c>
      <c r="X15" s="114"/>
      <c r="Y15" s="114">
        <f>U15+W15</f>
        <v>2077916752</v>
      </c>
    </row>
    <row r="16" spans="1:25" ht="21.9" customHeight="1">
      <c r="A16" s="98" t="s">
        <v>232</v>
      </c>
      <c r="D16" s="125"/>
      <c r="E16" s="115">
        <v>0</v>
      </c>
      <c r="F16" s="115"/>
      <c r="G16" s="115">
        <v>0</v>
      </c>
      <c r="H16" s="115"/>
      <c r="I16" s="115">
        <v>0</v>
      </c>
      <c r="J16" s="115"/>
      <c r="K16" s="115">
        <v>0</v>
      </c>
      <c r="L16" s="114"/>
      <c r="M16" s="125">
        <f>'PL '!G64</f>
        <v>322637341</v>
      </c>
      <c r="O16" s="116">
        <v>0</v>
      </c>
      <c r="P16" s="116"/>
      <c r="Q16" s="116">
        <v>0</v>
      </c>
      <c r="R16" s="112"/>
      <c r="S16" s="115">
        <f>SUM(O16:R16)</f>
        <v>0</v>
      </c>
      <c r="T16" s="114"/>
      <c r="U16" s="114">
        <f>SUM(E16:M16)+S16</f>
        <v>322637341</v>
      </c>
      <c r="V16" s="114"/>
      <c r="W16" s="114">
        <f>'PL '!G65</f>
        <v>38138505</v>
      </c>
      <c r="X16" s="114"/>
      <c r="Y16" s="114">
        <f>U16+W16</f>
        <v>360775846</v>
      </c>
    </row>
    <row r="17" spans="1:25" ht="21.9" customHeight="1">
      <c r="A17" s="98" t="s">
        <v>233</v>
      </c>
      <c r="D17" s="125"/>
      <c r="E17" s="117">
        <v>0</v>
      </c>
      <c r="F17" s="115"/>
      <c r="G17" s="117">
        <v>0</v>
      </c>
      <c r="H17" s="115"/>
      <c r="I17" s="117">
        <v>0</v>
      </c>
      <c r="J17" s="115"/>
      <c r="K17" s="117">
        <v>0</v>
      </c>
      <c r="L17" s="114"/>
      <c r="M17" s="117">
        <v>-4357367</v>
      </c>
      <c r="N17" s="125"/>
      <c r="O17" s="117">
        <v>-7501081</v>
      </c>
      <c r="P17" s="118"/>
      <c r="Q17" s="117">
        <v>33248000</v>
      </c>
      <c r="R17" s="114"/>
      <c r="S17" s="124">
        <f>SUM(O17:R17)</f>
        <v>25746919</v>
      </c>
      <c r="T17" s="114"/>
      <c r="U17" s="117">
        <f>SUM(E17:M17)+S17</f>
        <v>21389552</v>
      </c>
      <c r="V17" s="115"/>
      <c r="W17" s="117">
        <f>'PL '!G70-'PL '!G65</f>
        <v>-276654</v>
      </c>
      <c r="X17" s="115"/>
      <c r="Y17" s="117">
        <f>U17+W17</f>
        <v>21112898</v>
      </c>
    </row>
    <row r="18" spans="1:25" ht="21.9" customHeight="1">
      <c r="A18" s="98" t="s">
        <v>234</v>
      </c>
      <c r="D18" s="125"/>
      <c r="E18" s="115">
        <f>SUM(E16:E17)</f>
        <v>0</v>
      </c>
      <c r="F18" s="115"/>
      <c r="G18" s="115">
        <f>SUM(G16:G17)</f>
        <v>0</v>
      </c>
      <c r="H18" s="115"/>
      <c r="I18" s="115">
        <f>SUM(I16:I17)</f>
        <v>0</v>
      </c>
      <c r="J18" s="115"/>
      <c r="K18" s="115">
        <f>SUM(K16:K17)</f>
        <v>0</v>
      </c>
      <c r="L18" s="114"/>
      <c r="M18" s="114">
        <f>SUM(M16:M17)</f>
        <v>318279974</v>
      </c>
      <c r="O18" s="118">
        <f>SUM(O16:O17)</f>
        <v>-7501081</v>
      </c>
      <c r="P18" s="118"/>
      <c r="Q18" s="115">
        <f>SUM(Q16:Q17)</f>
        <v>33248000</v>
      </c>
      <c r="R18" s="119"/>
      <c r="S18" s="115">
        <f>SUM(S16:S17)</f>
        <v>25746919</v>
      </c>
      <c r="T18" s="114"/>
      <c r="U18" s="114">
        <f>SUM(U16:U17)</f>
        <v>344026893</v>
      </c>
      <c r="V18" s="114"/>
      <c r="W18" s="114">
        <f>SUM(W16:W17)</f>
        <v>37861851</v>
      </c>
      <c r="X18" s="114"/>
      <c r="Y18" s="114">
        <f>SUM(Y16:Y17)</f>
        <v>381888744</v>
      </c>
    </row>
    <row r="19" spans="1:25" ht="21.9" customHeight="1">
      <c r="A19" s="98" t="s">
        <v>195</v>
      </c>
      <c r="D19" s="125"/>
      <c r="E19" s="115">
        <v>0</v>
      </c>
      <c r="F19" s="115"/>
      <c r="G19" s="115">
        <v>0</v>
      </c>
      <c r="H19" s="115"/>
      <c r="I19" s="115">
        <v>0</v>
      </c>
      <c r="J19" s="115"/>
      <c r="K19" s="115">
        <v>0</v>
      </c>
      <c r="L19" s="114"/>
      <c r="M19" s="115">
        <v>0</v>
      </c>
      <c r="O19" s="115">
        <v>0</v>
      </c>
      <c r="P19" s="115"/>
      <c r="Q19" s="115">
        <v>0</v>
      </c>
      <c r="R19" s="119"/>
      <c r="S19" s="115">
        <f>SUM(O19:R19)</f>
        <v>0</v>
      </c>
      <c r="T19" s="114"/>
      <c r="U19" s="118">
        <f>SUM(E19:M19)+S19</f>
        <v>0</v>
      </c>
      <c r="V19" s="114"/>
      <c r="W19" s="114">
        <v>1029292730</v>
      </c>
      <c r="X19" s="114"/>
      <c r="Y19" s="114">
        <f t="shared" ref="Y19:Y20" si="0">U19+W19</f>
        <v>1029292730</v>
      </c>
    </row>
    <row r="20" spans="1:25" ht="21.9" customHeight="1">
      <c r="A20" s="98" t="s">
        <v>209</v>
      </c>
      <c r="D20" s="125"/>
      <c r="E20" s="115">
        <v>0</v>
      </c>
      <c r="F20" s="115"/>
      <c r="G20" s="115">
        <v>0</v>
      </c>
      <c r="H20" s="115"/>
      <c r="I20" s="115">
        <v>0</v>
      </c>
      <c r="J20" s="115"/>
      <c r="K20" s="115">
        <v>0</v>
      </c>
      <c r="L20" s="114"/>
      <c r="M20" s="115">
        <v>0</v>
      </c>
      <c r="O20" s="115">
        <v>0</v>
      </c>
      <c r="P20" s="115"/>
      <c r="Q20" s="115">
        <v>0</v>
      </c>
      <c r="R20" s="119"/>
      <c r="S20" s="115">
        <f>SUM(O20:R20)</f>
        <v>0</v>
      </c>
      <c r="T20" s="114"/>
      <c r="U20" s="118">
        <f>SUM(E20:M20)+S20</f>
        <v>0</v>
      </c>
      <c r="V20" s="114"/>
      <c r="W20" s="114">
        <v>162050187</v>
      </c>
      <c r="X20" s="114"/>
      <c r="Y20" s="114">
        <f t="shared" si="0"/>
        <v>162050187</v>
      </c>
    </row>
    <row r="21" spans="1:25" ht="21.9" customHeight="1">
      <c r="A21" s="98" t="s">
        <v>196</v>
      </c>
      <c r="D21" s="125"/>
      <c r="E21" s="115"/>
      <c r="F21" s="115"/>
      <c r="G21" s="115"/>
      <c r="H21" s="115"/>
      <c r="I21" s="115"/>
      <c r="J21" s="115"/>
      <c r="K21" s="115"/>
      <c r="L21" s="114"/>
      <c r="M21" s="114"/>
      <c r="O21" s="118"/>
      <c r="P21" s="118"/>
      <c r="Q21" s="115"/>
      <c r="R21" s="119"/>
      <c r="S21" s="115"/>
      <c r="T21" s="114"/>
      <c r="U21" s="114"/>
      <c r="V21" s="114"/>
      <c r="W21" s="114"/>
      <c r="X21" s="114"/>
      <c r="Y21" s="114"/>
    </row>
    <row r="22" spans="1:25" ht="21.9" customHeight="1">
      <c r="A22" s="98" t="s">
        <v>258</v>
      </c>
      <c r="D22" s="125"/>
      <c r="E22" s="115">
        <v>0</v>
      </c>
      <c r="F22" s="115"/>
      <c r="G22" s="115">
        <v>0</v>
      </c>
      <c r="H22" s="115"/>
      <c r="I22" s="115">
        <v>679020649</v>
      </c>
      <c r="J22" s="115"/>
      <c r="K22" s="115">
        <v>0</v>
      </c>
      <c r="L22" s="114"/>
      <c r="M22" s="115">
        <v>0</v>
      </c>
      <c r="N22" s="115"/>
      <c r="O22" s="115">
        <v>0</v>
      </c>
      <c r="P22" s="115"/>
      <c r="Q22" s="115">
        <v>0</v>
      </c>
      <c r="R22" s="115"/>
      <c r="S22" s="115">
        <v>0</v>
      </c>
      <c r="T22" s="114"/>
      <c r="U22" s="118">
        <f>SUM(E22:M22)+S22</f>
        <v>679020649</v>
      </c>
      <c r="V22" s="118"/>
      <c r="W22" s="118">
        <v>-406573445</v>
      </c>
      <c r="X22" s="118"/>
      <c r="Y22" s="118">
        <f>U22+W22</f>
        <v>272447204</v>
      </c>
    </row>
    <row r="23" spans="1:25" ht="21.9" customHeight="1">
      <c r="A23" s="98" t="s">
        <v>259</v>
      </c>
      <c r="D23" s="125"/>
      <c r="E23" s="115">
        <v>0</v>
      </c>
      <c r="F23" s="115"/>
      <c r="G23" s="115">
        <v>0</v>
      </c>
      <c r="H23" s="115"/>
      <c r="I23" s="115">
        <v>0</v>
      </c>
      <c r="J23" s="115"/>
      <c r="K23" s="115">
        <v>20979070</v>
      </c>
      <c r="L23" s="114"/>
      <c r="M23" s="115">
        <v>-20979070</v>
      </c>
      <c r="N23" s="115"/>
      <c r="O23" s="115">
        <v>0</v>
      </c>
      <c r="P23" s="115"/>
      <c r="Q23" s="115">
        <v>0</v>
      </c>
      <c r="R23" s="115"/>
      <c r="S23" s="115">
        <v>0</v>
      </c>
      <c r="T23" s="114"/>
      <c r="U23" s="118">
        <f>SUM(E23:M23)+S23</f>
        <v>0</v>
      </c>
      <c r="V23" s="118"/>
      <c r="W23" s="118">
        <v>0</v>
      </c>
      <c r="X23" s="118"/>
      <c r="Y23" s="118">
        <f>U23+W23</f>
        <v>0</v>
      </c>
    </row>
    <row r="24" spans="1:25" ht="21.9" customHeight="1">
      <c r="A24" s="98" t="s">
        <v>260</v>
      </c>
      <c r="D24" s="125"/>
      <c r="E24" s="115">
        <v>0</v>
      </c>
      <c r="F24" s="115"/>
      <c r="G24" s="115">
        <v>0</v>
      </c>
      <c r="H24" s="115"/>
      <c r="I24" s="115">
        <v>0</v>
      </c>
      <c r="J24" s="115"/>
      <c r="K24" s="115">
        <v>0</v>
      </c>
      <c r="L24" s="114"/>
      <c r="M24" s="117">
        <v>-130990752</v>
      </c>
      <c r="N24" s="115"/>
      <c r="O24" s="117">
        <v>0</v>
      </c>
      <c r="P24" s="118"/>
      <c r="Q24" s="117">
        <v>0</v>
      </c>
      <c r="R24" s="115"/>
      <c r="S24" s="117">
        <v>0</v>
      </c>
      <c r="T24" s="114"/>
      <c r="U24" s="117">
        <f>SUM(E24:M24)+S24</f>
        <v>-130990752</v>
      </c>
      <c r="V24" s="115"/>
      <c r="W24" s="117">
        <v>-14250040</v>
      </c>
      <c r="X24" s="115"/>
      <c r="Y24" s="117">
        <f>U24+W24</f>
        <v>-145240792</v>
      </c>
    </row>
    <row r="25" spans="1:25" ht="21.9" customHeight="1" thickBot="1">
      <c r="A25" s="111" t="s">
        <v>227</v>
      </c>
      <c r="D25" s="125"/>
      <c r="E25" s="120">
        <f>SUM(E15,E18:E24)</f>
        <v>524463106</v>
      </c>
      <c r="F25" s="125"/>
      <c r="G25" s="120">
        <f>SUM(G15,G18:G24)</f>
        <v>548019741</v>
      </c>
      <c r="H25" s="125"/>
      <c r="I25" s="120">
        <f>SUM(I15,I18:I24)</f>
        <v>815364074</v>
      </c>
      <c r="J25" s="125"/>
      <c r="K25" s="120">
        <f>SUM(K15,K18:K24)</f>
        <v>73425771</v>
      </c>
      <c r="L25" s="125"/>
      <c r="M25" s="121">
        <f>SUM(M15,M18:M24)</f>
        <v>788332096</v>
      </c>
      <c r="N25" s="115"/>
      <c r="O25" s="121">
        <f>SUM(O15,O18:O24)</f>
        <v>-7501081</v>
      </c>
      <c r="P25" s="118"/>
      <c r="Q25" s="121">
        <f>SUM(Q15,Q18:Q24)</f>
        <v>57676544</v>
      </c>
      <c r="R25" s="115"/>
      <c r="S25" s="121">
        <f>SUM(S15,S18:S24)</f>
        <v>50175463</v>
      </c>
      <c r="T25" s="125"/>
      <c r="U25" s="120">
        <f>SUM(U15,U18:U24)</f>
        <v>2799780251</v>
      </c>
      <c r="V25" s="114"/>
      <c r="W25" s="120">
        <f>SUM(W15,W18:W24)</f>
        <v>978574574</v>
      </c>
      <c r="X25" s="114"/>
      <c r="Y25" s="120">
        <f>SUM(Y15,Y18:Y24)</f>
        <v>3778354825</v>
      </c>
    </row>
    <row r="26" spans="1:25" ht="21.9" customHeight="1" thickTop="1">
      <c r="A26" s="111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14"/>
      <c r="W26" s="125"/>
      <c r="X26" s="114"/>
      <c r="Y26" s="125"/>
    </row>
    <row r="27" spans="1:25" ht="21.9" customHeight="1">
      <c r="A27" s="111" t="s">
        <v>145</v>
      </c>
      <c r="D27" s="125"/>
      <c r="E27" s="114">
        <f>E25</f>
        <v>524463106</v>
      </c>
      <c r="F27" s="114"/>
      <c r="G27" s="114">
        <f>G25</f>
        <v>548019741</v>
      </c>
      <c r="H27" s="114"/>
      <c r="I27" s="114">
        <f>I25</f>
        <v>815364074</v>
      </c>
      <c r="J27" s="114"/>
      <c r="K27" s="114">
        <f>K25</f>
        <v>73425771</v>
      </c>
      <c r="L27" s="114"/>
      <c r="M27" s="114">
        <f>M25</f>
        <v>788332096</v>
      </c>
      <c r="N27" s="125"/>
      <c r="O27" s="114">
        <f>O25</f>
        <v>-7501081</v>
      </c>
      <c r="P27" s="114"/>
      <c r="Q27" s="114">
        <f>Q25</f>
        <v>57676544</v>
      </c>
      <c r="R27" s="114"/>
      <c r="S27" s="114">
        <f>S25</f>
        <v>50175463</v>
      </c>
      <c r="T27" s="114"/>
      <c r="U27" s="114">
        <f>SUM(E27:M27)+S27</f>
        <v>2799780251</v>
      </c>
      <c r="V27" s="114"/>
      <c r="W27" s="114">
        <v>978574574</v>
      </c>
      <c r="X27" s="114"/>
      <c r="Y27" s="114">
        <f>U27+W27</f>
        <v>3778354825</v>
      </c>
    </row>
    <row r="28" spans="1:25" ht="21.9" customHeight="1">
      <c r="A28" s="98" t="s">
        <v>232</v>
      </c>
      <c r="D28" s="125"/>
      <c r="E28" s="115">
        <v>0</v>
      </c>
      <c r="F28" s="115"/>
      <c r="G28" s="115">
        <v>0</v>
      </c>
      <c r="H28" s="115"/>
      <c r="I28" s="115">
        <v>0</v>
      </c>
      <c r="J28" s="115"/>
      <c r="K28" s="115">
        <v>0</v>
      </c>
      <c r="L28" s="115"/>
      <c r="M28" s="118">
        <f>'PL '!E64</f>
        <v>438251531</v>
      </c>
      <c r="N28" s="116"/>
      <c r="O28" s="116">
        <v>0</v>
      </c>
      <c r="P28" s="116"/>
      <c r="Q28" s="116">
        <v>0</v>
      </c>
      <c r="R28" s="119"/>
      <c r="S28" s="115">
        <f>SUM(O28:R28)</f>
        <v>0</v>
      </c>
      <c r="T28" s="115"/>
      <c r="U28" s="115">
        <f>SUM(E28:M28)+S28</f>
        <v>438251531</v>
      </c>
      <c r="V28" s="115"/>
      <c r="W28" s="115">
        <f>'PL '!E65</f>
        <v>65975431</v>
      </c>
      <c r="X28" s="115"/>
      <c r="Y28" s="115">
        <f>U28+W28</f>
        <v>504226962</v>
      </c>
    </row>
    <row r="29" spans="1:25" ht="21.9" customHeight="1">
      <c r="A29" s="98" t="s">
        <v>233</v>
      </c>
      <c r="D29" s="125"/>
      <c r="E29" s="117">
        <v>0</v>
      </c>
      <c r="F29" s="115"/>
      <c r="G29" s="117">
        <v>0</v>
      </c>
      <c r="H29" s="115"/>
      <c r="I29" s="117">
        <v>0</v>
      </c>
      <c r="J29" s="115"/>
      <c r="K29" s="117">
        <v>0</v>
      </c>
      <c r="L29" s="115"/>
      <c r="M29" s="117">
        <f>SUM('PL '!E51)</f>
        <v>2328990</v>
      </c>
      <c r="N29" s="118"/>
      <c r="O29" s="117">
        <f>SUM('PL '!E43)</f>
        <v>-2232740</v>
      </c>
      <c r="P29" s="118"/>
      <c r="Q29" s="117">
        <v>0</v>
      </c>
      <c r="R29" s="115"/>
      <c r="S29" s="117">
        <f>SUM(O29:R29)</f>
        <v>-2232740</v>
      </c>
      <c r="T29" s="115"/>
      <c r="U29" s="117">
        <f>SUM(E29:M29)+S29</f>
        <v>96250</v>
      </c>
      <c r="V29" s="115"/>
      <c r="W29" s="117">
        <f>'PL '!E70-'PL '!E65</f>
        <v>0</v>
      </c>
      <c r="X29" s="115"/>
      <c r="Y29" s="117">
        <f>U29+W29</f>
        <v>96250</v>
      </c>
    </row>
    <row r="30" spans="1:25" ht="21.9" customHeight="1">
      <c r="A30" s="98" t="s">
        <v>234</v>
      </c>
      <c r="D30" s="125"/>
      <c r="E30" s="115">
        <f>SUM(E28:E29)</f>
        <v>0</v>
      </c>
      <c r="F30" s="115"/>
      <c r="G30" s="115">
        <f>SUM(G28:G29)</f>
        <v>0</v>
      </c>
      <c r="H30" s="115"/>
      <c r="I30" s="115">
        <f>SUM(I28:I29)</f>
        <v>0</v>
      </c>
      <c r="J30" s="115"/>
      <c r="K30" s="115">
        <f>SUM(K28:K29)</f>
        <v>0</v>
      </c>
      <c r="L30" s="115"/>
      <c r="M30" s="115">
        <f>SUM(M28:M29)</f>
        <v>440580521</v>
      </c>
      <c r="N30" s="116"/>
      <c r="O30" s="115">
        <f>SUM(O28:O29)</f>
        <v>-2232740</v>
      </c>
      <c r="P30" s="115"/>
      <c r="Q30" s="115">
        <f>SUM(Q28:Q29)</f>
        <v>0</v>
      </c>
      <c r="R30" s="119"/>
      <c r="S30" s="115">
        <f>SUM(S28:S29)</f>
        <v>-2232740</v>
      </c>
      <c r="T30" s="115"/>
      <c r="U30" s="115">
        <f>SUM(U28:U29)</f>
        <v>438347781</v>
      </c>
      <c r="V30" s="115"/>
      <c r="W30" s="115">
        <f>SUM(W28:W29)</f>
        <v>65975431</v>
      </c>
      <c r="X30" s="115"/>
      <c r="Y30" s="115">
        <f>SUM(Y28:Y29)</f>
        <v>504323212</v>
      </c>
    </row>
    <row r="31" spans="1:25" ht="21.9" customHeight="1">
      <c r="A31" s="98" t="s">
        <v>196</v>
      </c>
      <c r="D31" s="142"/>
      <c r="E31" s="115"/>
      <c r="F31" s="115"/>
      <c r="G31" s="115"/>
      <c r="H31" s="115"/>
      <c r="I31" s="115"/>
      <c r="J31" s="115"/>
      <c r="K31" s="115"/>
      <c r="L31" s="115"/>
      <c r="M31" s="115"/>
      <c r="N31" s="116"/>
      <c r="O31" s="115"/>
      <c r="P31" s="115"/>
      <c r="Q31" s="115"/>
      <c r="R31" s="119"/>
      <c r="S31" s="115"/>
      <c r="T31" s="115"/>
      <c r="U31" s="115"/>
      <c r="V31" s="115"/>
      <c r="W31" s="115"/>
      <c r="X31" s="115"/>
      <c r="Y31" s="115"/>
    </row>
    <row r="32" spans="1:25" ht="21.9" customHeight="1">
      <c r="A32" s="98" t="s">
        <v>258</v>
      </c>
      <c r="D32" s="142"/>
      <c r="E32" s="115">
        <v>0</v>
      </c>
      <c r="F32" s="115"/>
      <c r="G32" s="115">
        <v>0</v>
      </c>
      <c r="H32" s="115"/>
      <c r="I32" s="115">
        <v>-46037585</v>
      </c>
      <c r="J32" s="115"/>
      <c r="K32" s="115">
        <v>0</v>
      </c>
      <c r="L32" s="115"/>
      <c r="M32" s="115">
        <v>0</v>
      </c>
      <c r="N32" s="116"/>
      <c r="O32" s="128">
        <v>0</v>
      </c>
      <c r="P32" s="115"/>
      <c r="Q32" s="128">
        <v>0</v>
      </c>
      <c r="R32" s="119"/>
      <c r="S32" s="128">
        <v>0</v>
      </c>
      <c r="T32" s="128"/>
      <c r="U32" s="128">
        <f>SUM(E32:M32,S32)</f>
        <v>-46037585</v>
      </c>
      <c r="V32" s="115"/>
      <c r="W32" s="157">
        <v>46037585</v>
      </c>
      <c r="X32" s="115"/>
      <c r="Y32" s="128">
        <f t="shared" ref="Y32:Y34" si="1">U32+W32</f>
        <v>0</v>
      </c>
    </row>
    <row r="33" spans="1:25" ht="21.9" customHeight="1">
      <c r="A33" s="98" t="s">
        <v>286</v>
      </c>
      <c r="D33" s="141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</row>
    <row r="34" spans="1:25" ht="21.9" customHeight="1">
      <c r="A34" s="98" t="s">
        <v>276</v>
      </c>
      <c r="D34" s="139"/>
      <c r="E34" s="128">
        <v>0</v>
      </c>
      <c r="F34" s="128"/>
      <c r="G34" s="128">
        <v>0</v>
      </c>
      <c r="H34" s="128"/>
      <c r="I34" s="128">
        <v>0</v>
      </c>
      <c r="J34" s="128"/>
      <c r="K34" s="128">
        <v>0</v>
      </c>
      <c r="L34" s="128"/>
      <c r="M34" s="128">
        <v>0</v>
      </c>
      <c r="N34" s="128"/>
      <c r="O34" s="128">
        <v>0</v>
      </c>
      <c r="P34" s="128"/>
      <c r="Q34" s="128">
        <v>0</v>
      </c>
      <c r="R34" s="128"/>
      <c r="S34" s="128">
        <v>0</v>
      </c>
      <c r="T34" s="128"/>
      <c r="U34" s="128">
        <f>SUM(E34:M34,S34)</f>
        <v>0</v>
      </c>
      <c r="V34" s="128"/>
      <c r="W34" s="128">
        <v>4536</v>
      </c>
      <c r="X34" s="128"/>
      <c r="Y34" s="128">
        <f t="shared" si="1"/>
        <v>4536</v>
      </c>
    </row>
    <row r="35" spans="1:25" ht="21.9" customHeight="1">
      <c r="A35" s="98" t="s">
        <v>287</v>
      </c>
      <c r="D35" s="125"/>
      <c r="E35" s="128">
        <v>104892516</v>
      </c>
      <c r="F35" s="128"/>
      <c r="G35" s="128">
        <v>0</v>
      </c>
      <c r="H35" s="128"/>
      <c r="I35" s="128">
        <v>0</v>
      </c>
      <c r="J35" s="128"/>
      <c r="K35" s="128">
        <v>0</v>
      </c>
      <c r="L35" s="128"/>
      <c r="M35" s="128">
        <v>-104892516</v>
      </c>
      <c r="N35" s="128"/>
      <c r="O35" s="128">
        <v>0</v>
      </c>
      <c r="P35" s="128"/>
      <c r="Q35" s="128">
        <v>0</v>
      </c>
      <c r="R35" s="128"/>
      <c r="S35" s="128">
        <v>0</v>
      </c>
      <c r="T35" s="128"/>
      <c r="U35" s="128">
        <f>SUM(E35:M35,S35)</f>
        <v>0</v>
      </c>
      <c r="V35" s="128"/>
      <c r="W35" s="128">
        <f>W29</f>
        <v>0</v>
      </c>
      <c r="X35" s="128"/>
      <c r="Y35" s="128">
        <f>U35+W35</f>
        <v>0</v>
      </c>
    </row>
    <row r="36" spans="1:25" ht="21.9" customHeight="1">
      <c r="A36" s="98" t="s">
        <v>260</v>
      </c>
      <c r="D36" s="125"/>
      <c r="E36" s="115">
        <v>0</v>
      </c>
      <c r="F36" s="115"/>
      <c r="G36" s="115">
        <v>0</v>
      </c>
      <c r="H36" s="115"/>
      <c r="I36" s="115">
        <v>0</v>
      </c>
      <c r="J36" s="115"/>
      <c r="K36" s="115">
        <v>0</v>
      </c>
      <c r="L36" s="114"/>
      <c r="M36" s="128">
        <v>-258149492</v>
      </c>
      <c r="O36" s="117">
        <v>0</v>
      </c>
      <c r="P36" s="118"/>
      <c r="Q36" s="117">
        <v>0</v>
      </c>
      <c r="R36" s="119"/>
      <c r="S36" s="117">
        <v>0</v>
      </c>
      <c r="T36" s="114"/>
      <c r="U36" s="117">
        <f>SUM(E36:M36)+S36</f>
        <v>-258149492</v>
      </c>
      <c r="V36" s="115"/>
      <c r="W36" s="117">
        <v>-34543627</v>
      </c>
      <c r="X36" s="115"/>
      <c r="Y36" s="117">
        <f>U36+W36</f>
        <v>-292693119</v>
      </c>
    </row>
    <row r="37" spans="1:25" ht="21.9" customHeight="1" thickBot="1">
      <c r="A37" s="111" t="s">
        <v>226</v>
      </c>
      <c r="D37" s="125"/>
      <c r="E37" s="120">
        <f>SUM(E27,E30:E36)</f>
        <v>629355622</v>
      </c>
      <c r="F37" s="125"/>
      <c r="G37" s="120">
        <f>SUM(G27,G30:G36)</f>
        <v>548019741</v>
      </c>
      <c r="H37" s="125"/>
      <c r="I37" s="120">
        <f>SUM(I27,I30:I36)</f>
        <v>769326489</v>
      </c>
      <c r="J37" s="125"/>
      <c r="K37" s="120">
        <f>SUM(K27,K30:K36)</f>
        <v>73425771</v>
      </c>
      <c r="L37" s="125"/>
      <c r="M37" s="120">
        <f>SUM(M27,M30:M36)</f>
        <v>865870609</v>
      </c>
      <c r="N37" s="125"/>
      <c r="O37" s="120">
        <f>SUM(O27,O30:O36)</f>
        <v>-9733821</v>
      </c>
      <c r="P37" s="125"/>
      <c r="Q37" s="120">
        <f>SUM(Q27,Q30:Q36)</f>
        <v>57676544</v>
      </c>
      <c r="R37" s="125"/>
      <c r="S37" s="120">
        <f>SUM(S27,S30:S36)</f>
        <v>47942723</v>
      </c>
      <c r="T37" s="125"/>
      <c r="U37" s="120">
        <f>SUM(U27,U30:U36)</f>
        <v>2933940955</v>
      </c>
      <c r="V37" s="114"/>
      <c r="W37" s="158">
        <f>SUM(W27,W30:W36)</f>
        <v>1056048499</v>
      </c>
      <c r="X37" s="114"/>
      <c r="Y37" s="120">
        <f>SUM(Y27,Y30:Y36)</f>
        <v>3989989454</v>
      </c>
    </row>
    <row r="38" spans="1:25" ht="21.9" customHeight="1" thickTop="1">
      <c r="A38" s="111"/>
      <c r="D38" s="125"/>
      <c r="E38" s="125">
        <f>E37-BS!E84</f>
        <v>0</v>
      </c>
      <c r="F38" s="125"/>
      <c r="G38" s="125">
        <f>G37-BS!E85</f>
        <v>0</v>
      </c>
      <c r="H38" s="125"/>
      <c r="I38" s="125">
        <f>I37-BS!E87</f>
        <v>0</v>
      </c>
      <c r="J38" s="125"/>
      <c r="K38" s="125">
        <f>K37-BS!E89</f>
        <v>0</v>
      </c>
      <c r="L38" s="125"/>
      <c r="M38" s="125">
        <f>M37-BS!E90</f>
        <v>0</v>
      </c>
      <c r="N38" s="125"/>
      <c r="O38" s="125"/>
      <c r="P38" s="125"/>
      <c r="Q38" s="125"/>
      <c r="R38" s="125"/>
      <c r="S38" s="125">
        <f>S37-BS!E91</f>
        <v>0</v>
      </c>
      <c r="T38" s="125"/>
      <c r="U38" s="125"/>
      <c r="V38" s="114"/>
      <c r="W38" s="125">
        <f>W37-BS!E93</f>
        <v>0</v>
      </c>
      <c r="X38" s="114"/>
      <c r="Y38" s="125">
        <f>Y37-BS!E94</f>
        <v>0</v>
      </c>
    </row>
    <row r="39" spans="1:25" ht="21.9" customHeight="1">
      <c r="A39" s="122" t="s">
        <v>15</v>
      </c>
    </row>
  </sheetData>
  <mergeCells count="6">
    <mergeCell ref="K13:M13"/>
    <mergeCell ref="E5:Y5"/>
    <mergeCell ref="E6:U6"/>
    <mergeCell ref="O7:S7"/>
    <mergeCell ref="O8:R8"/>
    <mergeCell ref="D10:E10"/>
  </mergeCells>
  <printOptions horizontalCentered="1"/>
  <pageMargins left="0" right="0" top="0.98425196850393704" bottom="0.31496062992125984" header="0.19685039370078741" footer="0.19685039370078741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topLeftCell="A16" zoomScale="85" zoomScaleNormal="85" zoomScaleSheetLayoutView="80" workbookViewId="0">
      <selection activeCell="A26" sqref="A26"/>
    </sheetView>
  </sheetViews>
  <sheetFormatPr defaultColWidth="9.109375" defaultRowHeight="21.9" customHeight="1"/>
  <cols>
    <col min="1" max="2" width="11.109375" style="9" customWidth="1"/>
    <col min="3" max="3" width="25.109375" style="9" customWidth="1"/>
    <col min="4" max="4" width="1.109375" style="23" customWidth="1"/>
    <col min="5" max="5" width="19.88671875" style="9" customWidth="1"/>
    <col min="6" max="6" width="1.109375" style="9" customWidth="1"/>
    <col min="7" max="7" width="19.88671875" style="9" customWidth="1"/>
    <col min="8" max="8" width="1.109375" style="9" customWidth="1"/>
    <col min="9" max="9" width="19.88671875" style="9" customWidth="1"/>
    <col min="10" max="10" width="1.109375" style="9" customWidth="1"/>
    <col min="11" max="11" width="19.88671875" style="9" customWidth="1"/>
    <col min="12" max="12" width="1.109375" style="9" customWidth="1"/>
    <col min="13" max="13" width="19.88671875" style="9" customWidth="1"/>
    <col min="14" max="14" width="1.109375" style="9" customWidth="1"/>
    <col min="15" max="15" width="19.88671875" style="9" customWidth="1"/>
    <col min="16" max="16" width="1.109375" style="9" customWidth="1"/>
    <col min="17" max="17" width="19.88671875" style="9" customWidth="1"/>
    <col min="18" max="16384" width="9.109375" style="9"/>
  </cols>
  <sheetData>
    <row r="1" spans="1:17" ht="21.9" customHeight="1">
      <c r="A1" s="1" t="s">
        <v>146</v>
      </c>
      <c r="B1" s="32"/>
      <c r="C1" s="32"/>
      <c r="D1" s="33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21.9" customHeight="1">
      <c r="A2" s="1" t="s">
        <v>158</v>
      </c>
      <c r="B2" s="32"/>
      <c r="C2" s="32"/>
      <c r="D2" s="33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21.9" customHeight="1">
      <c r="A3" s="1" t="s">
        <v>224</v>
      </c>
      <c r="B3" s="32"/>
      <c r="C3" s="32"/>
      <c r="D3" s="33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ht="21.9" customHeight="1">
      <c r="B4" s="34"/>
      <c r="C4" s="34"/>
      <c r="D4" s="35"/>
      <c r="E4" s="34"/>
      <c r="F4" s="34"/>
      <c r="G4" s="34"/>
      <c r="H4" s="34"/>
      <c r="I4" s="34"/>
      <c r="J4" s="34"/>
      <c r="K4" s="34"/>
      <c r="L4" s="34"/>
      <c r="M4" s="34"/>
      <c r="N4" s="34"/>
      <c r="O4" s="36"/>
      <c r="P4" s="36"/>
      <c r="Q4" s="7" t="s">
        <v>225</v>
      </c>
    </row>
    <row r="5" spans="1:17" s="27" customFormat="1" ht="21.9" customHeight="1">
      <c r="A5" s="37"/>
      <c r="B5" s="37"/>
      <c r="C5" s="37"/>
      <c r="D5" s="38"/>
      <c r="E5" s="147" t="s">
        <v>1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7" s="27" customFormat="1" ht="21.9" customHeight="1">
      <c r="A6" s="37"/>
      <c r="B6" s="37"/>
      <c r="C6" s="37"/>
      <c r="D6" s="23"/>
      <c r="E6" s="23"/>
      <c r="F6" s="23"/>
      <c r="G6" s="23"/>
      <c r="H6" s="23"/>
      <c r="I6" s="23"/>
      <c r="J6" s="23"/>
      <c r="K6" s="23"/>
      <c r="L6" s="23"/>
      <c r="M6" s="154" t="s">
        <v>160</v>
      </c>
      <c r="N6" s="154"/>
      <c r="O6" s="154"/>
      <c r="P6" s="23"/>
      <c r="Q6" s="39"/>
    </row>
    <row r="7" spans="1:17" s="27" customFormat="1" ht="21.9" customHeight="1">
      <c r="A7" s="37"/>
      <c r="B7" s="37"/>
      <c r="C7" s="37"/>
      <c r="D7" s="23"/>
      <c r="E7" s="23"/>
      <c r="F7" s="23"/>
      <c r="G7" s="23"/>
      <c r="H7" s="23"/>
      <c r="I7" s="23"/>
      <c r="J7" s="23"/>
      <c r="K7" s="23"/>
      <c r="L7" s="23"/>
      <c r="M7" s="123" t="s">
        <v>244</v>
      </c>
      <c r="N7" s="126"/>
      <c r="O7" s="126"/>
      <c r="P7" s="23"/>
      <c r="Q7" s="39"/>
    </row>
    <row r="8" spans="1:17" s="27" customFormat="1" ht="21.9" customHeight="1">
      <c r="A8" s="37"/>
      <c r="B8" s="37"/>
      <c r="C8" s="37"/>
      <c r="D8" s="23"/>
      <c r="E8" s="23"/>
      <c r="F8" s="23"/>
      <c r="G8" s="23"/>
      <c r="H8" s="23"/>
      <c r="I8" s="23"/>
      <c r="J8" s="23"/>
      <c r="K8" s="23"/>
      <c r="L8" s="23"/>
      <c r="M8" s="127" t="s">
        <v>243</v>
      </c>
      <c r="N8" s="23"/>
      <c r="O8" s="23"/>
      <c r="P8" s="23"/>
      <c r="Q8" s="39"/>
    </row>
    <row r="9" spans="1:17" s="13" customFormat="1" ht="21.9" customHeight="1">
      <c r="D9" s="152"/>
      <c r="E9" s="152"/>
      <c r="L9" s="126"/>
      <c r="O9" s="13" t="s">
        <v>72</v>
      </c>
    </row>
    <row r="10" spans="1:17" s="13" customFormat="1" ht="21.9" customHeight="1">
      <c r="D10" s="126"/>
      <c r="E10" s="126" t="s">
        <v>71</v>
      </c>
      <c r="L10" s="126"/>
      <c r="M10" s="13" t="s">
        <v>85</v>
      </c>
      <c r="O10" s="13" t="s">
        <v>161</v>
      </c>
      <c r="Q10" s="13" t="s">
        <v>70</v>
      </c>
    </row>
    <row r="11" spans="1:17" s="13" customFormat="1" ht="21.9" customHeight="1">
      <c r="D11" s="126"/>
      <c r="E11" s="126" t="s">
        <v>73</v>
      </c>
      <c r="I11" s="153" t="s">
        <v>31</v>
      </c>
      <c r="J11" s="153"/>
      <c r="K11" s="153"/>
      <c r="L11" s="126"/>
      <c r="M11" s="13" t="s">
        <v>86</v>
      </c>
      <c r="O11" s="13" t="s">
        <v>92</v>
      </c>
      <c r="Q11" s="13" t="s">
        <v>92</v>
      </c>
    </row>
    <row r="12" spans="1:17" s="13" customFormat="1" ht="21.9" customHeight="1">
      <c r="D12" s="126"/>
      <c r="E12" s="127" t="s">
        <v>74</v>
      </c>
      <c r="G12" s="127" t="s">
        <v>30</v>
      </c>
      <c r="I12" s="127" t="s">
        <v>75</v>
      </c>
      <c r="K12" s="127" t="s">
        <v>76</v>
      </c>
      <c r="L12" s="126"/>
      <c r="M12" s="127" t="s">
        <v>87</v>
      </c>
      <c r="O12" s="127" t="s">
        <v>93</v>
      </c>
      <c r="P12" s="126"/>
      <c r="Q12" s="127" t="s">
        <v>93</v>
      </c>
    </row>
    <row r="13" spans="1:17" s="23" customFormat="1" ht="21.9" customHeight="1">
      <c r="A13" s="27" t="s">
        <v>120</v>
      </c>
      <c r="D13" s="126"/>
      <c r="E13" s="126">
        <v>524463106</v>
      </c>
      <c r="F13" s="126"/>
      <c r="G13" s="126">
        <v>548019741</v>
      </c>
      <c r="H13" s="126"/>
      <c r="I13" s="126">
        <v>52446701</v>
      </c>
      <c r="J13" s="126"/>
      <c r="K13" s="126">
        <v>334571908</v>
      </c>
      <c r="L13" s="126"/>
      <c r="M13" s="126">
        <v>24428544</v>
      </c>
      <c r="N13" s="126"/>
      <c r="O13" s="126">
        <f>SUM(M13:M13)</f>
        <v>24428544</v>
      </c>
      <c r="P13" s="126"/>
      <c r="Q13" s="126">
        <f>SUM(E13:K13)+O13</f>
        <v>1483930000</v>
      </c>
    </row>
    <row r="14" spans="1:17" ht="21.9" customHeight="1">
      <c r="A14" s="9" t="s">
        <v>232</v>
      </c>
      <c r="D14" s="126"/>
      <c r="E14" s="45">
        <v>0</v>
      </c>
      <c r="F14" s="45"/>
      <c r="G14" s="45">
        <v>0</v>
      </c>
      <c r="H14" s="45"/>
      <c r="I14" s="45">
        <v>0</v>
      </c>
      <c r="J14" s="45"/>
      <c r="K14" s="45">
        <f>SUM('PL '!K36)</f>
        <v>627448760</v>
      </c>
      <c r="L14" s="45"/>
      <c r="M14" s="45">
        <v>0</v>
      </c>
      <c r="N14" s="45"/>
      <c r="O14" s="45">
        <f>SUM(M14:M14)</f>
        <v>0</v>
      </c>
      <c r="P14" s="45"/>
      <c r="Q14" s="45">
        <f>SUM(E14:K14)+O14</f>
        <v>627448760</v>
      </c>
    </row>
    <row r="15" spans="1:17" ht="21.9" customHeight="1">
      <c r="A15" s="9" t="s">
        <v>233</v>
      </c>
      <c r="D15" s="126"/>
      <c r="E15" s="46">
        <v>0</v>
      </c>
      <c r="F15" s="45"/>
      <c r="G15" s="46">
        <v>0</v>
      </c>
      <c r="H15" s="45"/>
      <c r="I15" s="46">
        <v>0</v>
      </c>
      <c r="J15" s="45"/>
      <c r="K15" s="46">
        <v>-2747177</v>
      </c>
      <c r="L15" s="45"/>
      <c r="M15" s="46">
        <f>'PL '!K47</f>
        <v>33248000</v>
      </c>
      <c r="N15" s="45"/>
      <c r="O15" s="127">
        <f>SUM(M15:M15)</f>
        <v>33248000</v>
      </c>
      <c r="P15" s="45"/>
      <c r="Q15" s="46">
        <f>SUM(E15:K15)+O15</f>
        <v>30500823</v>
      </c>
    </row>
    <row r="16" spans="1:17" ht="21.9" customHeight="1">
      <c r="A16" s="9" t="s">
        <v>234</v>
      </c>
      <c r="D16" s="126"/>
      <c r="E16" s="45">
        <f>SUM(E14:E15)</f>
        <v>0</v>
      </c>
      <c r="F16" s="45"/>
      <c r="G16" s="45">
        <f>SUM(G14:G15)</f>
        <v>0</v>
      </c>
      <c r="H16" s="45"/>
      <c r="I16" s="45">
        <f>SUM(I14:I15)</f>
        <v>0</v>
      </c>
      <c r="J16" s="45"/>
      <c r="K16" s="45">
        <f>SUM(K14:K15)</f>
        <v>624701583</v>
      </c>
      <c r="L16" s="45"/>
      <c r="M16" s="45">
        <f>SUM(M14:M15)</f>
        <v>33248000</v>
      </c>
      <c r="N16" s="45"/>
      <c r="O16" s="45">
        <f>SUM(O14:O15)</f>
        <v>33248000</v>
      </c>
      <c r="P16" s="45"/>
      <c r="Q16" s="45">
        <f>SUM(Q14:Q15)</f>
        <v>657949583</v>
      </c>
    </row>
    <row r="17" spans="1:17" ht="21.9" customHeight="1">
      <c r="A17" s="9" t="s">
        <v>259</v>
      </c>
      <c r="D17" s="126"/>
      <c r="E17" s="45">
        <v>0</v>
      </c>
      <c r="F17" s="45"/>
      <c r="G17" s="45">
        <v>0</v>
      </c>
      <c r="H17" s="45"/>
      <c r="I17" s="45">
        <v>20979070</v>
      </c>
      <c r="J17" s="45"/>
      <c r="K17" s="45">
        <v>-20979070</v>
      </c>
      <c r="L17" s="45"/>
      <c r="M17" s="45">
        <v>0</v>
      </c>
      <c r="N17" s="45"/>
      <c r="O17" s="45">
        <f>SUM(M17:M17)</f>
        <v>0</v>
      </c>
      <c r="P17" s="45"/>
      <c r="Q17" s="45">
        <f>SUM(E17:K17)+O17</f>
        <v>0</v>
      </c>
    </row>
    <row r="18" spans="1:17" ht="21.9" customHeight="1">
      <c r="A18" s="9" t="s">
        <v>260</v>
      </c>
      <c r="D18" s="126"/>
      <c r="E18" s="45">
        <v>0</v>
      </c>
      <c r="F18" s="45"/>
      <c r="G18" s="45">
        <v>0</v>
      </c>
      <c r="H18" s="45"/>
      <c r="I18" s="45">
        <v>0</v>
      </c>
      <c r="J18" s="45"/>
      <c r="K18" s="45">
        <v>-130990752</v>
      </c>
      <c r="L18" s="45"/>
      <c r="M18" s="45">
        <v>0</v>
      </c>
      <c r="N18" s="45"/>
      <c r="O18" s="45">
        <f>SUM(M18:M18)</f>
        <v>0</v>
      </c>
      <c r="P18" s="126"/>
      <c r="Q18" s="126">
        <f>SUM(E18:K18)+O18</f>
        <v>-130990752</v>
      </c>
    </row>
    <row r="19" spans="1:17" ht="21.9" customHeight="1" thickBot="1">
      <c r="A19" s="27" t="s">
        <v>227</v>
      </c>
      <c r="D19" s="126"/>
      <c r="E19" s="14">
        <f>SUM(E13,E16:E18)</f>
        <v>524463106</v>
      </c>
      <c r="F19" s="126"/>
      <c r="G19" s="14">
        <f>SUM(G13,G16:G18)</f>
        <v>548019741</v>
      </c>
      <c r="H19" s="126"/>
      <c r="I19" s="14">
        <f>SUM(I13,I16:I18)</f>
        <v>73425771</v>
      </c>
      <c r="J19" s="126"/>
      <c r="K19" s="14">
        <f>SUM(K13,K16:K18)</f>
        <v>807303669</v>
      </c>
      <c r="L19" s="126"/>
      <c r="M19" s="14">
        <f>SUM(M13,M16:M18)</f>
        <v>57676544</v>
      </c>
      <c r="N19" s="126"/>
      <c r="O19" s="14">
        <f>SUM(O13,O16:O18)</f>
        <v>57676544</v>
      </c>
      <c r="P19" s="126"/>
      <c r="Q19" s="14">
        <f>SUM(Q13,Q16:Q18)</f>
        <v>2010888831</v>
      </c>
    </row>
    <row r="20" spans="1:17" ht="21.9" customHeight="1" thickTop="1">
      <c r="A20" s="27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</row>
    <row r="21" spans="1:17" s="23" customFormat="1" ht="21.9" customHeight="1">
      <c r="A21" s="27" t="s">
        <v>145</v>
      </c>
      <c r="D21" s="126"/>
      <c r="E21" s="126">
        <f>E19</f>
        <v>524463106</v>
      </c>
      <c r="F21" s="126"/>
      <c r="G21" s="126">
        <f>G19</f>
        <v>548019741</v>
      </c>
      <c r="H21" s="126"/>
      <c r="I21" s="126">
        <f>I19</f>
        <v>73425771</v>
      </c>
      <c r="J21" s="126"/>
      <c r="K21" s="126">
        <f>K19</f>
        <v>807303669</v>
      </c>
      <c r="L21" s="126"/>
      <c r="M21" s="126">
        <f>M19</f>
        <v>57676544</v>
      </c>
      <c r="N21" s="126"/>
      <c r="O21" s="126">
        <f>SUM(M21:M21)</f>
        <v>57676544</v>
      </c>
      <c r="P21" s="126"/>
      <c r="Q21" s="126">
        <f>SUM(E21:K21)+O21</f>
        <v>2010888831</v>
      </c>
    </row>
    <row r="22" spans="1:17" ht="21.9" customHeight="1">
      <c r="A22" s="9" t="s">
        <v>232</v>
      </c>
      <c r="D22" s="126"/>
      <c r="E22" s="45">
        <v>0</v>
      </c>
      <c r="F22" s="45"/>
      <c r="G22" s="45">
        <v>0</v>
      </c>
      <c r="H22" s="45"/>
      <c r="I22" s="45">
        <v>0</v>
      </c>
      <c r="J22" s="45"/>
      <c r="K22" s="45">
        <f>SUM('PL '!I64)</f>
        <v>426997474</v>
      </c>
      <c r="L22" s="45"/>
      <c r="M22" s="45">
        <v>0</v>
      </c>
      <c r="N22" s="45"/>
      <c r="O22" s="45">
        <f>SUM(M22:M22)</f>
        <v>0</v>
      </c>
      <c r="P22" s="45"/>
      <c r="Q22" s="45">
        <f>SUM(E22:K22)+O22</f>
        <v>426997474</v>
      </c>
    </row>
    <row r="23" spans="1:17" ht="21.9" customHeight="1">
      <c r="A23" s="9" t="s">
        <v>233</v>
      </c>
      <c r="D23" s="126"/>
      <c r="E23" s="46">
        <v>0</v>
      </c>
      <c r="F23" s="45"/>
      <c r="G23" s="46">
        <v>0</v>
      </c>
      <c r="H23" s="45"/>
      <c r="I23" s="46">
        <v>0</v>
      </c>
      <c r="J23" s="45"/>
      <c r="K23" s="46">
        <v>0</v>
      </c>
      <c r="L23" s="45"/>
      <c r="M23" s="46">
        <v>0</v>
      </c>
      <c r="N23" s="45"/>
      <c r="O23" s="46">
        <f>SUM(M23:M23)</f>
        <v>0</v>
      </c>
      <c r="P23" s="45"/>
      <c r="Q23" s="46">
        <f>SUM(E23:K23)+O23</f>
        <v>0</v>
      </c>
    </row>
    <row r="24" spans="1:17" ht="21.9" customHeight="1">
      <c r="A24" s="9" t="s">
        <v>234</v>
      </c>
      <c r="D24" s="126"/>
      <c r="E24" s="45">
        <f>SUM(E22:E23)</f>
        <v>0</v>
      </c>
      <c r="F24" s="45"/>
      <c r="G24" s="45">
        <f>SUM(G22:G23)</f>
        <v>0</v>
      </c>
      <c r="H24" s="45"/>
      <c r="I24" s="45">
        <f>SUM(I22:I23)</f>
        <v>0</v>
      </c>
      <c r="J24" s="45"/>
      <c r="K24" s="45">
        <f>SUM(K22:K23)</f>
        <v>426997474</v>
      </c>
      <c r="L24" s="45"/>
      <c r="M24" s="45">
        <f>SUM(M22:M23)</f>
        <v>0</v>
      </c>
      <c r="N24" s="45"/>
      <c r="O24" s="45">
        <f>SUM(O22:O23)</f>
        <v>0</v>
      </c>
      <c r="P24" s="45"/>
      <c r="Q24" s="45">
        <f>SUM(Q22:Q23)</f>
        <v>426997474</v>
      </c>
    </row>
    <row r="25" spans="1:17" ht="21.9" customHeight="1">
      <c r="A25" s="98" t="s">
        <v>287</v>
      </c>
      <c r="D25" s="126"/>
      <c r="E25" s="51">
        <v>104892516</v>
      </c>
      <c r="F25" s="51"/>
      <c r="G25" s="51">
        <v>0</v>
      </c>
      <c r="H25" s="51"/>
      <c r="I25" s="51">
        <v>0</v>
      </c>
      <c r="J25" s="51"/>
      <c r="K25" s="51">
        <v>-104892516</v>
      </c>
      <c r="L25" s="51"/>
      <c r="M25" s="51">
        <v>0</v>
      </c>
      <c r="N25" s="51"/>
      <c r="O25" s="51">
        <f>SUM(M25:N25)</f>
        <v>0</v>
      </c>
      <c r="P25" s="51"/>
      <c r="Q25" s="51">
        <f>SUM(E25:K25)+O25</f>
        <v>0</v>
      </c>
    </row>
    <row r="26" spans="1:17" ht="21.9" customHeight="1">
      <c r="A26" s="9" t="s">
        <v>260</v>
      </c>
      <c r="D26" s="126"/>
      <c r="E26" s="51">
        <v>0</v>
      </c>
      <c r="F26" s="51"/>
      <c r="G26" s="51">
        <v>0</v>
      </c>
      <c r="H26" s="51"/>
      <c r="I26" s="51">
        <v>0</v>
      </c>
      <c r="J26" s="51"/>
      <c r="K26" s="51">
        <v>-258149492</v>
      </c>
      <c r="L26" s="51"/>
      <c r="M26" s="51">
        <v>0</v>
      </c>
      <c r="N26" s="51"/>
      <c r="O26" s="51">
        <f>SUM(M26:N26)</f>
        <v>0</v>
      </c>
      <c r="P26" s="51"/>
      <c r="Q26" s="51">
        <f>SUM(E26:K26,O26)</f>
        <v>-258149492</v>
      </c>
    </row>
    <row r="27" spans="1:17" ht="21.9" customHeight="1" thickBot="1">
      <c r="A27" s="27" t="s">
        <v>226</v>
      </c>
      <c r="D27" s="126"/>
      <c r="E27" s="14">
        <f>SUM(E21,E24:E26)</f>
        <v>629355622</v>
      </c>
      <c r="F27" s="126"/>
      <c r="G27" s="14">
        <f>SUM(G21,G24:G26)</f>
        <v>548019741</v>
      </c>
      <c r="H27" s="126"/>
      <c r="I27" s="14">
        <f>SUM(I21,I24:I26)</f>
        <v>73425771</v>
      </c>
      <c r="J27" s="126"/>
      <c r="K27" s="14">
        <f>SUM(K21,K24:K26)</f>
        <v>871259135</v>
      </c>
      <c r="L27" s="126"/>
      <c r="M27" s="14">
        <f>SUM(M21,M24:M26)</f>
        <v>57676544</v>
      </c>
      <c r="N27" s="126"/>
      <c r="O27" s="14">
        <f>SUM(O21,O24:O26)</f>
        <v>57676544</v>
      </c>
      <c r="P27" s="126"/>
      <c r="Q27" s="14">
        <f>SUM(Q21,Q24:Q26)</f>
        <v>2179736813</v>
      </c>
    </row>
    <row r="28" spans="1:17" ht="21.9" customHeight="1" thickTop="1">
      <c r="A28" s="27"/>
      <c r="D28" s="126"/>
      <c r="E28" s="126">
        <f>E27-BS!I84</f>
        <v>0</v>
      </c>
      <c r="F28" s="126"/>
      <c r="G28" s="126">
        <f>G27-BS!I85</f>
        <v>0</v>
      </c>
      <c r="H28" s="126"/>
      <c r="I28" s="126">
        <f>I27-BS!I89</f>
        <v>0</v>
      </c>
      <c r="J28" s="126"/>
      <c r="K28" s="126">
        <f>K27-BS!I90</f>
        <v>0</v>
      </c>
      <c r="L28" s="126"/>
      <c r="M28" s="126"/>
      <c r="N28" s="126"/>
      <c r="O28" s="126">
        <f>O27-BS!I91</f>
        <v>0</v>
      </c>
      <c r="P28" s="126"/>
      <c r="Q28" s="126">
        <f>Q27-BS!I92</f>
        <v>0</v>
      </c>
    </row>
    <row r="29" spans="1:17" ht="21.9" customHeight="1">
      <c r="A29" s="12" t="s">
        <v>15</v>
      </c>
    </row>
  </sheetData>
  <mergeCells count="4">
    <mergeCell ref="D9:E9"/>
    <mergeCell ref="I11:K11"/>
    <mergeCell ref="E5:Q5"/>
    <mergeCell ref="M6:O6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showGridLines="0" topLeftCell="A109" zoomScale="115" zoomScaleNormal="115" zoomScaleSheetLayoutView="115" workbookViewId="0">
      <selection activeCell="A117" sqref="A117"/>
    </sheetView>
  </sheetViews>
  <sheetFormatPr defaultColWidth="10.6640625" defaultRowHeight="21.9" customHeight="1"/>
  <cols>
    <col min="1" max="1" width="46.88671875" style="8" customWidth="1"/>
    <col min="2" max="2" width="1.6640625" style="9" customWidth="1"/>
    <col min="3" max="3" width="7.44140625" style="8" customWidth="1"/>
    <col min="4" max="4" width="1.6640625" style="9" customWidth="1"/>
    <col min="5" max="5" width="17" style="9" customWidth="1"/>
    <col min="6" max="6" width="1.6640625" style="9" customWidth="1"/>
    <col min="7" max="7" width="17" style="9" customWidth="1"/>
    <col min="8" max="8" width="1.6640625" style="9" customWidth="1"/>
    <col min="9" max="9" width="17" style="9" customWidth="1"/>
    <col min="10" max="10" width="1.6640625" style="9" customWidth="1"/>
    <col min="11" max="11" width="17" style="9" customWidth="1"/>
    <col min="12" max="16384" width="10.6640625" style="9"/>
  </cols>
  <sheetData>
    <row r="1" spans="1:11" s="5" customFormat="1" ht="21.15" customHeight="1">
      <c r="A1" s="1" t="s">
        <v>146</v>
      </c>
      <c r="B1" s="2"/>
      <c r="C1" s="3"/>
      <c r="D1" s="4"/>
      <c r="E1" s="4"/>
      <c r="F1" s="4"/>
      <c r="G1" s="4"/>
      <c r="H1" s="4"/>
      <c r="I1" s="4"/>
      <c r="J1" s="4"/>
    </row>
    <row r="2" spans="1:11" s="5" customFormat="1" ht="21.15" customHeight="1">
      <c r="A2" s="1" t="s">
        <v>114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15" customHeight="1">
      <c r="A3" s="1" t="s">
        <v>224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15" customHeight="1">
      <c r="B4" s="4"/>
      <c r="C4" s="3"/>
      <c r="D4" s="4"/>
      <c r="E4" s="4"/>
      <c r="F4" s="4"/>
      <c r="G4" s="4"/>
      <c r="H4" s="4"/>
      <c r="I4" s="4"/>
      <c r="J4" s="4"/>
      <c r="K4" s="7" t="s">
        <v>225</v>
      </c>
    </row>
    <row r="5" spans="1:11" ht="21.15" customHeight="1">
      <c r="E5" s="143"/>
      <c r="F5" s="143" t="s">
        <v>0</v>
      </c>
      <c r="G5" s="143"/>
      <c r="H5" s="27"/>
      <c r="I5" s="143"/>
      <c r="J5" s="143" t="s">
        <v>1</v>
      </c>
      <c r="K5" s="143"/>
    </row>
    <row r="6" spans="1:11" ht="21.15" customHeight="1">
      <c r="C6" s="43"/>
      <c r="E6" s="28">
        <v>2016</v>
      </c>
      <c r="F6" s="29"/>
      <c r="G6" s="28">
        <v>2015</v>
      </c>
      <c r="H6" s="29"/>
      <c r="I6" s="28">
        <v>2016</v>
      </c>
      <c r="J6" s="29"/>
      <c r="K6" s="28">
        <v>2015</v>
      </c>
    </row>
    <row r="7" spans="1:11" s="27" customFormat="1" ht="21.15" customHeight="1">
      <c r="A7" s="40" t="s">
        <v>47</v>
      </c>
      <c r="C7" s="41"/>
      <c r="E7" s="37"/>
      <c r="F7" s="37"/>
      <c r="G7" s="37"/>
      <c r="I7" s="37"/>
      <c r="J7" s="37"/>
      <c r="K7" s="37"/>
    </row>
    <row r="8" spans="1:11" ht="21.15" customHeight="1">
      <c r="A8" s="8" t="s">
        <v>48</v>
      </c>
      <c r="C8" s="25"/>
      <c r="E8" s="144">
        <f>'PL '!E34</f>
        <v>624233987</v>
      </c>
      <c r="F8" s="144"/>
      <c r="G8" s="144">
        <f>'PL '!G34</f>
        <v>451984019</v>
      </c>
      <c r="H8" s="144"/>
      <c r="I8" s="144">
        <f>'PL '!I34</f>
        <v>511039730</v>
      </c>
      <c r="J8" s="144"/>
      <c r="K8" s="144">
        <f>'PL '!K34</f>
        <v>766765007</v>
      </c>
    </row>
    <row r="9" spans="1:11" ht="21.15" customHeight="1">
      <c r="A9" s="8" t="s">
        <v>102</v>
      </c>
      <c r="C9" s="25"/>
      <c r="E9" s="13"/>
      <c r="F9" s="13"/>
      <c r="G9" s="13"/>
      <c r="H9" s="13"/>
      <c r="I9" s="13"/>
      <c r="J9" s="13"/>
      <c r="K9" s="13"/>
    </row>
    <row r="10" spans="1:11" ht="21.15" customHeight="1">
      <c r="A10" s="8" t="s">
        <v>49</v>
      </c>
      <c r="C10" s="25"/>
      <c r="E10" s="51"/>
      <c r="F10" s="13"/>
      <c r="G10" s="13"/>
      <c r="H10" s="13"/>
      <c r="I10" s="13"/>
      <c r="J10" s="13"/>
      <c r="K10" s="13"/>
    </row>
    <row r="11" spans="1:11" ht="21.15" customHeight="1">
      <c r="A11" s="24" t="s">
        <v>50</v>
      </c>
      <c r="C11" s="25"/>
      <c r="E11" s="13">
        <v>222784391</v>
      </c>
      <c r="F11" s="13"/>
      <c r="G11" s="13">
        <v>179997807</v>
      </c>
      <c r="H11" s="13"/>
      <c r="I11" s="13">
        <v>147574674</v>
      </c>
      <c r="J11" s="13"/>
      <c r="K11" s="13">
        <v>138685163</v>
      </c>
    </row>
    <row r="12" spans="1:11" ht="21.15" customHeight="1">
      <c r="A12" s="24" t="s">
        <v>170</v>
      </c>
      <c r="C12" s="25"/>
      <c r="E12" s="13">
        <v>102755112</v>
      </c>
      <c r="F12" s="13"/>
      <c r="G12" s="13">
        <v>109065465</v>
      </c>
      <c r="H12" s="13"/>
      <c r="I12" s="13">
        <v>-7531744</v>
      </c>
      <c r="J12" s="13"/>
      <c r="K12" s="13">
        <v>-1082859</v>
      </c>
    </row>
    <row r="13" spans="1:11" ht="21.15" customHeight="1">
      <c r="A13" s="24" t="s">
        <v>277</v>
      </c>
      <c r="C13" s="25"/>
      <c r="E13" s="13">
        <v>149747466</v>
      </c>
      <c r="F13" s="13"/>
      <c r="G13" s="51">
        <v>0</v>
      </c>
      <c r="H13" s="13"/>
      <c r="I13" s="13">
        <v>7819649</v>
      </c>
      <c r="J13" s="13"/>
      <c r="K13" s="51">
        <v>0</v>
      </c>
    </row>
    <row r="14" spans="1:11" ht="21.15" customHeight="1">
      <c r="A14" s="24" t="s">
        <v>182</v>
      </c>
      <c r="C14" s="25"/>
      <c r="E14" s="13">
        <v>-6123126</v>
      </c>
      <c r="F14" s="13"/>
      <c r="G14" s="13">
        <v>1761757</v>
      </c>
      <c r="H14" s="13"/>
      <c r="I14" s="13">
        <v>-6123126</v>
      </c>
      <c r="J14" s="13"/>
      <c r="K14" s="13">
        <v>1761757</v>
      </c>
    </row>
    <row r="15" spans="1:11" ht="21.15" customHeight="1">
      <c r="A15" s="8" t="s">
        <v>171</v>
      </c>
      <c r="C15" s="25"/>
      <c r="E15" s="13"/>
      <c r="F15" s="13"/>
      <c r="G15" s="13"/>
      <c r="H15" s="13"/>
      <c r="I15" s="13"/>
      <c r="J15" s="13"/>
      <c r="K15" s="13"/>
    </row>
    <row r="16" spans="1:11" ht="21.15" customHeight="1">
      <c r="A16" s="8" t="s">
        <v>215</v>
      </c>
      <c r="C16" s="25"/>
      <c r="E16" s="13">
        <v>11596787</v>
      </c>
      <c r="F16" s="13"/>
      <c r="G16" s="13">
        <v>20356216</v>
      </c>
      <c r="H16" s="13"/>
      <c r="I16" s="13">
        <v>9804507</v>
      </c>
      <c r="J16" s="13"/>
      <c r="K16" s="13">
        <v>20223604</v>
      </c>
    </row>
    <row r="17" spans="1:11" ht="21.15" customHeight="1">
      <c r="A17" s="8" t="s">
        <v>210</v>
      </c>
      <c r="C17" s="25"/>
      <c r="E17" s="13">
        <v>-800000</v>
      </c>
      <c r="F17" s="13"/>
      <c r="G17" s="51">
        <v>-14600000</v>
      </c>
      <c r="H17" s="13"/>
      <c r="I17" s="51">
        <v>0</v>
      </c>
      <c r="J17" s="13"/>
      <c r="K17" s="51">
        <v>0</v>
      </c>
    </row>
    <row r="18" spans="1:11" ht="21.15" customHeight="1">
      <c r="A18" s="8" t="s">
        <v>248</v>
      </c>
      <c r="C18" s="25"/>
      <c r="E18" s="13">
        <v>4588</v>
      </c>
      <c r="F18" s="13"/>
      <c r="G18" s="51">
        <v>0</v>
      </c>
      <c r="H18" s="13"/>
      <c r="I18" s="51">
        <v>4588</v>
      </c>
      <c r="J18" s="13"/>
      <c r="K18" s="51">
        <v>0</v>
      </c>
    </row>
    <row r="19" spans="1:11" ht="21.15" customHeight="1">
      <c r="A19" s="8" t="s">
        <v>172</v>
      </c>
      <c r="C19" s="25"/>
      <c r="E19" s="51">
        <v>-337415</v>
      </c>
      <c r="F19" s="13"/>
      <c r="G19" s="51">
        <v>0</v>
      </c>
      <c r="H19" s="51"/>
      <c r="I19" s="51">
        <v>-337415</v>
      </c>
      <c r="J19" s="13"/>
      <c r="K19" s="51">
        <v>0</v>
      </c>
    </row>
    <row r="20" spans="1:11" ht="21.15" customHeight="1">
      <c r="A20" s="8" t="s">
        <v>266</v>
      </c>
      <c r="C20" s="25"/>
      <c r="E20" s="51">
        <v>9058000</v>
      </c>
      <c r="F20" s="13"/>
      <c r="G20" s="51">
        <v>-8187306</v>
      </c>
      <c r="H20" s="51"/>
      <c r="I20" s="51">
        <v>0</v>
      </c>
      <c r="J20" s="13"/>
      <c r="K20" s="51">
        <v>0</v>
      </c>
    </row>
    <row r="21" spans="1:11" ht="21.15" customHeight="1">
      <c r="A21" s="8" t="s">
        <v>198</v>
      </c>
      <c r="C21" s="25"/>
      <c r="E21" s="51">
        <v>0</v>
      </c>
      <c r="F21" s="13"/>
      <c r="G21" s="51">
        <v>0</v>
      </c>
      <c r="H21" s="51"/>
      <c r="I21" s="51">
        <v>0</v>
      </c>
      <c r="J21" s="13"/>
      <c r="K21" s="51">
        <v>-454246154</v>
      </c>
    </row>
    <row r="22" spans="1:11" ht="21.15" customHeight="1">
      <c r="A22" s="8" t="s">
        <v>262</v>
      </c>
      <c r="C22" s="25"/>
      <c r="E22" s="51">
        <v>-73870</v>
      </c>
      <c r="F22" s="13"/>
      <c r="G22" s="51">
        <v>-650226</v>
      </c>
      <c r="H22" s="51"/>
      <c r="I22" s="51">
        <v>-73870</v>
      </c>
      <c r="J22" s="13"/>
      <c r="K22" s="51">
        <v>-650226</v>
      </c>
    </row>
    <row r="23" spans="1:11" ht="21.15" customHeight="1">
      <c r="A23" s="8" t="s">
        <v>231</v>
      </c>
      <c r="C23" s="25"/>
      <c r="E23" s="51">
        <v>0</v>
      </c>
      <c r="G23" s="9">
        <v>-410469</v>
      </c>
      <c r="I23" s="51">
        <v>0</v>
      </c>
      <c r="K23" s="51">
        <v>0</v>
      </c>
    </row>
    <row r="24" spans="1:11" ht="21.15" customHeight="1">
      <c r="A24" s="8" t="s">
        <v>280</v>
      </c>
      <c r="C24" s="25"/>
      <c r="E24" s="51">
        <v>-18059542</v>
      </c>
      <c r="F24" s="13"/>
      <c r="G24" s="51">
        <v>1561616</v>
      </c>
      <c r="H24" s="13"/>
      <c r="I24" s="51">
        <v>0</v>
      </c>
      <c r="J24" s="13"/>
      <c r="K24" s="51">
        <v>0</v>
      </c>
    </row>
    <row r="25" spans="1:11" ht="21.15" customHeight="1">
      <c r="A25" s="11" t="s">
        <v>104</v>
      </c>
      <c r="C25" s="25"/>
      <c r="E25" s="13">
        <v>4254067</v>
      </c>
      <c r="F25" s="13"/>
      <c r="G25" s="13">
        <v>770028</v>
      </c>
      <c r="H25" s="13"/>
      <c r="I25" s="13">
        <v>2487269</v>
      </c>
      <c r="J25" s="13"/>
      <c r="K25" s="13">
        <v>296234</v>
      </c>
    </row>
    <row r="26" spans="1:11" ht="21.15" customHeight="1">
      <c r="A26" s="11" t="s">
        <v>199</v>
      </c>
      <c r="C26" s="25"/>
      <c r="E26" s="51">
        <v>0</v>
      </c>
      <c r="F26" s="13"/>
      <c r="G26" s="51">
        <v>0</v>
      </c>
      <c r="H26" s="13"/>
      <c r="I26" s="13">
        <v>-70829933</v>
      </c>
      <c r="J26" s="13"/>
      <c r="K26" s="13">
        <v>-65249959</v>
      </c>
    </row>
    <row r="27" spans="1:11" ht="21.15" customHeight="1">
      <c r="A27" s="8" t="s">
        <v>51</v>
      </c>
      <c r="C27" s="25"/>
      <c r="E27" s="13">
        <v>-136119670</v>
      </c>
      <c r="F27" s="13"/>
      <c r="G27" s="13">
        <v>-19148263</v>
      </c>
      <c r="H27" s="13"/>
      <c r="I27" s="13">
        <v>-1978258</v>
      </c>
      <c r="J27" s="13"/>
      <c r="K27" s="13">
        <v>-106671</v>
      </c>
    </row>
    <row r="28" spans="1:11" ht="21.15" customHeight="1">
      <c r="A28" s="8" t="s">
        <v>52</v>
      </c>
      <c r="C28" s="25"/>
      <c r="E28" s="145">
        <v>175649003</v>
      </c>
      <c r="F28" s="13"/>
      <c r="G28" s="145">
        <v>135644249</v>
      </c>
      <c r="H28" s="13"/>
      <c r="I28" s="145">
        <v>65851118</v>
      </c>
      <c r="J28" s="13"/>
      <c r="K28" s="145">
        <v>65053192</v>
      </c>
    </row>
    <row r="29" spans="1:11" ht="21.15" customHeight="1">
      <c r="A29" s="24" t="s">
        <v>106</v>
      </c>
      <c r="C29" s="25"/>
      <c r="E29" s="13"/>
      <c r="F29" s="13"/>
      <c r="G29" s="13"/>
      <c r="H29" s="13"/>
      <c r="I29" s="140" t="s">
        <v>163</v>
      </c>
      <c r="J29" s="13"/>
      <c r="K29" s="13"/>
    </row>
    <row r="30" spans="1:11" ht="21.15" customHeight="1">
      <c r="A30" s="8" t="s">
        <v>53</v>
      </c>
      <c r="C30" s="25"/>
      <c r="E30" s="13">
        <f>SUM(E8:E28)</f>
        <v>1138569778</v>
      </c>
      <c r="F30" s="13"/>
      <c r="G30" s="13">
        <f>SUM(G8:G28)</f>
        <v>858144893</v>
      </c>
      <c r="H30" s="13"/>
      <c r="I30" s="13">
        <f>SUM(I8:I28)</f>
        <v>657707189</v>
      </c>
      <c r="J30" s="13"/>
      <c r="K30" s="13">
        <f>SUM(K8:K28)</f>
        <v>471449088</v>
      </c>
    </row>
    <row r="31" spans="1:11" ht="21.15" customHeight="1">
      <c r="A31" s="8" t="s">
        <v>54</v>
      </c>
      <c r="C31" s="25"/>
      <c r="E31" s="13"/>
      <c r="F31" s="13"/>
      <c r="G31" s="13"/>
      <c r="H31" s="13"/>
      <c r="I31" s="13"/>
      <c r="J31" s="13"/>
      <c r="K31" s="13"/>
    </row>
    <row r="32" spans="1:11" ht="21.15" customHeight="1">
      <c r="A32" s="8" t="s">
        <v>110</v>
      </c>
      <c r="C32" s="25"/>
      <c r="E32" s="13">
        <v>-40083923</v>
      </c>
      <c r="F32" s="13"/>
      <c r="G32" s="13">
        <v>-50065518</v>
      </c>
      <c r="H32" s="13"/>
      <c r="I32" s="13">
        <v>-27036793</v>
      </c>
      <c r="J32" s="13"/>
      <c r="K32" s="51">
        <v>-68554392</v>
      </c>
    </row>
    <row r="33" spans="1:11" ht="21.15" customHeight="1">
      <c r="A33" s="8" t="s">
        <v>55</v>
      </c>
      <c r="C33" s="25"/>
      <c r="E33" s="13">
        <v>142476416</v>
      </c>
      <c r="F33" s="13"/>
      <c r="G33" s="13">
        <v>-177091809</v>
      </c>
      <c r="H33" s="13"/>
      <c r="I33" s="13">
        <v>142607336</v>
      </c>
      <c r="J33" s="13"/>
      <c r="K33" s="51">
        <v>-177091809</v>
      </c>
    </row>
    <row r="34" spans="1:11" ht="21.15" customHeight="1">
      <c r="A34" s="8" t="s">
        <v>135</v>
      </c>
      <c r="C34" s="25"/>
      <c r="E34" s="13">
        <v>-52346832</v>
      </c>
      <c r="F34" s="13"/>
      <c r="G34" s="13">
        <v>50210792</v>
      </c>
      <c r="H34" s="13"/>
      <c r="I34" s="13">
        <v>-45625669</v>
      </c>
      <c r="J34" s="13"/>
      <c r="K34" s="51">
        <v>53960313</v>
      </c>
    </row>
    <row r="35" spans="1:11" ht="21.15" customHeight="1">
      <c r="A35" s="8" t="s">
        <v>136</v>
      </c>
      <c r="C35" s="25"/>
      <c r="E35" s="13">
        <v>9699905</v>
      </c>
      <c r="F35" s="13"/>
      <c r="G35" s="13">
        <v>-35997875</v>
      </c>
      <c r="H35" s="13"/>
      <c r="I35" s="13">
        <v>20837606</v>
      </c>
      <c r="J35" s="13"/>
      <c r="K35" s="51">
        <v>-8245079</v>
      </c>
    </row>
    <row r="36" spans="1:11" ht="21.15" customHeight="1">
      <c r="A36" s="8" t="s">
        <v>137</v>
      </c>
      <c r="C36" s="25"/>
      <c r="E36" s="13">
        <v>-28064319</v>
      </c>
      <c r="F36" s="13"/>
      <c r="G36" s="13">
        <v>24584132</v>
      </c>
      <c r="H36" s="13"/>
      <c r="I36" s="13">
        <v>-28064319</v>
      </c>
      <c r="J36" s="13"/>
      <c r="K36" s="51">
        <v>24584132</v>
      </c>
    </row>
    <row r="37" spans="1:11" ht="21.15" customHeight="1">
      <c r="A37" s="8" t="s">
        <v>261</v>
      </c>
      <c r="C37" s="25"/>
      <c r="E37" s="13">
        <v>-96479872</v>
      </c>
      <c r="F37" s="13"/>
      <c r="G37" s="51">
        <v>0</v>
      </c>
      <c r="H37" s="51"/>
      <c r="I37" s="51">
        <v>0</v>
      </c>
      <c r="J37" s="13"/>
      <c r="K37" s="51">
        <v>0</v>
      </c>
    </row>
    <row r="38" spans="1:11" ht="21.15" customHeight="1">
      <c r="A38" s="24" t="s">
        <v>56</v>
      </c>
      <c r="B38" s="5"/>
      <c r="C38" s="25"/>
      <c r="E38" s="13">
        <v>-5649250</v>
      </c>
      <c r="F38" s="13"/>
      <c r="G38" s="13">
        <v>1877586</v>
      </c>
      <c r="H38" s="13"/>
      <c r="I38" s="13">
        <v>28424164</v>
      </c>
      <c r="J38" s="13"/>
      <c r="K38" s="51">
        <v>-11175999</v>
      </c>
    </row>
    <row r="39" spans="1:11" ht="21.15" customHeight="1">
      <c r="A39" s="8" t="s">
        <v>138</v>
      </c>
      <c r="C39" s="25"/>
      <c r="E39" s="13">
        <v>9571935</v>
      </c>
      <c r="F39" s="13"/>
      <c r="G39" s="13">
        <v>14117592</v>
      </c>
      <c r="H39" s="13"/>
      <c r="I39" s="51">
        <v>0</v>
      </c>
      <c r="J39" s="13"/>
      <c r="K39" s="51">
        <v>0</v>
      </c>
    </row>
    <row r="40" spans="1:11" ht="21.15" customHeight="1">
      <c r="A40" s="8" t="s">
        <v>173</v>
      </c>
      <c r="C40" s="25"/>
      <c r="E40" s="13">
        <v>-1782799660</v>
      </c>
      <c r="F40" s="13"/>
      <c r="G40" s="13">
        <v>-610106594</v>
      </c>
      <c r="H40" s="13"/>
      <c r="I40" s="51">
        <v>0</v>
      </c>
      <c r="J40" s="13"/>
      <c r="K40" s="51">
        <v>0</v>
      </c>
    </row>
    <row r="41" spans="1:11" ht="21.15" customHeight="1">
      <c r="A41" s="11" t="s">
        <v>221</v>
      </c>
      <c r="B41" s="5"/>
      <c r="C41" s="25"/>
      <c r="E41" s="13">
        <v>-317171156</v>
      </c>
      <c r="F41" s="13"/>
      <c r="G41" s="13">
        <v>-908478660</v>
      </c>
      <c r="H41" s="13"/>
      <c r="I41" s="51">
        <v>0</v>
      </c>
      <c r="J41" s="13"/>
      <c r="K41" s="51">
        <v>0</v>
      </c>
    </row>
    <row r="42" spans="1:11" ht="21.15" customHeight="1">
      <c r="A42" s="24" t="s">
        <v>159</v>
      </c>
      <c r="C42" s="25"/>
      <c r="E42" s="13">
        <v>-29578894</v>
      </c>
      <c r="F42" s="13"/>
      <c r="G42" s="13">
        <v>39677931</v>
      </c>
      <c r="H42" s="13"/>
      <c r="I42" s="13">
        <v>-8279438</v>
      </c>
      <c r="J42" s="13"/>
      <c r="K42" s="51">
        <v>13686765</v>
      </c>
    </row>
    <row r="43" spans="1:11" ht="21.15" customHeight="1">
      <c r="A43" s="8" t="s">
        <v>57</v>
      </c>
      <c r="C43" s="25"/>
      <c r="E43" s="13"/>
      <c r="F43" s="13"/>
      <c r="G43" s="13"/>
      <c r="H43" s="13"/>
      <c r="I43" s="13"/>
      <c r="J43" s="13"/>
      <c r="K43" s="51"/>
    </row>
    <row r="44" spans="1:11" ht="21.15" customHeight="1">
      <c r="A44" s="24" t="s">
        <v>111</v>
      </c>
      <c r="C44" s="25"/>
      <c r="E44" s="13">
        <v>62177828</v>
      </c>
      <c r="F44" s="13"/>
      <c r="G44" s="13">
        <v>-204328937</v>
      </c>
      <c r="H44" s="13"/>
      <c r="I44" s="13">
        <v>42849016</v>
      </c>
      <c r="J44" s="13"/>
      <c r="K44" s="51">
        <v>-64208629</v>
      </c>
    </row>
    <row r="45" spans="1:11" ht="21.15" customHeight="1">
      <c r="A45" s="8" t="s">
        <v>58</v>
      </c>
      <c r="C45" s="25"/>
      <c r="E45" s="13">
        <v>-813761</v>
      </c>
      <c r="F45" s="13"/>
      <c r="G45" s="13">
        <v>13578055</v>
      </c>
      <c r="H45" s="13"/>
      <c r="I45" s="13">
        <v>-2392437</v>
      </c>
      <c r="J45" s="13"/>
      <c r="K45" s="13">
        <v>-12613455</v>
      </c>
    </row>
    <row r="46" spans="1:11" ht="21.15" customHeight="1">
      <c r="A46" s="8" t="s">
        <v>59</v>
      </c>
      <c r="C46" s="25"/>
      <c r="E46" s="145">
        <v>26733512</v>
      </c>
      <c r="F46" s="13"/>
      <c r="G46" s="145">
        <v>15349694</v>
      </c>
      <c r="H46" s="13"/>
      <c r="I46" s="145">
        <v>-13700</v>
      </c>
      <c r="J46" s="13"/>
      <c r="K46" s="145">
        <v>3698962</v>
      </c>
    </row>
    <row r="47" spans="1:11" ht="21.15" customHeight="1">
      <c r="A47" s="8" t="s">
        <v>60</v>
      </c>
      <c r="C47" s="25"/>
      <c r="E47" s="13">
        <f>SUM(E30:E46)</f>
        <v>-963758293</v>
      </c>
      <c r="F47" s="13"/>
      <c r="G47" s="13">
        <f>SUM(G30:G46)</f>
        <v>-968528718</v>
      </c>
      <c r="H47" s="13"/>
      <c r="I47" s="13">
        <f>SUM(I30:I46)</f>
        <v>781012955</v>
      </c>
      <c r="J47" s="13"/>
      <c r="K47" s="13">
        <f>SUM(K30:K46)</f>
        <v>225489897</v>
      </c>
    </row>
    <row r="48" spans="1:11" ht="21.15" customHeight="1">
      <c r="A48" s="24" t="s">
        <v>51</v>
      </c>
      <c r="C48" s="25"/>
      <c r="E48" s="13">
        <v>103997353</v>
      </c>
      <c r="F48" s="13"/>
      <c r="G48" s="13">
        <v>17466644</v>
      </c>
      <c r="H48" s="13"/>
      <c r="I48" s="13">
        <v>2426459</v>
      </c>
      <c r="J48" s="13"/>
      <c r="K48" s="13">
        <v>168829</v>
      </c>
    </row>
    <row r="49" spans="1:11" ht="21.15" customHeight="1">
      <c r="A49" s="24" t="s">
        <v>164</v>
      </c>
      <c r="C49" s="25"/>
      <c r="E49" s="13">
        <v>-1991000</v>
      </c>
      <c r="F49" s="13"/>
      <c r="G49" s="51">
        <v>0</v>
      </c>
      <c r="H49" s="13"/>
      <c r="I49" s="13">
        <v>-191000</v>
      </c>
      <c r="J49" s="13"/>
      <c r="K49" s="51">
        <v>0</v>
      </c>
    </row>
    <row r="50" spans="1:11" ht="21.15" customHeight="1">
      <c r="A50" s="8" t="s">
        <v>61</v>
      </c>
      <c r="C50" s="25"/>
      <c r="E50" s="145">
        <v>-133777074</v>
      </c>
      <c r="F50" s="13"/>
      <c r="G50" s="145">
        <v>-186919080</v>
      </c>
      <c r="H50" s="13"/>
      <c r="I50" s="145">
        <v>-73967032</v>
      </c>
      <c r="J50" s="13"/>
      <c r="K50" s="145">
        <v>-129556891</v>
      </c>
    </row>
    <row r="51" spans="1:11" ht="21.15" customHeight="1">
      <c r="A51" s="42" t="s">
        <v>62</v>
      </c>
      <c r="B51" s="5"/>
      <c r="C51" s="25"/>
      <c r="E51" s="145">
        <f>SUM(E47:E50)</f>
        <v>-995529014</v>
      </c>
      <c r="F51" s="13"/>
      <c r="G51" s="145">
        <f>SUM(G47:G50)</f>
        <v>-1137981154</v>
      </c>
      <c r="H51" s="13"/>
      <c r="I51" s="145">
        <f>SUM(I47:I50)</f>
        <v>709281382</v>
      </c>
      <c r="J51" s="13"/>
      <c r="K51" s="145">
        <f>SUM(K47:K50)</f>
        <v>96101835</v>
      </c>
    </row>
    <row r="52" spans="1:11" ht="21.15" customHeight="1">
      <c r="A52" s="24"/>
      <c r="B52" s="5"/>
      <c r="C52" s="25"/>
    </row>
    <row r="53" spans="1:11" ht="21.15" customHeight="1">
      <c r="A53" s="24" t="s">
        <v>15</v>
      </c>
      <c r="B53" s="5"/>
      <c r="C53" s="25"/>
      <c r="F53" s="17"/>
    </row>
    <row r="54" spans="1:11" s="5" customFormat="1" ht="21.9" customHeight="1">
      <c r="A54" s="1" t="s">
        <v>146</v>
      </c>
      <c r="B54" s="2"/>
      <c r="C54" s="3"/>
      <c r="D54" s="4"/>
      <c r="E54" s="4"/>
      <c r="F54" s="4"/>
      <c r="G54" s="4"/>
      <c r="H54" s="4"/>
      <c r="I54" s="4"/>
      <c r="J54" s="4"/>
      <c r="K54" s="4"/>
    </row>
    <row r="55" spans="1:11" s="5" customFormat="1" ht="21.9" customHeight="1">
      <c r="A55" s="1" t="s">
        <v>115</v>
      </c>
      <c r="B55" s="2"/>
      <c r="C55" s="3"/>
      <c r="D55" s="4"/>
      <c r="E55" s="4"/>
      <c r="F55" s="4"/>
      <c r="G55" s="4"/>
      <c r="H55" s="4"/>
      <c r="I55" s="4"/>
      <c r="J55" s="4"/>
      <c r="K55" s="4"/>
    </row>
    <row r="56" spans="1:11" s="5" customFormat="1" ht="21.9" customHeight="1">
      <c r="A56" s="1" t="s">
        <v>224</v>
      </c>
      <c r="B56" s="4"/>
      <c r="C56" s="3"/>
      <c r="D56" s="4"/>
      <c r="E56" s="4"/>
      <c r="F56" s="4"/>
      <c r="G56" s="4"/>
      <c r="H56" s="4"/>
      <c r="I56" s="4"/>
      <c r="J56" s="4"/>
      <c r="K56" s="4"/>
    </row>
    <row r="57" spans="1:11" s="5" customFormat="1" ht="21.9" customHeight="1">
      <c r="B57" s="4"/>
      <c r="C57" s="3"/>
      <c r="D57" s="4"/>
      <c r="E57" s="4"/>
      <c r="F57" s="4"/>
      <c r="G57" s="4"/>
      <c r="H57" s="4"/>
      <c r="I57" s="4"/>
      <c r="J57" s="4"/>
      <c r="K57" s="7" t="s">
        <v>225</v>
      </c>
    </row>
    <row r="58" spans="1:11" ht="21.9" customHeight="1">
      <c r="E58" s="143"/>
      <c r="F58" s="143" t="s">
        <v>0</v>
      </c>
      <c r="G58" s="143"/>
      <c r="H58" s="27"/>
      <c r="I58" s="143"/>
      <c r="J58" s="143" t="s">
        <v>1</v>
      </c>
      <c r="K58" s="143"/>
    </row>
    <row r="59" spans="1:11" ht="21.9" customHeight="1">
      <c r="C59" s="43"/>
      <c r="E59" s="28">
        <v>2016</v>
      </c>
      <c r="F59" s="29"/>
      <c r="G59" s="28">
        <v>2015</v>
      </c>
      <c r="H59" s="29"/>
      <c r="I59" s="28">
        <v>2016</v>
      </c>
      <c r="J59" s="29"/>
      <c r="K59" s="28">
        <v>2015</v>
      </c>
    </row>
    <row r="60" spans="1:11" ht="21.9" customHeight="1">
      <c r="A60" s="40" t="s">
        <v>63</v>
      </c>
      <c r="B60" s="27"/>
      <c r="C60" s="25"/>
      <c r="E60" s="15"/>
      <c r="F60" s="17"/>
      <c r="G60" s="15"/>
      <c r="I60" s="15"/>
      <c r="J60" s="17"/>
      <c r="K60" s="15"/>
    </row>
    <row r="61" spans="1:11" ht="21.9" customHeight="1">
      <c r="A61" s="8" t="s">
        <v>174</v>
      </c>
      <c r="B61" s="27"/>
      <c r="C61" s="25"/>
      <c r="E61" s="15">
        <v>142785</v>
      </c>
      <c r="F61" s="17"/>
      <c r="G61" s="51">
        <v>102063</v>
      </c>
      <c r="I61" s="51">
        <v>0</v>
      </c>
      <c r="J61" s="17"/>
      <c r="K61" s="51">
        <v>0</v>
      </c>
    </row>
    <row r="62" spans="1:11" ht="21.9" customHeight="1">
      <c r="A62" s="8" t="s">
        <v>288</v>
      </c>
      <c r="B62" s="27"/>
      <c r="C62" s="25"/>
      <c r="E62" s="15">
        <v>200410469</v>
      </c>
      <c r="F62" s="17"/>
      <c r="G62" s="51">
        <v>-200000000</v>
      </c>
      <c r="I62" s="51">
        <v>0</v>
      </c>
      <c r="J62" s="17"/>
      <c r="K62" s="51">
        <v>0</v>
      </c>
    </row>
    <row r="63" spans="1:11" ht="21.9" customHeight="1">
      <c r="A63" s="8" t="s">
        <v>249</v>
      </c>
      <c r="B63" s="27"/>
      <c r="C63" s="25"/>
      <c r="E63" s="51">
        <v>0</v>
      </c>
      <c r="F63" s="17"/>
      <c r="G63" s="51">
        <v>0</v>
      </c>
      <c r="I63" s="51">
        <v>-1029230000</v>
      </c>
      <c r="J63" s="17"/>
      <c r="K63" s="51">
        <v>0</v>
      </c>
    </row>
    <row r="64" spans="1:11" ht="21.9" customHeight="1">
      <c r="A64" s="8" t="s">
        <v>263</v>
      </c>
      <c r="B64" s="27"/>
      <c r="C64" s="25"/>
      <c r="E64" s="51">
        <v>0</v>
      </c>
      <c r="F64" s="17"/>
      <c r="G64" s="51">
        <v>0</v>
      </c>
      <c r="I64" s="51">
        <v>-36000000</v>
      </c>
      <c r="J64" s="17"/>
      <c r="K64" s="51"/>
    </row>
    <row r="65" spans="1:11" ht="21.9" customHeight="1">
      <c r="A65" s="8" t="s">
        <v>200</v>
      </c>
      <c r="B65" s="27"/>
      <c r="C65" s="25"/>
      <c r="E65" s="51">
        <v>0</v>
      </c>
      <c r="F65" s="17"/>
      <c r="G65" s="51">
        <v>0</v>
      </c>
      <c r="I65" s="51">
        <v>-1579999950</v>
      </c>
      <c r="J65" s="17"/>
      <c r="K65" s="51">
        <v>-276232779</v>
      </c>
    </row>
    <row r="66" spans="1:11" ht="21.9" customHeight="1">
      <c r="A66" s="8" t="s">
        <v>201</v>
      </c>
      <c r="B66" s="27"/>
      <c r="C66" s="25"/>
      <c r="E66" s="51">
        <v>-4375000</v>
      </c>
      <c r="F66" s="17"/>
      <c r="G66" s="51">
        <v>-966017308</v>
      </c>
      <c r="I66" s="51">
        <v>0</v>
      </c>
      <c r="J66" s="17"/>
      <c r="K66" s="51">
        <v>-946017308</v>
      </c>
    </row>
    <row r="67" spans="1:11" ht="21.9" customHeight="1">
      <c r="A67" s="8" t="s">
        <v>180</v>
      </c>
      <c r="B67" s="27"/>
      <c r="C67" s="25"/>
    </row>
    <row r="68" spans="1:11" ht="21.9" customHeight="1">
      <c r="A68" s="8" t="s">
        <v>181</v>
      </c>
      <c r="C68" s="25"/>
      <c r="E68" s="144">
        <v>-363584923</v>
      </c>
      <c r="F68" s="144"/>
      <c r="G68" s="144">
        <v>-147795846</v>
      </c>
      <c r="H68" s="144"/>
      <c r="I68" s="144">
        <v>-131668549</v>
      </c>
      <c r="J68" s="144"/>
      <c r="K68" s="144">
        <v>-79176319</v>
      </c>
    </row>
    <row r="69" spans="1:11" ht="21.9" customHeight="1">
      <c r="A69" s="8" t="s">
        <v>216</v>
      </c>
      <c r="C69" s="25"/>
      <c r="E69" s="51">
        <v>-715415381</v>
      </c>
      <c r="F69" s="51"/>
      <c r="G69" s="51">
        <v>-385573354</v>
      </c>
      <c r="H69" s="51"/>
      <c r="I69" s="51">
        <v>-10990000</v>
      </c>
      <c r="J69" s="51"/>
      <c r="K69" s="51">
        <v>0</v>
      </c>
    </row>
    <row r="70" spans="1:11" ht="21.9" customHeight="1">
      <c r="A70" s="8" t="s">
        <v>64</v>
      </c>
      <c r="C70" s="25"/>
      <c r="E70" s="51">
        <v>-358000</v>
      </c>
      <c r="F70" s="51"/>
      <c r="G70" s="51">
        <v>-13173902</v>
      </c>
      <c r="H70" s="51"/>
      <c r="I70" s="51">
        <v>0</v>
      </c>
      <c r="J70" s="51"/>
      <c r="K70" s="51">
        <v>0</v>
      </c>
    </row>
    <row r="71" spans="1:11" ht="21.9" customHeight="1">
      <c r="A71" s="8" t="s">
        <v>219</v>
      </c>
      <c r="C71" s="25"/>
      <c r="E71" s="51">
        <v>0</v>
      </c>
      <c r="F71" s="51"/>
      <c r="G71" s="51">
        <v>525400000</v>
      </c>
      <c r="H71" s="51"/>
      <c r="I71" s="51">
        <v>0</v>
      </c>
      <c r="J71" s="51"/>
      <c r="K71" s="51">
        <v>525400000</v>
      </c>
    </row>
    <row r="72" spans="1:11" s="23" customFormat="1" ht="21.9" customHeight="1">
      <c r="A72" s="26" t="s">
        <v>65</v>
      </c>
      <c r="C72" s="43"/>
      <c r="E72" s="51">
        <v>1842580</v>
      </c>
      <c r="F72" s="51"/>
      <c r="G72" s="51">
        <v>1215407</v>
      </c>
      <c r="H72" s="51"/>
      <c r="I72" s="51">
        <v>817226</v>
      </c>
      <c r="J72" s="51"/>
      <c r="K72" s="51">
        <v>745836</v>
      </c>
    </row>
    <row r="73" spans="1:11" s="23" customFormat="1" ht="21.9" customHeight="1">
      <c r="A73" s="26" t="s">
        <v>175</v>
      </c>
      <c r="C73" s="43"/>
      <c r="E73" s="51">
        <v>1401869</v>
      </c>
      <c r="F73" s="51"/>
      <c r="G73" s="51">
        <v>1945525</v>
      </c>
      <c r="H73" s="51"/>
      <c r="I73" s="51">
        <v>1401869</v>
      </c>
      <c r="J73" s="51"/>
      <c r="K73" s="51">
        <v>1945525</v>
      </c>
    </row>
    <row r="74" spans="1:11" s="23" customFormat="1" ht="21.9" customHeight="1">
      <c r="A74" s="26" t="s">
        <v>202</v>
      </c>
      <c r="C74" s="43"/>
      <c r="E74" s="51">
        <v>20249969</v>
      </c>
      <c r="F74" s="51"/>
      <c r="G74" s="51">
        <v>0</v>
      </c>
      <c r="H74" s="51"/>
      <c r="I74" s="51">
        <v>70829933</v>
      </c>
      <c r="J74" s="51"/>
      <c r="K74" s="51">
        <v>65249959</v>
      </c>
    </row>
    <row r="75" spans="1:11" ht="21.9" customHeight="1">
      <c r="A75" s="40" t="s">
        <v>267</v>
      </c>
      <c r="C75" s="25"/>
      <c r="E75" s="146">
        <f>SUM(E61:E74)</f>
        <v>-859685632</v>
      </c>
      <c r="F75" s="13"/>
      <c r="G75" s="146">
        <f>SUM(G61:G74)</f>
        <v>-1183897415</v>
      </c>
      <c r="H75" s="13"/>
      <c r="I75" s="146">
        <f>SUM(I61:I74)</f>
        <v>-2714839471</v>
      </c>
      <c r="J75" s="13"/>
      <c r="K75" s="146">
        <f>SUM(K61:K74)</f>
        <v>-708085086</v>
      </c>
    </row>
    <row r="76" spans="1:11" ht="21.9" customHeight="1">
      <c r="A76" s="40" t="s">
        <v>66</v>
      </c>
      <c r="B76" s="27"/>
      <c r="C76" s="25"/>
      <c r="E76" s="13"/>
      <c r="F76" s="13"/>
      <c r="G76" s="13"/>
      <c r="H76" s="13"/>
      <c r="I76" s="13"/>
      <c r="J76" s="13"/>
      <c r="K76" s="13"/>
    </row>
    <row r="77" spans="1:11" ht="21.9" customHeight="1">
      <c r="A77" s="24" t="s">
        <v>270</v>
      </c>
      <c r="B77" s="5"/>
      <c r="C77" s="25"/>
    </row>
    <row r="78" spans="1:11" ht="21.9" customHeight="1">
      <c r="A78" s="24" t="s">
        <v>271</v>
      </c>
      <c r="B78" s="5"/>
      <c r="C78" s="25"/>
      <c r="E78" s="13">
        <v>-516121684</v>
      </c>
      <c r="F78" s="13"/>
      <c r="G78" s="13">
        <v>446642647</v>
      </c>
      <c r="H78" s="13"/>
      <c r="I78" s="13">
        <v>-86899967</v>
      </c>
      <c r="J78" s="13"/>
      <c r="K78" s="13">
        <v>447642647</v>
      </c>
    </row>
    <row r="79" spans="1:11" ht="21.9" customHeight="1">
      <c r="A79" s="24" t="s">
        <v>214</v>
      </c>
      <c r="B79" s="5"/>
      <c r="C79" s="25"/>
      <c r="E79" s="13">
        <v>1535000000</v>
      </c>
      <c r="F79" s="13"/>
      <c r="G79" s="13">
        <v>395000000</v>
      </c>
      <c r="H79" s="13"/>
      <c r="I79" s="13">
        <v>1010000000</v>
      </c>
      <c r="J79" s="51"/>
      <c r="K79" s="51">
        <v>400000000</v>
      </c>
    </row>
    <row r="80" spans="1:11" ht="21.9" customHeight="1">
      <c r="A80" s="8" t="s">
        <v>67</v>
      </c>
      <c r="C80" s="25"/>
      <c r="E80" s="51">
        <v>900000000</v>
      </c>
      <c r="F80" s="13"/>
      <c r="G80" s="13">
        <v>437190000</v>
      </c>
      <c r="H80" s="13"/>
      <c r="I80" s="51">
        <v>500000000</v>
      </c>
      <c r="J80" s="13"/>
      <c r="K80" s="51">
        <v>0</v>
      </c>
    </row>
    <row r="81" spans="1:11" ht="21.9" customHeight="1">
      <c r="A81" s="8" t="s">
        <v>68</v>
      </c>
      <c r="C81" s="25"/>
      <c r="E81" s="13">
        <v>-412929383</v>
      </c>
      <c r="F81" s="13"/>
      <c r="G81" s="13">
        <v>-285310821</v>
      </c>
      <c r="H81" s="13"/>
      <c r="I81" s="13">
        <v>-29324427</v>
      </c>
      <c r="J81" s="13"/>
      <c r="K81" s="51">
        <v>-27637107</v>
      </c>
    </row>
    <row r="82" spans="1:11" ht="21.9" customHeight="1">
      <c r="A82" s="8" t="s">
        <v>139</v>
      </c>
      <c r="C82" s="25"/>
    </row>
    <row r="83" spans="1:11" ht="21.9" customHeight="1">
      <c r="A83" s="9" t="s">
        <v>140</v>
      </c>
      <c r="C83" s="25"/>
      <c r="E83" s="13">
        <v>-412426</v>
      </c>
      <c r="F83" s="13"/>
      <c r="G83" s="13">
        <v>-735422</v>
      </c>
      <c r="H83" s="13"/>
      <c r="I83" s="51">
        <v>0</v>
      </c>
      <c r="J83" s="13"/>
      <c r="K83" s="51">
        <v>0</v>
      </c>
    </row>
    <row r="84" spans="1:11" ht="21.9" customHeight="1">
      <c r="A84" s="8" t="s">
        <v>220</v>
      </c>
      <c r="C84" s="25"/>
    </row>
    <row r="85" spans="1:11" ht="21.9" customHeight="1">
      <c r="A85" s="8" t="s">
        <v>203</v>
      </c>
      <c r="C85" s="25"/>
      <c r="E85" s="51">
        <v>0</v>
      </c>
      <c r="F85" s="13"/>
      <c r="G85" s="13">
        <v>1029292730</v>
      </c>
      <c r="H85" s="13"/>
      <c r="I85" s="51">
        <v>0</v>
      </c>
      <c r="J85" s="13"/>
      <c r="K85" s="51">
        <v>0</v>
      </c>
    </row>
    <row r="86" spans="1:11" ht="21.9" customHeight="1">
      <c r="A86" s="8" t="s">
        <v>211</v>
      </c>
      <c r="C86" s="25"/>
      <c r="E86" s="51">
        <v>1500000000</v>
      </c>
      <c r="F86" s="13"/>
      <c r="G86" s="51">
        <v>610000000</v>
      </c>
      <c r="H86" s="13"/>
      <c r="I86" s="51">
        <v>950000000</v>
      </c>
      <c r="J86" s="13"/>
      <c r="K86" s="51">
        <v>0</v>
      </c>
    </row>
    <row r="87" spans="1:11" ht="21.9" customHeight="1">
      <c r="A87" s="8" t="s">
        <v>283</v>
      </c>
      <c r="C87" s="25"/>
      <c r="E87" s="51">
        <v>-5361162</v>
      </c>
      <c r="F87" s="13"/>
      <c r="G87" s="51">
        <v>0</v>
      </c>
      <c r="H87" s="13"/>
      <c r="I87" s="51">
        <v>-4015262</v>
      </c>
      <c r="J87" s="13"/>
      <c r="K87" s="51">
        <v>0</v>
      </c>
    </row>
    <row r="88" spans="1:11" ht="21.9" customHeight="1">
      <c r="A88" s="8" t="s">
        <v>289</v>
      </c>
      <c r="C88" s="25"/>
      <c r="E88" s="51">
        <v>4536</v>
      </c>
      <c r="F88" s="13"/>
      <c r="G88" s="51">
        <v>0</v>
      </c>
      <c r="H88" s="13"/>
      <c r="I88" s="51">
        <v>0</v>
      </c>
      <c r="J88" s="13"/>
      <c r="K88" s="51"/>
    </row>
    <row r="89" spans="1:11" ht="21.9" customHeight="1">
      <c r="A89" s="8" t="s">
        <v>197</v>
      </c>
      <c r="C89" s="25"/>
      <c r="E89" s="13">
        <v>-292693119</v>
      </c>
      <c r="F89" s="13"/>
      <c r="G89" s="13">
        <v>-145240792</v>
      </c>
      <c r="H89" s="13"/>
      <c r="I89" s="51">
        <v>-258149492</v>
      </c>
      <c r="J89" s="13"/>
      <c r="K89" s="51">
        <v>-130990752</v>
      </c>
    </row>
    <row r="90" spans="1:11" ht="21.9" customHeight="1">
      <c r="A90" s="24" t="s">
        <v>183</v>
      </c>
      <c r="B90" s="5"/>
      <c r="C90" s="25"/>
      <c r="E90" s="13">
        <v>-177791119</v>
      </c>
      <c r="F90" s="13"/>
      <c r="G90" s="13">
        <v>-132091257</v>
      </c>
      <c r="H90" s="13"/>
      <c r="I90" s="13">
        <v>-67761365</v>
      </c>
      <c r="J90" s="13"/>
      <c r="K90" s="13">
        <v>-65606240</v>
      </c>
    </row>
    <row r="91" spans="1:11" ht="21.9" customHeight="1">
      <c r="A91" s="40" t="s">
        <v>268</v>
      </c>
      <c r="C91" s="25"/>
      <c r="E91" s="146">
        <f>SUM(E78:E90)</f>
        <v>2529695643</v>
      </c>
      <c r="F91" s="13"/>
      <c r="G91" s="146">
        <f>SUM(G78:G90)</f>
        <v>2354747085</v>
      </c>
      <c r="H91" s="13"/>
      <c r="I91" s="146">
        <f>SUM(I78:I90)</f>
        <v>2013849487</v>
      </c>
      <c r="J91" s="13"/>
      <c r="K91" s="146">
        <f>SUM(K78:K90)</f>
        <v>623408548</v>
      </c>
    </row>
    <row r="92" spans="1:11" ht="21.9" customHeight="1">
      <c r="A92" s="40" t="s">
        <v>269</v>
      </c>
      <c r="C92" s="25"/>
      <c r="E92" s="144">
        <f>E51+E75+E91</f>
        <v>674480997</v>
      </c>
      <c r="F92" s="13"/>
      <c r="G92" s="144">
        <f>G51+G75+G91</f>
        <v>32868516</v>
      </c>
      <c r="H92" s="13"/>
      <c r="I92" s="144">
        <f>I51+I75+I91</f>
        <v>8291398</v>
      </c>
      <c r="J92" s="13"/>
      <c r="K92" s="144">
        <f>K51+K75+K91</f>
        <v>11425297</v>
      </c>
    </row>
    <row r="93" spans="1:11" ht="21.9" customHeight="1">
      <c r="A93" s="24" t="s">
        <v>235</v>
      </c>
      <c r="B93" s="5"/>
      <c r="C93" s="25"/>
      <c r="E93" s="145">
        <v>169467117</v>
      </c>
      <c r="F93" s="13"/>
      <c r="G93" s="145">
        <v>136598601</v>
      </c>
      <c r="H93" s="13"/>
      <c r="I93" s="145">
        <v>98408690</v>
      </c>
      <c r="J93" s="13"/>
      <c r="K93" s="145">
        <v>86983393</v>
      </c>
    </row>
    <row r="94" spans="1:11" ht="21.9" customHeight="1" thickBot="1">
      <c r="A94" s="42" t="s">
        <v>236</v>
      </c>
      <c r="B94" s="5"/>
      <c r="C94" s="25"/>
      <c r="E94" s="44">
        <f>SUM(E92:E93)</f>
        <v>843948114</v>
      </c>
      <c r="F94" s="13"/>
      <c r="G94" s="44">
        <f>SUM(G92:G93)</f>
        <v>169467117</v>
      </c>
      <c r="H94" s="13"/>
      <c r="I94" s="44">
        <f>SUM(I92:I93)</f>
        <v>106700088</v>
      </c>
      <c r="J94" s="13"/>
      <c r="K94" s="44">
        <f>SUM(K92:K93)</f>
        <v>98408690</v>
      </c>
    </row>
    <row r="95" spans="1:11" ht="12.75" customHeight="1" thickTop="1">
      <c r="C95" s="25"/>
      <c r="E95" s="13">
        <f>SUM(E94-BS!E9)</f>
        <v>0</v>
      </c>
      <c r="F95" s="13"/>
      <c r="G95" s="13"/>
      <c r="H95" s="13"/>
      <c r="I95" s="13">
        <f>SUM(I94-BS!I9)</f>
        <v>0</v>
      </c>
      <c r="J95" s="13"/>
      <c r="K95" s="13"/>
    </row>
    <row r="96" spans="1:11" ht="17.25" customHeight="1">
      <c r="A96" s="24"/>
      <c r="B96" s="5"/>
      <c r="C96" s="25"/>
    </row>
    <row r="97" spans="1:11" ht="21.9" customHeight="1">
      <c r="A97" s="24" t="s">
        <v>15</v>
      </c>
      <c r="B97" s="5"/>
      <c r="C97" s="25"/>
      <c r="F97" s="17"/>
    </row>
    <row r="98" spans="1:11" s="5" customFormat="1" ht="21.9" customHeight="1">
      <c r="A98" s="1" t="s">
        <v>146</v>
      </c>
      <c r="B98" s="2"/>
      <c r="C98" s="3"/>
      <c r="D98" s="4"/>
      <c r="E98" s="4"/>
      <c r="F98" s="4"/>
      <c r="G98" s="4"/>
      <c r="H98" s="4"/>
      <c r="I98" s="4"/>
      <c r="J98" s="4"/>
      <c r="K98" s="4"/>
    </row>
    <row r="99" spans="1:11" s="5" customFormat="1" ht="21.9" customHeight="1">
      <c r="A99" s="1" t="s">
        <v>115</v>
      </c>
      <c r="B99" s="2"/>
      <c r="C99" s="3"/>
      <c r="D99" s="4"/>
      <c r="E99" s="4"/>
      <c r="F99" s="4"/>
      <c r="G99" s="4"/>
      <c r="H99" s="4"/>
      <c r="I99" s="4"/>
      <c r="J99" s="4"/>
      <c r="K99" s="4"/>
    </row>
    <row r="100" spans="1:11" s="5" customFormat="1" ht="21.9" customHeight="1">
      <c r="A100" s="1" t="s">
        <v>224</v>
      </c>
      <c r="B100" s="4"/>
      <c r="C100" s="3"/>
      <c r="D100" s="4"/>
      <c r="E100" s="4"/>
      <c r="F100" s="4"/>
      <c r="G100" s="4"/>
      <c r="H100" s="4"/>
      <c r="I100" s="4"/>
      <c r="J100" s="4"/>
      <c r="K100" s="4"/>
    </row>
    <row r="101" spans="1:11" s="5" customFormat="1" ht="21.9" customHeight="1">
      <c r="B101" s="4"/>
      <c r="C101" s="3"/>
      <c r="D101" s="4"/>
      <c r="E101" s="4"/>
      <c r="F101" s="4"/>
      <c r="G101" s="4"/>
      <c r="H101" s="4"/>
      <c r="I101" s="4"/>
      <c r="J101" s="4"/>
      <c r="K101" s="7" t="s">
        <v>225</v>
      </c>
    </row>
    <row r="102" spans="1:11" ht="21.9" customHeight="1">
      <c r="E102" s="143"/>
      <c r="F102" s="143" t="s">
        <v>0</v>
      </c>
      <c r="G102" s="143"/>
      <c r="H102" s="27"/>
      <c r="I102" s="143"/>
      <c r="J102" s="143" t="s">
        <v>1</v>
      </c>
      <c r="K102" s="143"/>
    </row>
    <row r="103" spans="1:11" ht="21.9" customHeight="1">
      <c r="C103" s="43"/>
      <c r="E103" s="28">
        <v>2016</v>
      </c>
      <c r="F103" s="29"/>
      <c r="G103" s="28">
        <v>2015</v>
      </c>
      <c r="H103" s="29"/>
      <c r="I103" s="28">
        <v>2016</v>
      </c>
      <c r="J103" s="29"/>
      <c r="K103" s="28">
        <v>2015</v>
      </c>
    </row>
    <row r="104" spans="1:11" ht="21.9" customHeight="1">
      <c r="A104" s="42" t="s">
        <v>176</v>
      </c>
      <c r="B104" s="12"/>
      <c r="C104" s="25"/>
      <c r="E104" s="144"/>
      <c r="F104" s="13"/>
      <c r="G104" s="144"/>
      <c r="H104" s="13"/>
      <c r="I104" s="144"/>
      <c r="J104" s="13"/>
      <c r="K104" s="144"/>
    </row>
    <row r="105" spans="1:11" ht="21.9" customHeight="1">
      <c r="A105" s="24" t="s">
        <v>177</v>
      </c>
      <c r="B105" s="12"/>
      <c r="C105" s="25"/>
      <c r="E105" s="144"/>
      <c r="F105" s="13"/>
      <c r="G105" s="144"/>
      <c r="H105" s="13"/>
      <c r="I105" s="144"/>
      <c r="J105" s="13"/>
      <c r="K105" s="144"/>
    </row>
    <row r="106" spans="1:11" ht="21.9" customHeight="1">
      <c r="A106" s="24" t="s">
        <v>212</v>
      </c>
      <c r="B106" s="12"/>
      <c r="C106" s="25"/>
      <c r="E106" s="144"/>
      <c r="F106" s="13"/>
      <c r="G106" s="144"/>
      <c r="H106" s="13"/>
      <c r="I106" s="144"/>
      <c r="J106" s="13"/>
      <c r="K106" s="144"/>
    </row>
    <row r="107" spans="1:11" ht="21.9" customHeight="1">
      <c r="A107" s="24" t="s">
        <v>215</v>
      </c>
      <c r="E107" s="51">
        <v>28694494</v>
      </c>
      <c r="F107" s="51"/>
      <c r="G107" s="51">
        <v>18186199</v>
      </c>
      <c r="H107" s="51"/>
      <c r="I107" s="51">
        <v>19905993</v>
      </c>
      <c r="J107" s="51"/>
      <c r="K107" s="51">
        <v>10143575</v>
      </c>
    </row>
    <row r="108" spans="1:11" ht="21.9" customHeight="1">
      <c r="A108" s="24" t="s">
        <v>217</v>
      </c>
      <c r="C108" s="9"/>
      <c r="E108" s="51"/>
      <c r="F108" s="51"/>
      <c r="G108" s="51"/>
      <c r="H108" s="51"/>
      <c r="I108" s="51"/>
      <c r="J108" s="51"/>
      <c r="K108" s="51"/>
    </row>
    <row r="109" spans="1:11" ht="21.9" customHeight="1">
      <c r="A109" s="24" t="s">
        <v>178</v>
      </c>
      <c r="C109" s="9"/>
    </row>
    <row r="110" spans="1:11" ht="21.9" customHeight="1">
      <c r="A110" s="24" t="s">
        <v>179</v>
      </c>
      <c r="C110" s="9"/>
      <c r="E110" s="51">
        <v>291345458</v>
      </c>
      <c r="F110" s="51"/>
      <c r="G110" s="51">
        <v>27366003</v>
      </c>
      <c r="H110" s="51"/>
      <c r="I110" s="51">
        <v>0</v>
      </c>
      <c r="J110" s="51"/>
      <c r="K110" s="51">
        <v>0</v>
      </c>
    </row>
    <row r="111" spans="1:11" ht="21.9" customHeight="1">
      <c r="A111" s="24" t="s">
        <v>184</v>
      </c>
      <c r="C111" s="25"/>
      <c r="D111" s="13"/>
      <c r="E111" s="51">
        <v>45000000</v>
      </c>
      <c r="F111" s="51"/>
      <c r="G111" s="51">
        <v>0</v>
      </c>
      <c r="H111" s="51"/>
      <c r="I111" s="51">
        <v>0</v>
      </c>
      <c r="J111" s="45"/>
      <c r="K111" s="45">
        <v>0</v>
      </c>
    </row>
    <row r="112" spans="1:11" ht="21.9" customHeight="1">
      <c r="A112" s="24" t="s">
        <v>213</v>
      </c>
      <c r="C112" s="25"/>
      <c r="D112" s="13"/>
      <c r="E112" s="51">
        <v>11365227</v>
      </c>
      <c r="F112" s="51"/>
      <c r="G112" s="51">
        <v>0</v>
      </c>
      <c r="H112" s="51"/>
      <c r="I112" s="51">
        <v>0</v>
      </c>
      <c r="J112" s="45"/>
      <c r="K112" s="45">
        <v>0</v>
      </c>
    </row>
    <row r="113" spans="1:11" ht="21.9" customHeight="1">
      <c r="A113" s="24" t="s">
        <v>230</v>
      </c>
      <c r="C113" s="25"/>
      <c r="D113" s="13"/>
      <c r="E113" s="51">
        <v>0</v>
      </c>
      <c r="F113" s="51"/>
      <c r="G113" s="51">
        <v>31647569</v>
      </c>
      <c r="H113" s="51"/>
      <c r="I113" s="51">
        <v>0</v>
      </c>
      <c r="J113" s="45"/>
      <c r="K113" s="45">
        <v>0</v>
      </c>
    </row>
    <row r="114" spans="1:11" ht="21.9" customHeight="1">
      <c r="A114" s="8" t="s">
        <v>250</v>
      </c>
      <c r="B114" s="27"/>
      <c r="C114" s="25"/>
      <c r="E114" s="51">
        <v>4323555</v>
      </c>
      <c r="F114" s="51"/>
      <c r="G114" s="51">
        <v>6383314</v>
      </c>
      <c r="H114" s="51"/>
      <c r="I114" s="51"/>
      <c r="J114" s="17"/>
      <c r="K114" s="51">
        <v>0</v>
      </c>
    </row>
    <row r="115" spans="1:11" ht="21.9" customHeight="1">
      <c r="A115" s="8" t="s">
        <v>290</v>
      </c>
      <c r="B115" s="27"/>
      <c r="C115" s="25"/>
      <c r="E115" s="51">
        <v>3378378</v>
      </c>
      <c r="F115" s="51"/>
      <c r="G115" s="51">
        <v>1650344</v>
      </c>
      <c r="H115" s="51"/>
      <c r="I115" s="51">
        <v>0</v>
      </c>
      <c r="J115" s="17"/>
      <c r="K115" s="51">
        <v>0</v>
      </c>
    </row>
    <row r="116" spans="1:11" ht="21.9" customHeight="1">
      <c r="A116" s="8" t="s">
        <v>291</v>
      </c>
      <c r="B116" s="27"/>
      <c r="C116" s="25"/>
      <c r="E116" s="51">
        <v>104892516</v>
      </c>
      <c r="F116" s="51"/>
      <c r="G116" s="51">
        <v>0</v>
      </c>
      <c r="H116" s="51"/>
      <c r="I116" s="51">
        <v>104892516</v>
      </c>
      <c r="J116" s="17"/>
      <c r="K116" s="51">
        <v>0</v>
      </c>
    </row>
    <row r="117" spans="1:11" ht="21.9" customHeight="1">
      <c r="A117" s="8" t="s">
        <v>278</v>
      </c>
      <c r="E117" s="51">
        <v>836947</v>
      </c>
      <c r="F117" s="51"/>
      <c r="G117" s="51">
        <v>0</v>
      </c>
      <c r="H117" s="51"/>
      <c r="I117" s="51">
        <v>836947</v>
      </c>
      <c r="K117" s="51">
        <v>0</v>
      </c>
    </row>
    <row r="118" spans="1:11" ht="13.5" customHeight="1"/>
    <row r="119" spans="1:11" ht="21.9" customHeight="1">
      <c r="A119" s="24" t="s">
        <v>69</v>
      </c>
    </row>
  </sheetData>
  <pageMargins left="0.98425196850393704" right="0.31496062992125984" top="0.78740157480314965" bottom="0.31496062992125984" header="0.19685039370078741" footer="0.19685039370078741"/>
  <pageSetup paperSize="9" scale="67" fitToHeight="7" orientation="portrait" r:id="rId1"/>
  <rowBreaks count="2" manualBreakCount="2">
    <brk id="53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Kanlayakorn (SDM.IR)</cp:lastModifiedBy>
  <cp:lastPrinted>2017-02-23T09:41:23Z</cp:lastPrinted>
  <dcterms:created xsi:type="dcterms:W3CDTF">2011-03-15T03:50:46Z</dcterms:created>
  <dcterms:modified xsi:type="dcterms:W3CDTF">2017-02-23T11:42:26Z</dcterms:modified>
</cp:coreProperties>
</file>