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15" windowWidth="10080" windowHeight="8040" activeTab="7"/>
  </bookViews>
  <sheets>
    <sheet name="สินทรัพย์" sheetId="23" r:id="rId1"/>
    <sheet name="หนี้สิน" sheetId="22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31" r:id="rId5"/>
    <sheet name="OCI" sheetId="32" r:id="rId6"/>
    <sheet name="SCF.1" sheetId="9" r:id="rId7"/>
    <sheet name="SCF.2" sheetId="10" r:id="rId8"/>
    <sheet name="OCI Q2'15" sheetId="28" state="hidden" r:id="rId9"/>
  </sheets>
  <definedNames>
    <definedName name="_xlnm.Print_Area" localSheetId="5">OCI!$A$1:$O$46</definedName>
    <definedName name="_xlnm.Print_Area" localSheetId="8">'OCI Q2''15'!$A$1:$O$45</definedName>
    <definedName name="_xlnm.Print_Area" localSheetId="4">PL!$A$1:$O$58</definedName>
    <definedName name="_xlnm.Print_Area" localSheetId="6">SCF.1!$A$1:$N$45</definedName>
    <definedName name="_xlnm.Print_Area" localSheetId="7">SCF.2!$A$1:$P$49</definedName>
    <definedName name="_xlnm.Print_Area" localSheetId="2">'ส่วนเปลี่ยนแปลง(งบการเงินรวม)'!$A$1:$AF$50</definedName>
    <definedName name="_xlnm.Print_Area" localSheetId="3">'ส่วนเปลี่ยนแปลง(งบเฉพาะ)'!$A$1:$S$33</definedName>
    <definedName name="_xlnm.Print_Area" localSheetId="0">สินทรัพย์!$A$1:$M$51</definedName>
    <definedName name="_xlnm.Print_Area" localSheetId="1">หนี้สิน!$A$1:$O$87</definedName>
  </definedNames>
  <calcPr calcId="125725"/>
</workbook>
</file>

<file path=xl/calcChain.xml><?xml version="1.0" encoding="utf-8"?>
<calcChain xmlns="http://schemas.openxmlformats.org/spreadsheetml/2006/main">
  <c r="K36" i="28"/>
  <c r="I36"/>
  <c r="O29"/>
  <c r="M29"/>
  <c r="K29"/>
  <c r="I29"/>
  <c r="O22"/>
  <c r="M22"/>
  <c r="K22"/>
  <c r="K31" s="1"/>
  <c r="I22"/>
  <c r="I13"/>
  <c r="O13"/>
  <c r="K13"/>
  <c r="M13"/>
  <c r="I31" l="1"/>
  <c r="M31"/>
  <c r="M32" s="1"/>
  <c r="M35" s="1"/>
  <c r="M37" s="1"/>
  <c r="K32"/>
  <c r="K35" s="1"/>
  <c r="K37" s="1"/>
  <c r="O31"/>
  <c r="O32" s="1"/>
  <c r="O35" s="1"/>
  <c r="O37" s="1"/>
  <c r="I32"/>
  <c r="I37" s="1"/>
  <c r="I35" s="1"/>
</calcChain>
</file>

<file path=xl/sharedStrings.xml><?xml version="1.0" encoding="utf-8"?>
<sst xmlns="http://schemas.openxmlformats.org/spreadsheetml/2006/main" count="430" uniqueCount="268">
  <si>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</si>
  <si>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</si>
  <si>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</si>
  <si>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</si>
  <si>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</si>
  <si>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</si>
  <si>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</si>
  <si>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</si>
  <si>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</si>
  <si>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</si>
  <si>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</si>
  <si>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</si>
  <si>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</si>
  <si>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</si>
  <si>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</si>
  <si>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</si>
  <si>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</si>
  <si>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</si>
  <si>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</si>
  <si>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</si>
  <si>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</si>
  <si>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</si>
  <si>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</si>
  <si>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จ่ายภาษีเงินได้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</si>
  <si>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</si>
  <si>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</si>
  <si>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</si>
  <si>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</si>
  <si>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</si>
  <si>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</si>
  <si>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</si>
  <si>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</si>
  <si>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</si>
  <si>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</si>
  <si>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</si>
  <si>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</si>
  <si>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</si>
  <si>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จ่ายต้นทุนทางการเงิน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</si>
  <si>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</si>
  <si>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</si>
  <si>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</si>
  <si>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</si>
  <si>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</si>
  <si>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</si>
  <si>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</si>
  <si>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มูลค่าเงินลงทุนเผื่อขาย</t>
  </si>
  <si>
    <t>ภาระผูกพันผลประโยชน์ของพนักงาน</t>
  </si>
  <si>
    <t>ผลกำไร (ขาดทุน) จากการวัด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</si>
  <si>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</si>
  <si>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</si>
  <si>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</si>
  <si>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</si>
  <si>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ภาษีเงินได้ค้างจ่าย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</si>
  <si>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</si>
  <si>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</si>
  <si>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</si>
  <si>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</si>
  <si>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</si>
  <si>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</si>
  <si>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</si>
  <si>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</si>
  <si>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>ส่วนแบ่งขาดทุน(กำไร) จากเงินลงทุนในบริษัทร่วม</t>
  </si>
  <si>
    <t xml:space="preserve">สินทรัพย์หมุนเวียนอื่น </t>
  </si>
  <si>
    <t>ส่วนแบ่งกำไร(ขาดทุน)จากเงินลงทุนในบริษัทร่วม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</si>
  <si>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</si>
  <si>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</si>
  <si>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</si>
  <si>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</si>
  <si>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</si>
  <si>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</si>
  <si>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 xml:space="preserve"> </t>
  </si>
  <si>
    <t>กำไร(ขาดทุน)สะสม</t>
  </si>
  <si>
    <t>จัดสรรแล้ว - สำรองตามกฎหมาย</t>
  </si>
  <si>
    <t>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</si>
  <si>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</si>
  <si>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</si>
  <si>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</si>
  <si>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รวม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</si>
  <si>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</si>
  <si>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</si>
  <si>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</si>
  <si>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</si>
  <si>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จ่ายชำระเจ้าหนี้ตามสัญญาเช่าการเงิน</t>
  </si>
  <si>
    <t>การแบ่งปันกำไร (ขาดทุน)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</si>
  <si>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</si>
  <si>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</si>
  <si>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ยอดคงเหลือ ณ วันที่ 1  มกราคม 2558</t>
  </si>
  <si>
    <t>ส่วนเกิน</t>
  </si>
  <si>
    <t>มูลค่าหุ้นสามัญ</t>
  </si>
  <si>
    <t>ผลกำไร (ขาดทุน) จากการประมาณการ</t>
  </si>
  <si>
    <t>กำไร(ขาดทุน)สำหรับงวด</t>
  </si>
  <si>
    <t>ผลกำไร(ขาดทุน)จากการวัดมูลค่าเงินลงทุนเผื่อขาย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</si>
  <si>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</si>
  <si>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</si>
  <si>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</si>
  <si>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</si>
  <si>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</si>
  <si>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</si>
  <si>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</si>
  <si>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</si>
  <si>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</si>
  <si>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</si>
  <si>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</si>
  <si>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</si>
  <si>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</si>
  <si>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</si>
  <si>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</si>
  <si>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-</t>
  </si>
  <si>
    <t>อื่น ๆ</t>
  </si>
  <si>
    <t>ภาษีเงินได้หัก ณ ที่จ่าย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</si>
  <si>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</si>
  <si>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</si>
  <si>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</si>
  <si>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</si>
  <si>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หุ้นกู้แปลงสภาพ</t>
  </si>
  <si>
    <t xml:space="preserve">         โอนไปกำไรสะสม</t>
  </si>
  <si>
    <t xml:space="preserve">         สำรองตามกฎหมาย</t>
  </si>
  <si>
    <t>บริษัท เอบิโก้ โฮลดิ้งส์ จำกัด (มหาชน) และบริษัทย่อย</t>
  </si>
  <si>
    <t>สินค้าคงเหลือ</t>
  </si>
  <si>
    <t>เงินลงทุนในบริษัทย่อย-สุทธิ</t>
  </si>
  <si>
    <t xml:space="preserve">ที่ดิน อาคาร และอุปกรณ์-สุทธิ            </t>
  </si>
  <si>
    <t>สินทรัพย์ชีวภาพ-โคนม-สุทธิ</t>
  </si>
  <si>
    <t>สินทรัพย์ที่ไม่ใช้ดำเนินงาน</t>
  </si>
  <si>
    <t>หนี้สินไม่หมุนเวียนอื่น</t>
  </si>
  <si>
    <t>ทุนเรือนหุ้น</t>
  </si>
  <si>
    <t xml:space="preserve">   หุ้นสามัญ 235,000,000 หุ้น มูลค่าหุ้นละ 1 บาท</t>
  </si>
  <si>
    <t>ยอดคงเหลือ ณ วันที่ 1 มกราคม 2559</t>
  </si>
  <si>
    <t>ยอดคงเหลือ ณ วันที่ 1 มกราคม 2558 - ตามที่รายงานไว้เดิม</t>
  </si>
  <si>
    <t>ผลสะสมจากการเปลี่ยนแปลงนโยบายการบัญชี</t>
  </si>
  <si>
    <t>ยอดคงเหลือ ณ วันที่ 1 มกราคม 2558 หลังปรับปรุง</t>
  </si>
  <si>
    <t>หุ้นทุนซื้อคืน</t>
  </si>
  <si>
    <t>ในบริษัทร่วม</t>
  </si>
  <si>
    <t xml:space="preserve">         หุ้นทุนซื้อคืนในบริษัทร่วม</t>
  </si>
  <si>
    <t xml:space="preserve">         สำรองหุ้นทุนซื้อคืนในบริษัทร่วม</t>
  </si>
  <si>
    <t xml:space="preserve">         ส่วนเกินมูลค่าหุ้นทุนซื้อคืน</t>
  </si>
  <si>
    <t>ส่วนเกินมูลค่า</t>
  </si>
  <si>
    <t>ในบริษัทย่อย</t>
  </si>
  <si>
    <t>การเปลี่ยนแปลง</t>
  </si>
  <si>
    <t>มูลค่ายุติธรรมของ</t>
  </si>
  <si>
    <t>หลักทรัพย์เผื่อขาย</t>
  </si>
  <si>
    <t xml:space="preserve">รายได้จากการขายและบริการ                             </t>
  </si>
  <si>
    <t>รายได้จากการให้เช่าและบริการอาคาร</t>
  </si>
  <si>
    <t>ผลกำไรจากการเปลี่ยนแปลงในราคายุติธรรม</t>
  </si>
  <si>
    <t>หักประมาณการค่าใช้จ่าย ณ จุดขายของโคนม</t>
  </si>
  <si>
    <t>กำไรจากการจำหน่ายเงินลงทุนระยะยาวอื่น</t>
  </si>
  <si>
    <t>กลับรายการจากการด้อยค่าของสินทรัพย์</t>
  </si>
  <si>
    <t>รายได้ค่านายหน้า</t>
  </si>
  <si>
    <t>รายได้จากการให้บริการอื่น</t>
  </si>
  <si>
    <t>กำไรจากการจำหน่ายสินทรัพย์ถาวร</t>
  </si>
  <si>
    <t>ค่าตอบแทนผู้บริหาร</t>
  </si>
  <si>
    <t>ขาดทุนจากการด้อยค่าเงินลงทุนในบริษัทย่อย</t>
  </si>
  <si>
    <t>ค่าใช้จ่าย(รายได้)ภาษีเงินได้</t>
  </si>
  <si>
    <t>ต้นทุนขายและบริการ</t>
  </si>
  <si>
    <t>กำไรขั้นต้น</t>
  </si>
  <si>
    <t>ขาดทุนจากการขายสินทรัพย์ชีวภาพ-โคนม</t>
  </si>
  <si>
    <t>กำไรจากการขายสินทรัพย์ชีวภาพ-โคนม</t>
  </si>
  <si>
    <t xml:space="preserve">         ส่วนที่โอนไปกำไร(ขาดทุน)สะสม</t>
  </si>
  <si>
    <t>รวมรายได้อื่น</t>
  </si>
  <si>
    <t>ผลประโยชน์พนักงาน</t>
  </si>
  <si>
    <t>สำรองหุ้นทุน</t>
  </si>
  <si>
    <t>ซื้อคืนในบริษัทร่วม</t>
  </si>
  <si>
    <t>ลูกหนี้การค้าและลูกหนี้อื่น - สุทธิ</t>
  </si>
  <si>
    <t>เจ้าหนี้การค้าและเจ้าหนี้อื่น</t>
  </si>
  <si>
    <t>เงินลงทุนระยะยาวอื่น-สุทธิ</t>
  </si>
  <si>
    <t>ค่าเสื่อมราคาและค่าตัดจำหน่าย</t>
  </si>
  <si>
    <t>ค่าเผื่อด้อยค่าเงินลงทุนในบริษัทย่อย</t>
  </si>
  <si>
    <t>ลูกหนี้การค้าและลูกหนี้อื่น</t>
  </si>
  <si>
    <t>จ่ายชำระภาษีถูกหัก ณ ที่จ่าย</t>
  </si>
  <si>
    <t>จ่ายค่าใช้จ่ายผลประโยชน์พนักงาน</t>
  </si>
  <si>
    <t>เงินสดรับจากการจำหน่ายเงินลงทุนระยะยาวอื่น</t>
  </si>
  <si>
    <t>เงินสดจ่ายลงทุนในบริษัทย่อยเพิ่มขึ้น</t>
  </si>
  <si>
    <t>เงินสดจ่ายลงทุนในบริษัทร่วมเพิ่มขึ้น</t>
  </si>
  <si>
    <t>เงินสดรับจากการจำหน่ายสินทรัพย์ชีวภาพ-โคนม</t>
  </si>
  <si>
    <t>เงินสดจ่ายลงทุนในอาคารและอุปกรณ์</t>
  </si>
  <si>
    <t>เงินสดรับจากการจำหน่ายสินทรัพย์ถาวร</t>
  </si>
  <si>
    <t>จ่ายชำระหนี้ตามแผนฟื้นฟู</t>
  </si>
  <si>
    <t>จ่ายชำระเงินกู้ยืมระยะยาว</t>
  </si>
  <si>
    <t>- 5 -</t>
  </si>
  <si>
    <t xml:space="preserve">                                                                </t>
  </si>
  <si>
    <t>- 9 -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</si>
  <si>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</si>
  <si>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</si>
  <si>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หนี้สินดำเนินงานเพิ่มขึ้น (ลดลง)</t>
  </si>
  <si>
    <t>- 10 -</t>
  </si>
  <si>
    <t>หนี้สินภาษีเงินได้รอการตัดบัญชี</t>
  </si>
  <si>
    <t>สินทรัพย์ภาษีเงินได้รอการตัดบัญชี</t>
  </si>
  <si>
    <t>ประมาณการตาม</t>
  </si>
  <si>
    <t>หลักคณิตศาสตร์</t>
  </si>
  <si>
    <t>สำหรับโครงการ</t>
  </si>
  <si>
    <t>ผลกำไร(ขาดทุน)จากการ</t>
  </si>
  <si>
    <t>รวมส่วนของ</t>
  </si>
  <si>
    <t>ผู้ถือหุ้นบริษัทใหญ่</t>
  </si>
  <si>
    <t>ส่วนได้เสีย</t>
  </si>
  <si>
    <t>ควบคุม</t>
  </si>
  <si>
    <t>ที่ไม่มีอำนาจ</t>
  </si>
  <si>
    <t>ทรัพย์สิน</t>
  </si>
  <si>
    <t>การตีราคา</t>
  </si>
  <si>
    <t>ข้อมูลเพิ่มเติมประกอบกระแสเงินสด</t>
  </si>
  <si>
    <t>1)</t>
  </si>
  <si>
    <t>รายการที่ไม่เป็นตัวเงิน</t>
  </si>
  <si>
    <t>กำไร(ขาดทุน)ต่อหุ้น (บาท)</t>
  </si>
  <si>
    <t>หนี้สินตามสัญญาเช่าการเงินเพิ่มขึ้นจากการซื้อทรัพย์สิน</t>
  </si>
  <si>
    <t>ส่วนแบ่งผลกำไร(ขาดทุน)จากการประมาณการ</t>
  </si>
  <si>
    <t xml:space="preserve">   ตามหลักคณิตศาสตร์ประกันภัยสำหรับโครงการ</t>
  </si>
  <si>
    <t xml:space="preserve">   ผลประโยชน์พนักงานจากเงินลงทุนในบริษัทร่วม</t>
  </si>
  <si>
    <t>เงินปันผลรับ</t>
  </si>
  <si>
    <t>เงินชดเชยจากการเลิกจ้างพนักงาน</t>
  </si>
  <si>
    <t>ผลกำไร(ขาดทุน)จากการประมาณการ</t>
  </si>
  <si>
    <t xml:space="preserve">   ผลประโยชน์พนักงานจากเงินลงทุนในบริษัทย่อย</t>
  </si>
  <si>
    <t xml:space="preserve">         จ่ายเงินปันผล</t>
  </si>
  <si>
    <t>(กำไร)ขาดทุนจากการขายและจำหน่ายสินทรัพย์ชีวภาพ-โคนม</t>
  </si>
  <si>
    <t>รายได้เงินปันผล</t>
  </si>
  <si>
    <t>(กำไร)ขาดทุนจากอัตราแลกเปลี่ยนที่ยังไม่เกิดขึ้น</t>
  </si>
  <si>
    <t>(กำไร)ขาดทุนจากการจำหน่ายทรัพย์สิน</t>
  </si>
  <si>
    <t xml:space="preserve">   หุ้นสามัญ 376,000,000 หุ้น มูลค่าหุ้นละ 1 บาท</t>
  </si>
  <si>
    <t>เงินปันผลจ่าย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</si>
  <si>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</si>
  <si>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เงินกู้ยืมระยะสั้นจากกิจการอื่น</t>
  </si>
  <si>
    <t>เงินเบิกเกินบัญชีและเงินกู้ยืมระยะสั้น</t>
  </si>
  <si>
    <t>แปลงค่างบการเงิน</t>
  </si>
  <si>
    <t>เงินกู้ยืมระยะยาว - สุทธิ</t>
  </si>
  <si>
    <t>เงินกู้ยืมระยะยาวที่ถึงกำหนดชำระภายในหนึ่งปี</t>
  </si>
  <si>
    <t>สินทรัพย์ไม่มีตัวตน-สุทธิ</t>
  </si>
  <si>
    <t>รับเงินจากการขอคืนภาษี</t>
  </si>
  <si>
    <t>เงินสดจ่ายลงทุนในสินทรัพย์ไม่มีตัวตน</t>
  </si>
  <si>
    <t>เงินให้กู้ยืมระยะสั้นกิจการที่เกี่ยวข้องกัน(เพิ่มขึ้น)ลดลง</t>
  </si>
  <si>
    <t xml:space="preserve">สินทรัพย์ดำเนินงาน(เพิ่มขึ้น)ลดลง </t>
  </si>
  <si>
    <t xml:space="preserve">     จากสถาบันการเงิน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</si>
  <si>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</si>
  <si>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  เพิ่มขึ้น (ลดลง)</t>
  </si>
  <si>
    <t>เงินฝากประจำสถาบันการเงิน</t>
  </si>
  <si>
    <t>ผลต่างของอัตราแลกเปลี่ยนจากการแปลงค่างบการเงินในบริษัทร่วม</t>
  </si>
  <si>
    <t>ผลต่างของอัตรา</t>
  </si>
  <si>
    <t>แลกเปลี่ยนจากการ</t>
  </si>
  <si>
    <t>ณ วันที่ 31 ธันวาคม 2559</t>
  </si>
  <si>
    <t>ณ วันที่ 31 ธันวาคม</t>
  </si>
  <si>
    <t>2559</t>
  </si>
  <si>
    <t>2558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</si>
  <si>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</si>
  <si>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 2559</t>
  </si>
  <si>
    <t xml:space="preserve">         กำไร(ขาดทุน)เบ็ดเสร็จรวมสำหรับปี</t>
  </si>
  <si>
    <t>ยอดคงเหลือ ณ วันที่ 31 ธันวาคม 2558</t>
  </si>
  <si>
    <t>ยอดคงเหลือ ณ วันที่ 31 ธันวาคม 2559</t>
  </si>
  <si>
    <t>การเปลี่ยนแปลงในส่วนของผู้ถือหุ้นสำหรับปี</t>
  </si>
  <si>
    <t>ผลสะสมจากการปรับปรุงทางบัญชีปีก่อน</t>
  </si>
  <si>
    <t>สำหรับปีสิ้นสุดวันที่ 31 ธันวาคม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</si>
  <si>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</si>
  <si>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</si>
  <si>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</si>
  <si>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</si>
  <si>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ส่วนเกินทุนจากการตีราคาทรัพย์สินในบริษัทย่อย</t>
  </si>
  <si>
    <t>กำไร(ขาดทุน)สำหรับปี</t>
  </si>
  <si>
    <t>เงินฝากสถาบันการเงินที่ติดภาระค้ำประกันเพิ่มขึ้น</t>
  </si>
  <si>
    <t>5 และ 7</t>
  </si>
  <si>
    <t>12 และ 18</t>
  </si>
  <si>
    <t>5 และ 16</t>
  </si>
  <si>
    <t>กำไร(ขาดทุน)ก่อนค่าใช้จ่ายภาษีเงินได้สำหรับปี</t>
  </si>
  <si>
    <t>รายการปรับกระทบกำไร(ขาดทุน)สำหรับปีเป็นเงินสดรับ (จ่าย)</t>
  </si>
  <si>
    <t>กำไร(ขาดทุน)เบ็ดเสร็จอื่นสำหรับปี - สุทธิจากภาษี</t>
  </si>
  <si>
    <t>กลับรายการค่าเผื่อด้อยค่าทรัพย์สิน</t>
  </si>
  <si>
    <t>ส่วนเกินมูลค่าหุ้นทุนซื้อคืนในบริษัทร่วม</t>
  </si>
  <si>
    <t>จำนวนหุ้นสามัญถัวเฉลี่ยถ่วงน้ำหนัก (หุ้น)</t>
  </si>
  <si>
    <t>- 6 -</t>
  </si>
  <si>
    <t xml:space="preserve"> - 7 -</t>
  </si>
  <si>
    <t xml:space="preserve"> - 8 -</t>
  </si>
  <si>
    <t>- 11 -</t>
  </si>
  <si>
    <t>- 12 -</t>
  </si>
  <si>
    <t>เงินลงทุนในบริษัทร่วม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</si>
</sst>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\t&quot;฿&quot;#,##0.00_);[Red]\(\t&quot;฿&quot;#,##0.0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_(* #,##0.00_);_(* \(#,##0.00\);_(* &quot;-&quot;_);_(@_)"/>
    <numFmt numFmtId="192" formatCode="_(* #,##0_);_(* \(#,##0\);_(* &quot;-&quot;??_);_(@_)"/>
    <numFmt numFmtId="193" formatCode="_-* #,##0_-;\-* #,##0_-;_-* &quot;-&quot;??_-;_-@_-"/>
    <numFmt numFmtId="194" formatCode="_-* #,##0.0000_-;\-* #,##0.0000_-;_-* &quot;-&quot;??_-;_-@_-"/>
    <numFmt numFmtId="195" formatCode="#,##0.00_);\(#,##0.00\)"/>
    <numFmt numFmtId="196" formatCode="\t&quot;฿&quot;#,##0.00_);\(#,##0.00\)"/>
    <numFmt numFmtId="197" formatCode="t&quot;฿&quot;#,##0.00_);\(#,##0.00\)"/>
  </numFmts>
  <fonts count="47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color indexed="9"/>
      <name val="Angsana New"/>
      <family val="1"/>
    </font>
    <font>
      <sz val="14"/>
      <name val="Cordia New"/>
      <family val="2"/>
    </font>
    <font>
      <sz val="14.5"/>
      <name val="Angsana New"/>
      <family val="1"/>
    </font>
    <font>
      <sz val="14.5"/>
      <color indexed="8"/>
      <name val="Angsana New"/>
      <family val="1"/>
    </font>
    <font>
      <sz val="14.5"/>
      <color indexed="8"/>
      <name val="Arial"/>
      <family val="2"/>
    </font>
    <font>
      <sz val="13"/>
      <color indexed="8"/>
      <name val="Angsana New"/>
      <family val="1"/>
    </font>
    <font>
      <sz val="14"/>
      <color rgb="FFFF0000"/>
      <name val="Angsana New"/>
      <family val="1"/>
    </font>
    <font>
      <sz val="15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</cellStyleXfs>
  <cellXfs count="41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10" fillId="0" borderId="0" xfId="0" applyNumberFormat="1" applyFont="1"/>
    <xf numFmtId="0" fontId="28" fillId="0" borderId="0" xfId="0" applyFont="1"/>
    <xf numFmtId="43" fontId="4" fillId="0" borderId="0" xfId="28" applyFont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90" fontId="6" fillId="0" borderId="10" xfId="28" applyNumberFormat="1" applyFont="1" applyFill="1" applyBorder="1" applyAlignment="1">
      <alignment vertical="top"/>
    </xf>
    <xf numFmtId="190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90" fontId="6" fillId="0" borderId="11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190" fontId="6" fillId="0" borderId="0" xfId="28" applyNumberFormat="1" applyFont="1" applyFill="1" applyBorder="1" applyAlignment="1">
      <alignment vertical="top"/>
    </xf>
    <xf numFmtId="43" fontId="6" fillId="0" borderId="0" xfId="28" applyFont="1" applyAlignment="1">
      <alignment vertical="top" wrapText="1"/>
    </xf>
    <xf numFmtId="0" fontId="31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90" fontId="4" fillId="0" borderId="0" xfId="0" applyNumberFormat="1" applyFont="1"/>
    <xf numFmtId="0" fontId="4" fillId="0" borderId="0" xfId="0" quotePrefix="1" applyFont="1"/>
    <xf numFmtId="43" fontId="4" fillId="0" borderId="10" xfId="28" applyFont="1" applyBorder="1"/>
    <xf numFmtId="0" fontId="6" fillId="0" borderId="0" xfId="0" applyFont="1" applyFill="1"/>
    <xf numFmtId="0" fontId="4" fillId="0" borderId="0" xfId="52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4" fillId="0" borderId="0" xfId="0" applyFont="1" applyFill="1" applyAlignment="1"/>
    <xf numFmtId="190" fontId="4" fillId="0" borderId="0" xfId="28" applyNumberFormat="1" applyFont="1" applyBorder="1"/>
    <xf numFmtId="190" fontId="6" fillId="0" borderId="0" xfId="28" applyNumberFormat="1" applyFont="1" applyBorder="1" applyAlignment="1">
      <alignment horizontal="right" vertical="top"/>
    </xf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1" xfId="28" applyFont="1" applyBorder="1"/>
    <xf numFmtId="0" fontId="6" fillId="0" borderId="0" xfId="0" applyFont="1" applyAlignment="1">
      <alignment horizontal="right" vertical="center"/>
    </xf>
    <xf numFmtId="0" fontId="6" fillId="0" borderId="10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vertical="top" wrapText="1"/>
    </xf>
    <xf numFmtId="43" fontId="4" fillId="0" borderId="0" xfId="28" applyFont="1" applyFill="1" applyBorder="1"/>
    <xf numFmtId="0" fontId="34" fillId="0" borderId="0" xfId="0" applyFont="1" applyBorder="1" applyAlignment="1">
      <alignment horizontal="center" vertical="top"/>
    </xf>
    <xf numFmtId="0" fontId="34" fillId="0" borderId="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43" fontId="4" fillId="0" borderId="0" xfId="28" applyFont="1" applyFill="1" applyBorder="1" applyAlignment="1">
      <alignment horizontal="center"/>
    </xf>
    <xf numFmtId="0" fontId="3" fillId="0" borderId="0" xfId="0" applyFont="1"/>
    <xf numFmtId="195" fontId="4" fillId="0" borderId="10" xfId="52" applyNumberFormat="1" applyFont="1" applyBorder="1"/>
    <xf numFmtId="190" fontId="4" fillId="0" borderId="0" xfId="28" applyNumberFormat="1" applyFont="1" applyFill="1" applyBorder="1"/>
    <xf numFmtId="0" fontId="6" fillId="0" borderId="0" xfId="0" applyFont="1" applyFill="1" applyAlignment="1"/>
    <xf numFmtId="43" fontId="6" fillId="0" borderId="0" xfId="28" applyFont="1" applyFill="1"/>
    <xf numFmtId="43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/>
    <xf numFmtId="0" fontId="36" fillId="0" borderId="10" xfId="0" applyFont="1" applyFill="1" applyBorder="1" applyAlignment="1">
      <alignment horizontal="center"/>
    </xf>
    <xf numFmtId="190" fontId="28" fillId="0" borderId="0" xfId="28" applyNumberFormat="1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49" fontId="28" fillId="0" borderId="0" xfId="0" applyNumberFormat="1" applyFont="1" applyBorder="1" applyAlignment="1">
      <alignment horizontal="center" vertical="top" wrapText="1"/>
    </xf>
    <xf numFmtId="190" fontId="28" fillId="0" borderId="10" xfId="28" quotePrefix="1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36" fillId="0" borderId="0" xfId="0" applyFont="1" applyFill="1" applyBorder="1" applyAlignment="1">
      <alignment horizontal="center"/>
    </xf>
    <xf numFmtId="43" fontId="36" fillId="0" borderId="0" xfId="28" applyFont="1" applyFill="1"/>
    <xf numFmtId="43" fontId="36" fillId="0" borderId="0" xfId="28" applyFont="1"/>
    <xf numFmtId="43" fontId="36" fillId="0" borderId="0" xfId="28" applyFont="1" applyFill="1" applyAlignment="1">
      <alignment horizontal="left"/>
    </xf>
    <xf numFmtId="0" fontId="36" fillId="0" borderId="0" xfId="0" quotePrefix="1" applyFont="1" applyAlignment="1">
      <alignment horizontal="center"/>
    </xf>
    <xf numFmtId="0" fontId="36" fillId="0" borderId="0" xfId="0" quotePrefix="1" applyFont="1" applyFill="1" applyAlignment="1">
      <alignment horizontal="center"/>
    </xf>
    <xf numFmtId="0" fontId="36" fillId="0" borderId="0" xfId="0" quotePrefix="1" applyFont="1"/>
    <xf numFmtId="43" fontId="36" fillId="0" borderId="0" xfId="28" applyFont="1" applyFill="1" applyAlignment="1">
      <alignment horizontal="center"/>
    </xf>
    <xf numFmtId="43" fontId="36" fillId="0" borderId="10" xfId="28" applyFont="1" applyFill="1" applyBorder="1"/>
    <xf numFmtId="43" fontId="36" fillId="0" borderId="0" xfId="0" applyNumberFormat="1" applyFont="1"/>
    <xf numFmtId="43" fontId="36" fillId="0" borderId="13" xfId="28" applyFont="1" applyFill="1" applyBorder="1" applyAlignment="1">
      <alignment horizontal="left"/>
    </xf>
    <xf numFmtId="43" fontId="36" fillId="0" borderId="0" xfId="28" applyFont="1" applyBorder="1"/>
    <xf numFmtId="192" fontId="36" fillId="0" borderId="0" xfId="0" applyNumberFormat="1" applyFont="1" applyBorder="1"/>
    <xf numFmtId="0" fontId="28" fillId="0" borderId="0" xfId="0" applyFont="1" applyFill="1"/>
    <xf numFmtId="190" fontId="36" fillId="0" borderId="0" xfId="0" applyNumberFormat="1" applyFont="1"/>
    <xf numFmtId="43" fontId="36" fillId="0" borderId="0" xfId="0" applyNumberFormat="1" applyFont="1" applyFill="1"/>
    <xf numFmtId="0" fontId="38" fillId="0" borderId="0" xfId="0" applyFont="1"/>
    <xf numFmtId="0" fontId="36" fillId="0" borderId="0" xfId="0" applyFont="1" applyAlignment="1"/>
    <xf numFmtId="43" fontId="36" fillId="0" borderId="0" xfId="28" applyFont="1" applyAlignment="1"/>
    <xf numFmtId="193" fontId="36" fillId="0" borderId="0" xfId="28" applyNumberFormat="1" applyFont="1"/>
    <xf numFmtId="43" fontId="39" fillId="0" borderId="0" xfId="28" applyFont="1" applyBorder="1"/>
    <xf numFmtId="43" fontId="36" fillId="0" borderId="0" xfId="28" applyFont="1" applyBorder="1" applyAlignment="1">
      <alignment horizontal="right"/>
    </xf>
    <xf numFmtId="193" fontId="36" fillId="0" borderId="0" xfId="0" applyNumberFormat="1" applyFont="1"/>
    <xf numFmtId="0" fontId="36" fillId="0" borderId="0" xfId="0" applyFont="1" applyAlignment="1">
      <alignment horizontal="left"/>
    </xf>
    <xf numFmtId="193" fontId="39" fillId="0" borderId="0" xfId="28" applyNumberFormat="1" applyFont="1" applyBorder="1"/>
    <xf numFmtId="37" fontId="36" fillId="0" borderId="0" xfId="0" applyNumberFormat="1" applyFont="1"/>
    <xf numFmtId="0" fontId="41" fillId="0" borderId="0" xfId="0" applyFont="1" applyFill="1" applyBorder="1" applyAlignment="1">
      <alignment horizontal="center"/>
    </xf>
    <xf numFmtId="193" fontId="36" fillId="0" borderId="0" xfId="0" applyNumberFormat="1" applyFont="1" applyFill="1"/>
    <xf numFmtId="193" fontId="36" fillId="0" borderId="0" xfId="28" applyNumberFormat="1" applyFont="1" applyFill="1" applyBorder="1"/>
    <xf numFmtId="0" fontId="44" fillId="0" borderId="0" xfId="0" applyFont="1" applyBorder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43" fontId="36" fillId="0" borderId="0" xfId="28" applyNumberFormat="1" applyFont="1"/>
    <xf numFmtId="0" fontId="28" fillId="0" borderId="0" xfId="0" applyFont="1" applyAlignment="1"/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left" vertical="top" wrapText="1" indent="4"/>
    </xf>
    <xf numFmtId="0" fontId="28" fillId="0" borderId="0" xfId="0" applyFont="1" applyFill="1" applyAlignment="1">
      <alignment horizontal="left" vertical="top" wrapText="1" indent="4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8" fillId="0" borderId="0" xfId="0" applyFont="1" applyFill="1" applyAlignment="1">
      <alignment vertical="top" wrapText="1"/>
    </xf>
    <xf numFmtId="0" fontId="28" fillId="0" borderId="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Fill="1" applyBorder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43" fontId="28" fillId="0" borderId="0" xfId="28" applyFont="1" applyFill="1" applyAlignment="1">
      <alignment vertical="top" wrapText="1"/>
    </xf>
    <xf numFmtId="43" fontId="28" fillId="0" borderId="0" xfId="28" applyFont="1"/>
    <xf numFmtId="190" fontId="28" fillId="0" borderId="0" xfId="28" applyNumberFormat="1" applyFont="1" applyFill="1" applyAlignment="1">
      <alignment vertical="top"/>
    </xf>
    <xf numFmtId="43" fontId="28" fillId="0" borderId="0" xfId="0" applyNumberFormat="1" applyFont="1"/>
    <xf numFmtId="43" fontId="28" fillId="0" borderId="0" xfId="28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193" fontId="28" fillId="0" borderId="0" xfId="0" applyNumberFormat="1" applyFont="1" applyFill="1"/>
    <xf numFmtId="189" fontId="41" fillId="0" borderId="0" xfId="0" applyNumberFormat="1" applyFont="1" applyFill="1" applyAlignment="1">
      <alignment horizontal="center" vertical="center"/>
    </xf>
    <xf numFmtId="191" fontId="41" fillId="0" borderId="0" xfId="0" applyNumberFormat="1" applyFont="1" applyFill="1" applyAlignment="1">
      <alignment vertical="center"/>
    </xf>
    <xf numFmtId="189" fontId="41" fillId="0" borderId="0" xfId="0" applyNumberFormat="1" applyFont="1" applyFill="1" applyAlignment="1">
      <alignment vertical="center"/>
    </xf>
    <xf numFmtId="3" fontId="41" fillId="0" borderId="0" xfId="42" applyNumberFormat="1" applyFont="1" applyAlignment="1">
      <alignment vertical="center"/>
    </xf>
    <xf numFmtId="3" fontId="41" fillId="0" borderId="0" xfId="40" applyNumberFormat="1" applyFont="1" applyFill="1" applyAlignment="1">
      <alignment horizontal="left" vertical="center"/>
    </xf>
    <xf numFmtId="43" fontId="41" fillId="0" borderId="0" xfId="28" applyFont="1" applyFill="1" applyAlignment="1">
      <alignment vertical="center"/>
    </xf>
    <xf numFmtId="3" fontId="41" fillId="0" borderId="0" xfId="42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/>
    </xf>
    <xf numFmtId="189" fontId="41" fillId="0" borderId="0" xfId="0" applyNumberFormat="1" applyFont="1" applyFill="1" applyBorder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28" fillId="0" borderId="12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49" fontId="28" fillId="0" borderId="10" xfId="0" quotePrefix="1" applyNumberFormat="1" applyFont="1" applyBorder="1" applyAlignment="1">
      <alignment horizontal="center" vertical="top" wrapText="1"/>
    </xf>
    <xf numFmtId="43" fontId="36" fillId="0" borderId="0" xfId="54" applyNumberFormat="1" applyFont="1" applyFill="1" applyAlignment="1">
      <alignment horizontal="left"/>
    </xf>
    <xf numFmtId="43" fontId="36" fillId="0" borderId="13" xfId="0" applyNumberFormat="1" applyFont="1" applyFill="1" applyBorder="1" applyAlignment="1">
      <alignment horizontal="left"/>
    </xf>
    <xf numFmtId="43" fontId="36" fillId="0" borderId="10" xfId="54" applyNumberFormat="1" applyFont="1" applyFill="1" applyBorder="1" applyAlignment="1">
      <alignment horizontal="left"/>
    </xf>
    <xf numFmtId="43" fontId="36" fillId="0" borderId="0" xfId="54" applyNumberFormat="1" applyFont="1" applyAlignment="1">
      <alignment horizontal="left"/>
    </xf>
    <xf numFmtId="43" fontId="36" fillId="0" borderId="13" xfId="54" applyNumberFormat="1" applyFont="1" applyFill="1" applyBorder="1" applyAlignment="1">
      <alignment horizontal="left"/>
    </xf>
    <xf numFmtId="43" fontId="36" fillId="0" borderId="14" xfId="54" applyNumberFormat="1" applyFont="1" applyBorder="1"/>
    <xf numFmtId="43" fontId="36" fillId="0" borderId="0" xfId="54" applyNumberFormat="1" applyFont="1" applyFill="1" applyAlignment="1">
      <alignment horizontal="left" indent="2"/>
    </xf>
    <xf numFmtId="43" fontId="36" fillId="0" borderId="0" xfId="28" applyNumberFormat="1" applyFont="1" applyAlignment="1">
      <alignment horizontal="center"/>
    </xf>
    <xf numFmtId="43" fontId="36" fillId="0" borderId="0" xfId="28" applyNumberFormat="1" applyFont="1" applyAlignment="1">
      <alignment horizontal="left"/>
    </xf>
    <xf numFmtId="43" fontId="36" fillId="0" borderId="13" xfId="28" applyNumberFormat="1" applyFont="1" applyBorder="1" applyAlignment="1">
      <alignment horizontal="left"/>
    </xf>
    <xf numFmtId="43" fontId="36" fillId="0" borderId="14" xfId="28" applyNumberFormat="1" applyFont="1" applyBorder="1"/>
    <xf numFmtId="43" fontId="36" fillId="0" borderId="0" xfId="28" applyNumberFormat="1" applyFont="1" applyFill="1" applyAlignment="1">
      <alignment horizontal="left"/>
    </xf>
    <xf numFmtId="43" fontId="36" fillId="0" borderId="13" xfId="28" applyNumberFormat="1" applyFont="1" applyFill="1" applyBorder="1" applyAlignment="1">
      <alignment horizontal="left"/>
    </xf>
    <xf numFmtId="43" fontId="36" fillId="0" borderId="10" xfId="28" applyNumberFormat="1" applyFont="1" applyBorder="1"/>
    <xf numFmtId="43" fontId="36" fillId="0" borderId="10" xfId="28" applyNumberFormat="1" applyFont="1" applyBorder="1" applyAlignment="1">
      <alignment horizontal="center"/>
    </xf>
    <xf numFmtId="43" fontId="36" fillId="0" borderId="14" xfId="28" applyNumberFormat="1" applyFont="1" applyFill="1" applyBorder="1"/>
    <xf numFmtId="43" fontId="36" fillId="0" borderId="0" xfId="28" applyNumberFormat="1" applyFont="1" applyFill="1" applyBorder="1"/>
    <xf numFmtId="43" fontId="36" fillId="0" borderId="0" xfId="0" applyNumberFormat="1" applyFont="1" applyFill="1" applyBorder="1"/>
    <xf numFmtId="43" fontId="36" fillId="0" borderId="10" xfId="28" applyNumberFormat="1" applyFont="1" applyFill="1" applyBorder="1" applyAlignment="1">
      <alignment horizontal="left"/>
    </xf>
    <xf numFmtId="43" fontId="39" fillId="0" borderId="0" xfId="0" applyNumberFormat="1" applyFont="1" applyBorder="1"/>
    <xf numFmtId="43" fontId="36" fillId="0" borderId="10" xfId="28" applyNumberFormat="1" applyFont="1" applyFill="1" applyBorder="1"/>
    <xf numFmtId="43" fontId="39" fillId="0" borderId="0" xfId="28" applyNumberFormat="1" applyFont="1" applyBorder="1"/>
    <xf numFmtId="43" fontId="36" fillId="0" borderId="0" xfId="28" applyNumberFormat="1" applyFont="1" applyFill="1" applyAlignment="1">
      <alignment horizontal="center"/>
    </xf>
    <xf numFmtId="194" fontId="36" fillId="0" borderId="0" xfId="28" applyNumberFormat="1" applyFont="1" applyAlignment="1">
      <alignment horizontal="center"/>
    </xf>
    <xf numFmtId="194" fontId="36" fillId="0" borderId="0" xfId="28" applyNumberFormat="1" applyFont="1" applyBorder="1" applyAlignment="1">
      <alignment horizontal="center"/>
    </xf>
    <xf numFmtId="194" fontId="36" fillId="0" borderId="10" xfId="28" applyNumberFormat="1" applyFont="1" applyBorder="1" applyAlignment="1">
      <alignment horizontal="center"/>
    </xf>
    <xf numFmtId="43" fontId="36" fillId="0" borderId="0" xfId="0" applyNumberFormat="1" applyFont="1" applyBorder="1"/>
    <xf numFmtId="43" fontId="36" fillId="0" borderId="10" xfId="0" applyNumberFormat="1" applyFont="1" applyFill="1" applyBorder="1"/>
    <xf numFmtId="43" fontId="6" fillId="0" borderId="0" xfId="28" applyNumberFormat="1" applyFont="1" applyAlignment="1">
      <alignment vertical="top" wrapText="1"/>
    </xf>
    <xf numFmtId="43" fontId="6" fillId="0" borderId="0" xfId="28" applyNumberFormat="1" applyFont="1" applyFill="1" applyBorder="1" applyAlignment="1">
      <alignment vertical="top"/>
    </xf>
    <xf numFmtId="43" fontId="6" fillId="0" borderId="0" xfId="28" applyNumberFormat="1" applyFont="1" applyFill="1" applyAlignment="1">
      <alignment vertical="top"/>
    </xf>
    <xf numFmtId="43" fontId="6" fillId="0" borderId="0" xfId="28" applyNumberFormat="1" applyFont="1"/>
    <xf numFmtId="43" fontId="6" fillId="0" borderId="0" xfId="28" applyNumberFormat="1" applyFont="1" applyAlignment="1">
      <alignment horizontal="center" vertical="top" wrapText="1"/>
    </xf>
    <xf numFmtId="43" fontId="6" fillId="0" borderId="0" xfId="28" applyNumberFormat="1" applyFont="1" applyFill="1" applyAlignment="1">
      <alignment horizontal="center" vertical="top" wrapText="1"/>
    </xf>
    <xf numFmtId="43" fontId="6" fillId="0" borderId="0" xfId="28" applyNumberFormat="1" applyFont="1" applyFill="1" applyAlignment="1">
      <alignment vertical="top" wrapText="1"/>
    </xf>
    <xf numFmtId="43" fontId="6" fillId="0" borderId="0" xfId="28" applyNumberFormat="1" applyFont="1" applyBorder="1" applyAlignment="1">
      <alignment horizontal="center" vertical="top" wrapText="1"/>
    </xf>
    <xf numFmtId="43" fontId="6" fillId="0" borderId="0" xfId="28" applyNumberFormat="1" applyFont="1" applyBorder="1" applyAlignment="1">
      <alignment vertical="top" wrapText="1"/>
    </xf>
    <xf numFmtId="43" fontId="6" fillId="0" borderId="10" xfId="28" applyNumberFormat="1" applyFont="1" applyFill="1" applyBorder="1" applyAlignment="1">
      <alignment vertical="top"/>
    </xf>
    <xf numFmtId="43" fontId="6" fillId="0" borderId="0" xfId="0" applyNumberFormat="1" applyFont="1" applyBorder="1"/>
    <xf numFmtId="43" fontId="6" fillId="0" borderId="0" xfId="28" applyNumberFormat="1" applyFont="1" applyBorder="1"/>
    <xf numFmtId="43" fontId="6" fillId="0" borderId="11" xfId="28" applyNumberFormat="1" applyFont="1" applyBorder="1" applyAlignment="1">
      <alignment vertical="top" wrapText="1"/>
    </xf>
    <xf numFmtId="43" fontId="6" fillId="0" borderId="11" xfId="28" applyNumberFormat="1" applyFont="1" applyFill="1" applyBorder="1" applyAlignment="1">
      <alignment vertical="top"/>
    </xf>
    <xf numFmtId="43" fontId="6" fillId="0" borderId="0" xfId="0" applyNumberFormat="1" applyFont="1" applyFill="1" applyAlignment="1">
      <alignment vertical="top" wrapText="1"/>
    </xf>
    <xf numFmtId="43" fontId="6" fillId="0" borderId="10" xfId="28" applyNumberFormat="1" applyFont="1" applyFill="1" applyBorder="1" applyAlignment="1">
      <alignment vertical="top" wrapText="1"/>
    </xf>
    <xf numFmtId="43" fontId="6" fillId="0" borderId="11" xfId="28" applyNumberFormat="1" applyFont="1" applyFill="1" applyBorder="1" applyAlignment="1">
      <alignment vertical="top" wrapText="1"/>
    </xf>
    <xf numFmtId="43" fontId="6" fillId="0" borderId="0" xfId="28" applyNumberFormat="1" applyFont="1" applyFill="1" applyBorder="1" applyAlignment="1">
      <alignment vertical="top" wrapText="1"/>
    </xf>
    <xf numFmtId="43" fontId="6" fillId="0" borderId="0" xfId="28" applyNumberFormat="1" applyFont="1" applyFill="1"/>
    <xf numFmtId="190" fontId="4" fillId="0" borderId="0" xfId="28" applyNumberFormat="1" applyFont="1" applyFill="1" applyBorder="1" applyAlignment="1">
      <alignment horizontal="center" vertical="top"/>
    </xf>
    <xf numFmtId="43" fontId="4" fillId="0" borderId="0" xfId="28" applyFont="1" applyFill="1" applyBorder="1" applyAlignment="1">
      <alignment horizontal="right"/>
    </xf>
    <xf numFmtId="190" fontId="4" fillId="0" borderId="10" xfId="28" applyNumberFormat="1" applyFont="1" applyFill="1" applyBorder="1" applyAlignment="1">
      <alignment horizontal="center" vertical="top"/>
    </xf>
    <xf numFmtId="43" fontId="28" fillId="0" borderId="0" xfId="54" applyNumberFormat="1" applyFont="1" applyAlignment="1">
      <alignment vertical="top" wrapText="1"/>
    </xf>
    <xf numFmtId="43" fontId="28" fillId="0" borderId="0" xfId="54" applyNumberFormat="1" applyFont="1" applyFill="1" applyAlignment="1">
      <alignment horizontal="center" vertical="top"/>
    </xf>
    <xf numFmtId="43" fontId="28" fillId="0" borderId="0" xfId="54" applyNumberFormat="1" applyFont="1" applyFill="1" applyAlignment="1">
      <alignment vertical="top"/>
    </xf>
    <xf numFmtId="43" fontId="36" fillId="0" borderId="0" xfId="0" applyNumberFormat="1" applyFont="1" applyBorder="1" applyAlignment="1">
      <alignment vertical="top"/>
    </xf>
    <xf numFmtId="43" fontId="28" fillId="0" borderId="0" xfId="28" applyNumberFormat="1" applyFont="1" applyAlignment="1">
      <alignment vertical="top" wrapText="1"/>
    </xf>
    <xf numFmtId="43" fontId="28" fillId="0" borderId="0" xfId="28" applyNumberFormat="1" applyFont="1"/>
    <xf numFmtId="43" fontId="28" fillId="0" borderId="0" xfId="28" applyNumberFormat="1" applyFont="1" applyFill="1" applyAlignment="1">
      <alignment vertical="top" wrapText="1"/>
    </xf>
    <xf numFmtId="43" fontId="28" fillId="0" borderId="0" xfId="28" applyNumberFormat="1" applyFont="1" applyFill="1"/>
    <xf numFmtId="43" fontId="28" fillId="0" borderId="0" xfId="28" applyNumberFormat="1" applyFont="1" applyFill="1" applyBorder="1" applyAlignment="1">
      <alignment vertical="top"/>
    </xf>
    <xf numFmtId="43" fontId="28" fillId="0" borderId="0" xfId="28" applyNumberFormat="1" applyFont="1" applyFill="1" applyAlignment="1">
      <alignment vertical="top"/>
    </xf>
    <xf numFmtId="43" fontId="28" fillId="0" borderId="0" xfId="28" applyNumberFormat="1" applyFont="1" applyFill="1" applyBorder="1" applyAlignment="1">
      <alignment horizontal="center" vertical="top"/>
    </xf>
    <xf numFmtId="43" fontId="28" fillId="0" borderId="0" xfId="54" applyNumberFormat="1" applyFont="1" applyFill="1" applyBorder="1" applyAlignment="1">
      <alignment horizontal="center" vertical="top"/>
    </xf>
    <xf numFmtId="43" fontId="28" fillId="0" borderId="11" xfId="28" applyNumberFormat="1" applyFont="1" applyFill="1" applyBorder="1" applyAlignment="1">
      <alignment vertical="top" wrapText="1"/>
    </xf>
    <xf numFmtId="43" fontId="28" fillId="0" borderId="0" xfId="28" applyNumberFormat="1" applyFont="1" applyFill="1" applyBorder="1" applyAlignment="1">
      <alignment vertical="top" wrapText="1"/>
    </xf>
    <xf numFmtId="43" fontId="28" fillId="0" borderId="11" xfId="28" applyNumberFormat="1" applyFont="1" applyFill="1" applyBorder="1" applyAlignment="1">
      <alignment vertical="top"/>
    </xf>
    <xf numFmtId="43" fontId="28" fillId="0" borderId="0" xfId="0" applyNumberFormat="1" applyFont="1" applyFill="1" applyAlignment="1">
      <alignment vertical="top" wrapText="1"/>
    </xf>
    <xf numFmtId="43" fontId="28" fillId="0" borderId="0" xfId="54" applyNumberFormat="1" applyFont="1" applyFill="1" applyAlignment="1">
      <alignment vertical="top" wrapText="1"/>
    </xf>
    <xf numFmtId="43" fontId="36" fillId="0" borderId="0" xfId="0" applyNumberFormat="1" applyFont="1" applyFill="1" applyBorder="1" applyAlignment="1">
      <alignment vertical="top"/>
    </xf>
    <xf numFmtId="43" fontId="28" fillId="0" borderId="0" xfId="0" applyNumberFormat="1" applyFont="1" applyFill="1"/>
    <xf numFmtId="43" fontId="28" fillId="0" borderId="11" xfId="54" applyNumberFormat="1" applyFont="1" applyFill="1" applyBorder="1" applyAlignment="1">
      <alignment horizontal="center" vertical="top"/>
    </xf>
    <xf numFmtId="190" fontId="36" fillId="0" borderId="0" xfId="28" applyNumberFormat="1" applyFont="1" applyFill="1" applyBorder="1" applyAlignment="1">
      <alignment horizontal="right"/>
    </xf>
    <xf numFmtId="0" fontId="41" fillId="0" borderId="0" xfId="0" applyFont="1" applyFill="1" applyAlignment="1">
      <alignment horizontal="center" vertical="center"/>
    </xf>
    <xf numFmtId="190" fontId="4" fillId="0" borderId="0" xfId="0" applyNumberFormat="1" applyFont="1" applyBorder="1"/>
    <xf numFmtId="190" fontId="4" fillId="0" borderId="10" xfId="28" applyNumberFormat="1" applyFont="1" applyFill="1" applyBorder="1"/>
    <xf numFmtId="190" fontId="4" fillId="0" borderId="10" xfId="52" applyNumberFormat="1" applyFont="1" applyFill="1" applyBorder="1"/>
    <xf numFmtId="190" fontId="4" fillId="0" borderId="0" xfId="0" applyNumberFormat="1" applyFont="1" applyFill="1"/>
    <xf numFmtId="190" fontId="4" fillId="0" borderId="0" xfId="0" applyNumberFormat="1" applyFont="1" applyFill="1" applyBorder="1"/>
    <xf numFmtId="190" fontId="4" fillId="0" borderId="0" xfId="0" applyNumberFormat="1" applyFont="1" applyBorder="1" applyAlignment="1">
      <alignment horizontal="center"/>
    </xf>
    <xf numFmtId="190" fontId="4" fillId="0" borderId="0" xfId="28" applyNumberFormat="1" applyFont="1" applyBorder="1" applyAlignment="1">
      <alignment horizontal="center"/>
    </xf>
    <xf numFmtId="191" fontId="4" fillId="0" borderId="0" xfId="0" applyNumberFormat="1" applyFont="1" applyFill="1" applyAlignment="1">
      <alignment vertical="center"/>
    </xf>
    <xf numFmtId="191" fontId="4" fillId="0" borderId="0" xfId="28" applyNumberFormat="1" applyFont="1" applyFill="1" applyAlignment="1">
      <alignment vertical="center"/>
    </xf>
    <xf numFmtId="43" fontId="41" fillId="0" borderId="0" xfId="28" applyNumberFormat="1" applyFont="1" applyFill="1" applyAlignment="1">
      <alignment vertical="center"/>
    </xf>
    <xf numFmtId="43" fontId="41" fillId="0" borderId="0" xfId="0" applyNumberFormat="1" applyFont="1" applyFill="1" applyAlignment="1">
      <alignment vertical="center"/>
    </xf>
    <xf numFmtId="43" fontId="41" fillId="0" borderId="10" xfId="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13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90" fontId="6" fillId="0" borderId="0" xfId="28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5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vertical="center"/>
    </xf>
    <xf numFmtId="18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horizontal="center" vertical="center" wrapText="1"/>
    </xf>
    <xf numFmtId="190" fontId="41" fillId="0" borderId="0" xfId="28" applyNumberFormat="1" applyFont="1" applyFill="1" applyBorder="1" applyAlignment="1">
      <alignment horizontal="right" vertical="center"/>
    </xf>
    <xf numFmtId="191" fontId="4" fillId="0" borderId="0" xfId="28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91" fontId="4" fillId="0" borderId="0" xfId="28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91" fontId="4" fillId="0" borderId="13" xfId="28" applyNumberFormat="1" applyFont="1" applyBorder="1" applyAlignment="1">
      <alignment vertical="center"/>
    </xf>
    <xf numFmtId="191" fontId="4" fillId="0" borderId="10" xfId="28" applyNumberFormat="1" applyFont="1" applyBorder="1" applyAlignment="1">
      <alignment vertical="center"/>
    </xf>
    <xf numFmtId="191" fontId="4" fillId="0" borderId="0" xfId="0" applyNumberFormat="1" applyFont="1" applyBorder="1" applyAlignment="1">
      <alignment vertical="center" wrapText="1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center" vertical="center" wrapText="1"/>
    </xf>
    <xf numFmtId="191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91" fontId="4" fillId="0" borderId="0" xfId="28" applyNumberFormat="1" applyFont="1" applyFill="1" applyBorder="1" applyAlignment="1">
      <alignment vertical="center"/>
    </xf>
    <xf numFmtId="191" fontId="4" fillId="0" borderId="14" xfId="28" applyNumberFormat="1" applyFont="1" applyBorder="1" applyAlignment="1">
      <alignment vertical="center"/>
    </xf>
    <xf numFmtId="192" fontId="4" fillId="0" borderId="0" xfId="0" applyNumberFormat="1" applyFont="1" applyAlignment="1">
      <alignment vertical="center"/>
    </xf>
    <xf numFmtId="191" fontId="4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91" fontId="4" fillId="0" borderId="0" xfId="0" applyNumberFormat="1" applyFont="1" applyFill="1" applyAlignment="1">
      <alignment vertical="center" wrapText="1"/>
    </xf>
    <xf numFmtId="191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vertical="center" wrapText="1"/>
    </xf>
    <xf numFmtId="43" fontId="4" fillId="0" borderId="0" xfId="28" applyFont="1" applyFill="1" applyBorder="1" applyAlignment="1">
      <alignment horizontal="center" vertical="center"/>
    </xf>
    <xf numFmtId="43" fontId="4" fillId="0" borderId="0" xfId="28" applyFont="1" applyFill="1" applyAlignment="1">
      <alignment horizontal="center" vertical="center" wrapText="1"/>
    </xf>
    <xf numFmtId="189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43" fontId="4" fillId="0" borderId="0" xfId="28" applyFont="1" applyBorder="1" applyAlignment="1">
      <alignment horizontal="center" vertical="center"/>
    </xf>
    <xf numFmtId="189" fontId="4" fillId="0" borderId="0" xfId="0" applyNumberFormat="1" applyFont="1" applyBorder="1" applyAlignment="1">
      <alignment horizontal="center" vertical="center" wrapText="1"/>
    </xf>
    <xf numFmtId="190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0" xfId="28" applyFont="1" applyBorder="1" applyAlignment="1">
      <alignment vertical="center"/>
    </xf>
    <xf numFmtId="190" fontId="42" fillId="0" borderId="0" xfId="28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 wrapText="1"/>
    </xf>
    <xf numFmtId="0" fontId="43" fillId="0" borderId="0" xfId="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52" applyNumberFormat="1" applyFont="1" applyFill="1" applyBorder="1" applyAlignment="1">
      <alignment horizontal="center" vertical="center" wrapText="1"/>
    </xf>
    <xf numFmtId="0" fontId="41" fillId="0" borderId="0" xfId="52" applyNumberFormat="1" applyFont="1" applyFill="1" applyBorder="1" applyAlignment="1">
      <alignment horizontal="center" vertical="center" wrapText="1"/>
    </xf>
    <xf numFmtId="189" fontId="41" fillId="0" borderId="0" xfId="0" applyNumberFormat="1" applyFont="1" applyFill="1" applyAlignment="1">
      <alignment horizontal="center" vertical="center" wrapText="1"/>
    </xf>
    <xf numFmtId="43" fontId="41" fillId="0" borderId="0" xfId="52" applyNumberFormat="1" applyFont="1" applyFill="1" applyBorder="1" applyAlignment="1">
      <alignment vertical="center"/>
    </xf>
    <xf numFmtId="190" fontId="41" fillId="0" borderId="10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vertical="center"/>
    </xf>
    <xf numFmtId="190" fontId="41" fillId="0" borderId="0" xfId="0" applyNumberFormat="1" applyFont="1" applyAlignment="1">
      <alignment vertical="center"/>
    </xf>
    <xf numFmtId="190" fontId="4" fillId="0" borderId="0" xfId="28" applyNumberFormat="1" applyFont="1" applyFill="1"/>
    <xf numFmtId="191" fontId="4" fillId="0" borderId="0" xfId="28" applyNumberFormat="1" applyFont="1" applyFill="1" applyAlignment="1">
      <alignment vertical="center" wrapText="1"/>
    </xf>
    <xf numFmtId="43" fontId="4" fillId="0" borderId="0" xfId="28" applyFont="1" applyFill="1" applyBorder="1" applyAlignment="1">
      <alignment vertical="center"/>
    </xf>
    <xf numFmtId="43" fontId="4" fillId="0" borderId="0" xfId="28" applyFont="1" applyFill="1" applyBorder="1" applyAlignment="1">
      <alignment horizontal="center" vertical="center" wrapText="1"/>
    </xf>
    <xf numFmtId="190" fontId="45" fillId="0" borderId="0" xfId="28" applyNumberFormat="1" applyFont="1" applyFill="1" applyBorder="1"/>
    <xf numFmtId="43" fontId="4" fillId="0" borderId="0" xfId="28" applyFont="1" applyFill="1" applyAlignment="1">
      <alignment vertical="center" wrapText="1"/>
    </xf>
    <xf numFmtId="43" fontId="36" fillId="0" borderId="0" xfId="28" quotePrefix="1" applyFont="1" applyFill="1" applyAlignment="1">
      <alignment horizontal="left"/>
    </xf>
    <xf numFmtId="43" fontId="36" fillId="0" borderId="10" xfId="28" applyFont="1" applyFill="1" applyBorder="1" applyAlignment="1">
      <alignment horizontal="left"/>
    </xf>
    <xf numFmtId="43" fontId="36" fillId="0" borderId="14" xfId="28" applyFont="1" applyBorder="1"/>
    <xf numFmtId="43" fontId="36" fillId="0" borderId="0" xfId="28" applyFont="1" applyFill="1" applyAlignment="1">
      <alignment horizontal="left" indent="2"/>
    </xf>
    <xf numFmtId="43" fontId="36" fillId="0" borderId="10" xfId="28" applyFont="1" applyBorder="1"/>
    <xf numFmtId="43" fontId="36" fillId="0" borderId="0" xfId="28" applyFont="1" applyAlignment="1">
      <alignment horizontal="center"/>
    </xf>
    <xf numFmtId="43" fontId="36" fillId="0" borderId="0" xfId="28" applyFont="1" applyBorder="1" applyAlignment="1">
      <alignment horizontal="center"/>
    </xf>
    <xf numFmtId="43" fontId="36" fillId="0" borderId="10" xfId="28" applyFont="1" applyBorder="1" applyAlignment="1">
      <alignment horizontal="center"/>
    </xf>
    <xf numFmtId="43" fontId="36" fillId="0" borderId="13" xfId="28" applyFont="1" applyBorder="1" applyAlignment="1">
      <alignment horizontal="left"/>
    </xf>
    <xf numFmtId="0" fontId="36" fillId="0" borderId="0" xfId="0" applyFont="1" applyAlignment="1">
      <alignment horizontal="center"/>
    </xf>
    <xf numFmtId="0" fontId="36" fillId="0" borderId="12" xfId="0" applyFont="1" applyBorder="1" applyAlignment="1">
      <alignment horizontal="center"/>
    </xf>
    <xf numFmtId="43" fontId="36" fillId="0" borderId="0" xfId="28" applyFont="1" applyAlignment="1">
      <alignment horizontal="left"/>
    </xf>
    <xf numFmtId="3" fontId="41" fillId="0" borderId="0" xfId="40" applyNumberFormat="1" applyFont="1" applyFill="1" applyAlignment="1">
      <alignment horizontal="left" vertical="center" indent="1"/>
    </xf>
    <xf numFmtId="43" fontId="36" fillId="0" borderId="0" xfId="28" applyFont="1" applyFill="1" applyBorder="1"/>
    <xf numFmtId="43" fontId="36" fillId="0" borderId="14" xfId="28" applyFont="1" applyFill="1" applyBorder="1"/>
    <xf numFmtId="190" fontId="4" fillId="0" borderId="11" xfId="28" applyNumberFormat="1" applyFont="1" applyFill="1" applyBorder="1" applyAlignment="1">
      <alignment horizontal="center" vertical="top"/>
    </xf>
    <xf numFmtId="43" fontId="4" fillId="0" borderId="0" xfId="28" applyFont="1" applyFill="1" applyAlignment="1">
      <alignment vertical="center"/>
    </xf>
    <xf numFmtId="190" fontId="36" fillId="0" borderId="0" xfId="0" applyNumberFormat="1" applyFont="1" applyAlignment="1">
      <alignment horizontal="center"/>
    </xf>
    <xf numFmtId="0" fontId="46" fillId="0" borderId="0" xfId="0" applyFont="1" applyBorder="1"/>
    <xf numFmtId="0" fontId="36" fillId="0" borderId="0" xfId="52" applyNumberFormat="1" applyFont="1" applyBorder="1" applyAlignment="1">
      <alignment horizontal="center" vertical="top" wrapText="1"/>
    </xf>
    <xf numFmtId="0" fontId="36" fillId="0" borderId="0" xfId="0" applyFont="1" applyBorder="1"/>
    <xf numFmtId="0" fontId="36" fillId="0" borderId="0" xfId="0" applyFont="1" applyFill="1" applyBorder="1"/>
    <xf numFmtId="43" fontId="36" fillId="0" borderId="0" xfId="52" applyFont="1" applyBorder="1"/>
    <xf numFmtId="190" fontId="36" fillId="0" borderId="0" xfId="0" applyNumberFormat="1" applyFont="1" applyBorder="1"/>
    <xf numFmtId="190" fontId="36" fillId="0" borderId="0" xfId="52" applyNumberFormat="1" applyFont="1" applyBorder="1"/>
    <xf numFmtId="190" fontId="36" fillId="0" borderId="0" xfId="28" applyNumberFormat="1" applyFont="1" applyBorder="1"/>
    <xf numFmtId="190" fontId="36" fillId="0" borderId="10" xfId="28" applyNumberFormat="1" applyFont="1" applyBorder="1"/>
    <xf numFmtId="197" fontId="36" fillId="0" borderId="10" xfId="28" applyNumberFormat="1" applyFont="1" applyFill="1" applyBorder="1"/>
    <xf numFmtId="196" fontId="36" fillId="0" borderId="0" xfId="28" applyNumberFormat="1" applyFont="1" applyFill="1" applyBorder="1"/>
    <xf numFmtId="196" fontId="36" fillId="0" borderId="0" xfId="28" applyNumberFormat="1" applyFont="1" applyBorder="1"/>
    <xf numFmtId="0" fontId="36" fillId="0" borderId="0" xfId="40" applyFont="1" applyFill="1"/>
    <xf numFmtId="43" fontId="36" fillId="0" borderId="12" xfId="28" applyFont="1" applyBorder="1"/>
    <xf numFmtId="190" fontId="36" fillId="0" borderId="12" xfId="28" applyNumberFormat="1" applyFont="1" applyBorder="1"/>
    <xf numFmtId="49" fontId="36" fillId="0" borderId="0" xfId="0" applyNumberFormat="1" applyFont="1" applyAlignment="1"/>
    <xf numFmtId="0" fontId="36" fillId="0" borderId="0" xfId="0" quotePrefix="1" applyFont="1" applyBorder="1" applyAlignment="1">
      <alignment horizontal="center"/>
    </xf>
    <xf numFmtId="0" fontId="36" fillId="0" borderId="0" xfId="0" applyFont="1" applyAlignment="1">
      <alignment horizontal="left" indent="1"/>
    </xf>
    <xf numFmtId="190" fontId="36" fillId="0" borderId="0" xfId="28" applyNumberFormat="1" applyFont="1"/>
    <xf numFmtId="190" fontId="36" fillId="0" borderId="0" xfId="28" applyNumberFormat="1" applyFont="1" applyFill="1" applyBorder="1"/>
    <xf numFmtId="49" fontId="36" fillId="0" borderId="0" xfId="0" applyNumberFormat="1" applyFont="1" applyFill="1" applyAlignment="1"/>
    <xf numFmtId="43" fontId="36" fillId="0" borderId="0" xfId="52" applyFont="1" applyFill="1" applyBorder="1"/>
    <xf numFmtId="190" fontId="36" fillId="0" borderId="0" xfId="52" applyNumberFormat="1" applyFont="1" applyFill="1" applyBorder="1"/>
    <xf numFmtId="43" fontId="36" fillId="0" borderId="13" xfId="28" applyFont="1" applyFill="1" applyBorder="1"/>
    <xf numFmtId="43" fontId="36" fillId="0" borderId="13" xfId="28" applyFont="1" applyBorder="1"/>
    <xf numFmtId="190" fontId="36" fillId="0" borderId="13" xfId="28" applyNumberFormat="1" applyFont="1" applyBorder="1"/>
    <xf numFmtId="43" fontId="28" fillId="0" borderId="10" xfId="28" applyFont="1" applyFill="1" applyBorder="1" applyAlignment="1">
      <alignment vertical="top"/>
    </xf>
    <xf numFmtId="190" fontId="36" fillId="0" borderId="10" xfId="28" applyNumberFormat="1" applyFont="1" applyBorder="1" applyAlignment="1">
      <alignment horizontal="center"/>
    </xf>
    <xf numFmtId="43" fontId="36" fillId="0" borderId="0" xfId="52" applyFont="1" applyBorder="1" applyAlignment="1">
      <alignment horizontal="center"/>
    </xf>
    <xf numFmtId="43" fontId="28" fillId="0" borderId="14" xfId="28" applyFont="1" applyFill="1" applyBorder="1" applyAlignment="1">
      <alignment vertical="top"/>
    </xf>
    <xf numFmtId="190" fontId="36" fillId="0" borderId="14" xfId="52" applyNumberFormat="1" applyFont="1" applyFill="1" applyBorder="1"/>
    <xf numFmtId="190" fontId="36" fillId="0" borderId="0" xfId="28" applyNumberFormat="1" applyFont="1" applyBorder="1" applyAlignment="1">
      <alignment horizontal="center"/>
    </xf>
    <xf numFmtId="43" fontId="36" fillId="0" borderId="11" xfId="28" applyFont="1" applyFill="1" applyBorder="1"/>
    <xf numFmtId="190" fontId="36" fillId="0" borderId="11" xfId="52" applyNumberFormat="1" applyFont="1" applyFill="1" applyBorder="1"/>
    <xf numFmtId="43" fontId="36" fillId="0" borderId="0" xfId="52" applyNumberFormat="1" applyFont="1" applyFill="1" applyBorder="1"/>
    <xf numFmtId="194" fontId="36" fillId="0" borderId="0" xfId="28" applyNumberFormat="1" applyFont="1" applyFill="1" applyBorder="1"/>
    <xf numFmtId="195" fontId="36" fillId="0" borderId="14" xfId="52" applyNumberFormat="1" applyFont="1" applyFill="1" applyBorder="1"/>
    <xf numFmtId="190" fontId="36" fillId="0" borderId="14" xfId="28" applyNumberFormat="1" applyFont="1" applyFill="1" applyBorder="1"/>
    <xf numFmtId="43" fontId="36" fillId="0" borderId="0" xfId="52" applyFont="1" applyFill="1"/>
    <xf numFmtId="0" fontId="36" fillId="0" borderId="0" xfId="41" applyFont="1" applyFill="1"/>
    <xf numFmtId="193" fontId="36" fillId="0" borderId="0" xfId="52" applyNumberFormat="1" applyFont="1" applyFill="1" applyBorder="1"/>
    <xf numFmtId="193" fontId="36" fillId="0" borderId="0" xfId="52" applyNumberFormat="1" applyFont="1" applyBorder="1"/>
    <xf numFmtId="190" fontId="36" fillId="0" borderId="0" xfId="52" applyNumberFormat="1" applyFont="1"/>
    <xf numFmtId="43" fontId="6" fillId="0" borderId="0" xfId="0" applyNumberFormat="1" applyFont="1" applyBorder="1" applyAlignment="1">
      <alignment horizontal="center" vertical="top"/>
    </xf>
    <xf numFmtId="193" fontId="36" fillId="0" borderId="14" xfId="28" applyNumberFormat="1" applyFont="1" applyFill="1" applyBorder="1"/>
    <xf numFmtId="193" fontId="36" fillId="0" borderId="0" xfId="52" applyNumberFormat="1" applyFont="1" applyFill="1"/>
    <xf numFmtId="43" fontId="36" fillId="0" borderId="10" xfId="28" applyFont="1" applyFill="1" applyBorder="1" applyAlignment="1">
      <alignment horizontal="center"/>
    </xf>
    <xf numFmtId="190" fontId="28" fillId="0" borderId="12" xfId="28" applyNumberFormat="1" applyFont="1" applyBorder="1" applyAlignment="1">
      <alignment horizontal="center" vertical="top" wrapText="1"/>
    </xf>
    <xf numFmtId="0" fontId="36" fillId="0" borderId="0" xfId="0" quotePrefix="1" applyFont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1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36" fillId="0" borderId="0" xfId="0" applyFont="1" applyFill="1" applyAlignment="1">
      <alignment horizontal="left"/>
    </xf>
    <xf numFmtId="0" fontId="3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 vertical="top" wrapText="1"/>
    </xf>
    <xf numFmtId="190" fontId="36" fillId="0" borderId="10" xfId="0" applyNumberFormat="1" applyFont="1" applyBorder="1" applyAlignment="1">
      <alignment horizontal="center"/>
    </xf>
    <xf numFmtId="0" fontId="28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90" fontId="41" fillId="0" borderId="1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41" fillId="0" borderId="0" xfId="0" applyFont="1" applyFill="1" applyAlignment="1">
      <alignment horizontal="left" vertical="center" wrapText="1"/>
    </xf>
    <xf numFmtId="0" fontId="41" fillId="0" borderId="0" xfId="0" applyFont="1" applyFill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1" fillId="0" borderId="0" xfId="0" quotePrefix="1" applyFont="1" applyFill="1" applyAlignment="1">
      <alignment horizontal="center" vertical="center"/>
    </xf>
    <xf numFmtId="190" fontId="41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90" fontId="4" fillId="0" borderId="10" xfId="0" applyNumberFormat="1" applyFont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90" fontId="4" fillId="0" borderId="10" xfId="0" applyNumberFormat="1" applyFont="1" applyBorder="1" applyAlignment="1">
      <alignment horizontal="center"/>
    </xf>
  </cellXfs>
  <cellStyles count="5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4" xfId="40"/>
    <cellStyle name="Normal 4 3" xfId="41"/>
    <cellStyle name="Normal_Abico q1'45" xfId="42"/>
    <cellStyle name="Note" xfId="43"/>
    <cellStyle name="Output" xfId="44"/>
    <cellStyle name="Title" xfId="45"/>
    <cellStyle name="Total" xfId="46"/>
    <cellStyle name="Warning Text" xfId="47"/>
    <cellStyle name="เครื่องหมายจุลภาค 2" xfId="48"/>
    <cellStyle name="เครื่องหมายจุลภาค 2 2" xfId="49"/>
    <cellStyle name="เครื่องหมายจุลภาค 3" xfId="50"/>
    <cellStyle name="เครื่องหมายจุลภาค 3 2" xfId="51"/>
    <cellStyle name="เครื่องหมายจุลภาค 4" xfId="52"/>
    <cellStyle name="เครื่องหมายจุลภาค 4 2" xfId="53"/>
    <cellStyle name="เครื่องหมายจุลภาค 5" xfId="54"/>
    <cellStyle name="ปกติ 2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view="pageBreakPreview" topLeftCell="A40" zoomScale="85" zoomScaleSheetLayoutView="85" workbookViewId="0">
      <selection activeCell="K14" sqref="K14"/>
    </sheetView>
  </sheetViews>
  <sheetFormatPr defaultRowHeight="21.75"/>
  <cols>
    <col min="1" max="3" width="2.7109375" style="70" customWidth="1"/>
    <col min="4" max="4" width="35.7109375" style="70" customWidth="1"/>
    <col min="5" max="5" width="10.7109375" style="73" customWidth="1"/>
    <col min="6" max="6" width="1.7109375" style="73" customWidth="1"/>
    <col min="7" max="7" width="17.85546875" style="73" customWidth="1"/>
    <col min="8" max="8" width="1.7109375" style="70" customWidth="1"/>
    <col min="9" max="9" width="17.85546875" style="94" customWidth="1"/>
    <col min="10" max="10" width="1.7109375" style="73" customWidth="1"/>
    <col min="11" max="11" width="17.85546875" style="73" customWidth="1"/>
    <col min="12" max="12" width="1.7109375" style="70" customWidth="1"/>
    <col min="13" max="13" width="17.85546875" style="94" bestFit="1" customWidth="1"/>
    <col min="14" max="14" width="9.140625" style="70"/>
    <col min="15" max="15" width="15.42578125" style="70" customWidth="1"/>
    <col min="16" max="16" width="3.28515625" style="70" customWidth="1"/>
    <col min="17" max="17" width="16.140625" style="70" customWidth="1"/>
    <col min="18" max="16384" width="9.140625" style="70"/>
  </cols>
  <sheetData>
    <row r="1" spans="1:17">
      <c r="A1" s="372" t="s">
        <v>177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97"/>
      <c r="O1" s="97"/>
    </row>
    <row r="2" spans="1:17">
      <c r="A2" s="374" t="s">
        <v>117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</row>
    <row r="3" spans="1:17">
      <c r="A3" s="374" t="s">
        <v>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</row>
    <row r="4" spans="1:17">
      <c r="A4" s="374" t="s">
        <v>234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</row>
    <row r="5" spans="1:17" ht="11.25" customHeight="1">
      <c r="A5" s="71"/>
      <c r="B5" s="71"/>
      <c r="C5" s="71"/>
      <c r="D5" s="71"/>
      <c r="E5" s="72"/>
      <c r="F5" s="71"/>
      <c r="G5" s="71"/>
      <c r="H5" s="71"/>
      <c r="I5" s="71"/>
      <c r="J5" s="71"/>
      <c r="K5" s="71"/>
      <c r="L5" s="71"/>
      <c r="M5" s="71"/>
    </row>
    <row r="6" spans="1:17">
      <c r="A6" s="375" t="s">
        <v>5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</row>
    <row r="7" spans="1:17">
      <c r="G7" s="373" t="s">
        <v>39</v>
      </c>
      <c r="H7" s="373"/>
      <c r="I7" s="373"/>
      <c r="J7" s="373"/>
      <c r="K7" s="373"/>
      <c r="L7" s="373"/>
      <c r="M7" s="373"/>
    </row>
    <row r="8" spans="1:17">
      <c r="G8" s="373" t="s">
        <v>65</v>
      </c>
      <c r="H8" s="373"/>
      <c r="I8" s="373"/>
      <c r="K8" s="373" t="s">
        <v>66</v>
      </c>
      <c r="L8" s="373"/>
      <c r="M8" s="373"/>
    </row>
    <row r="9" spans="1:17">
      <c r="E9" s="72"/>
      <c r="F9" s="71"/>
      <c r="G9" s="371" t="s">
        <v>235</v>
      </c>
      <c r="H9" s="371"/>
      <c r="I9" s="371"/>
      <c r="J9" s="71"/>
      <c r="K9" s="371" t="s">
        <v>235</v>
      </c>
      <c r="L9" s="371"/>
      <c r="M9" s="371"/>
    </row>
    <row r="10" spans="1:17">
      <c r="E10" s="74" t="s">
        <v>6</v>
      </c>
      <c r="F10" s="71"/>
      <c r="G10" s="78" t="s">
        <v>236</v>
      </c>
      <c r="H10" s="79"/>
      <c r="I10" s="153" t="s">
        <v>237</v>
      </c>
      <c r="J10" s="71"/>
      <c r="K10" s="78" t="s">
        <v>236</v>
      </c>
      <c r="L10" s="79"/>
      <c r="M10" s="153" t="s">
        <v>237</v>
      </c>
      <c r="O10" s="71"/>
      <c r="Q10" s="71"/>
    </row>
    <row r="11" spans="1:17" ht="24" customHeight="1">
      <c r="E11" s="80"/>
      <c r="F11" s="80"/>
      <c r="G11" s="75"/>
      <c r="H11" s="79"/>
      <c r="I11" s="77"/>
      <c r="J11" s="80"/>
      <c r="K11" s="75"/>
      <c r="L11" s="79"/>
      <c r="M11" s="77"/>
    </row>
    <row r="12" spans="1:17">
      <c r="A12" s="70" t="s">
        <v>0</v>
      </c>
      <c r="G12" s="81"/>
      <c r="I12" s="70"/>
      <c r="M12" s="70"/>
    </row>
    <row r="13" spans="1:17">
      <c r="B13" s="70" t="s">
        <v>19</v>
      </c>
      <c r="E13" s="72">
        <v>6</v>
      </c>
      <c r="F13" s="72"/>
      <c r="G13" s="82">
        <v>16357309.66</v>
      </c>
      <c r="I13" s="154">
        <v>15906529.09</v>
      </c>
      <c r="J13" s="72"/>
      <c r="K13" s="83">
        <v>7264644.9500000002</v>
      </c>
      <c r="M13" s="160">
        <v>1229270.92</v>
      </c>
    </row>
    <row r="14" spans="1:17">
      <c r="B14" s="70" t="s">
        <v>161</v>
      </c>
      <c r="E14" s="72" t="s">
        <v>253</v>
      </c>
      <c r="F14" s="72"/>
      <c r="G14" s="81">
        <v>60868885.25</v>
      </c>
      <c r="H14" s="73"/>
      <c r="I14" s="154">
        <v>74767540.079999998</v>
      </c>
      <c r="J14" s="72"/>
      <c r="K14" s="83">
        <v>183440.92</v>
      </c>
      <c r="L14" s="73"/>
      <c r="M14" s="160">
        <v>2747818.86</v>
      </c>
      <c r="O14" s="82"/>
      <c r="Q14" s="89"/>
    </row>
    <row r="15" spans="1:17">
      <c r="B15" s="70" t="s">
        <v>85</v>
      </c>
      <c r="E15" s="72">
        <v>5</v>
      </c>
      <c r="F15" s="84"/>
      <c r="G15" s="81">
        <v>0</v>
      </c>
      <c r="H15" s="73"/>
      <c r="I15" s="154">
        <v>0</v>
      </c>
      <c r="J15" s="85"/>
      <c r="K15" s="306">
        <v>4600000</v>
      </c>
      <c r="L15" s="73"/>
      <c r="M15" s="160">
        <v>63000000</v>
      </c>
    </row>
    <row r="16" spans="1:17">
      <c r="B16" s="70" t="s">
        <v>118</v>
      </c>
      <c r="C16" s="86"/>
      <c r="E16" s="72">
        <v>8</v>
      </c>
      <c r="F16" s="72"/>
      <c r="G16" s="88">
        <v>67800169.159999996</v>
      </c>
      <c r="H16" s="73"/>
      <c r="I16" s="154">
        <v>59292910.049999997</v>
      </c>
      <c r="J16" s="72"/>
      <c r="K16" s="83">
        <v>0</v>
      </c>
      <c r="L16" s="73"/>
      <c r="M16" s="160">
        <v>0</v>
      </c>
    </row>
    <row r="17" spans="1:17" hidden="1">
      <c r="B17" s="70" t="s">
        <v>62</v>
      </c>
      <c r="E17" s="72"/>
      <c r="F17" s="72"/>
      <c r="G17" s="88"/>
      <c r="H17" s="73"/>
      <c r="I17" s="154"/>
      <c r="J17" s="72"/>
      <c r="K17" s="83"/>
      <c r="L17" s="73"/>
      <c r="M17" s="160"/>
    </row>
    <row r="18" spans="1:17" ht="6" customHeight="1">
      <c r="E18" s="72"/>
      <c r="F18" s="72"/>
      <c r="G18" s="82"/>
      <c r="I18" s="155"/>
      <c r="J18" s="72"/>
      <c r="K18" s="90"/>
      <c r="M18" s="155"/>
    </row>
    <row r="19" spans="1:17">
      <c r="D19" s="70" t="s">
        <v>1</v>
      </c>
      <c r="E19" s="72"/>
      <c r="F19" s="72"/>
      <c r="G19" s="310">
        <v>145026364.06999999</v>
      </c>
      <c r="H19" s="102"/>
      <c r="I19" s="156">
        <v>149966979.22</v>
      </c>
      <c r="J19" s="72"/>
      <c r="K19" s="307">
        <v>12048085.870000001</v>
      </c>
      <c r="L19" s="102"/>
      <c r="M19" s="156">
        <v>66977089.780000001</v>
      </c>
    </row>
    <row r="20" spans="1:17">
      <c r="A20" s="70" t="s">
        <v>2</v>
      </c>
      <c r="E20" s="72"/>
      <c r="F20" s="72"/>
      <c r="G20" s="87"/>
      <c r="I20" s="111"/>
      <c r="J20" s="72"/>
      <c r="K20" s="72"/>
      <c r="M20" s="111"/>
    </row>
    <row r="21" spans="1:17">
      <c r="B21" s="70" t="s">
        <v>230</v>
      </c>
      <c r="E21" s="72">
        <v>27</v>
      </c>
      <c r="F21" s="72"/>
      <c r="G21" s="87">
        <v>3958073.67</v>
      </c>
      <c r="I21" s="111">
        <v>3900000</v>
      </c>
      <c r="J21" s="72"/>
      <c r="K21" s="87">
        <v>0</v>
      </c>
      <c r="M21" s="111">
        <v>0</v>
      </c>
    </row>
    <row r="22" spans="1:17">
      <c r="B22" s="70" t="s">
        <v>267</v>
      </c>
      <c r="E22" s="72">
        <v>9</v>
      </c>
      <c r="F22" s="72"/>
      <c r="G22" s="87">
        <v>474646323.83999997</v>
      </c>
      <c r="I22" s="111">
        <v>349218194.98000002</v>
      </c>
      <c r="J22" s="72"/>
      <c r="K22" s="87">
        <v>451650915</v>
      </c>
      <c r="M22" s="111">
        <v>412480815</v>
      </c>
    </row>
    <row r="23" spans="1:17">
      <c r="B23" s="70" t="s">
        <v>119</v>
      </c>
      <c r="E23" s="72">
        <v>10</v>
      </c>
      <c r="F23" s="72"/>
      <c r="G23" s="82">
        <v>0</v>
      </c>
      <c r="I23" s="157">
        <v>0</v>
      </c>
      <c r="J23" s="72"/>
      <c r="K23" s="81">
        <v>0</v>
      </c>
      <c r="M23" s="161">
        <v>0</v>
      </c>
    </row>
    <row r="24" spans="1:17">
      <c r="B24" s="70" t="s">
        <v>163</v>
      </c>
      <c r="E24" s="72">
        <v>11</v>
      </c>
      <c r="G24" s="82">
        <v>0</v>
      </c>
      <c r="I24" s="157">
        <v>0</v>
      </c>
      <c r="J24" s="72"/>
      <c r="K24" s="81">
        <v>0</v>
      </c>
      <c r="M24" s="161">
        <v>0</v>
      </c>
    </row>
    <row r="25" spans="1:17">
      <c r="B25" s="70" t="s">
        <v>120</v>
      </c>
      <c r="E25" s="72" t="s">
        <v>254</v>
      </c>
      <c r="F25" s="72"/>
      <c r="G25" s="81">
        <v>557678127</v>
      </c>
      <c r="I25" s="157">
        <v>549030821.50999999</v>
      </c>
      <c r="J25" s="72"/>
      <c r="K25" s="83">
        <v>15249.97</v>
      </c>
      <c r="M25" s="162">
        <v>23598.35</v>
      </c>
      <c r="O25" s="89"/>
      <c r="Q25" s="89"/>
    </row>
    <row r="26" spans="1:17">
      <c r="B26" s="70" t="s">
        <v>121</v>
      </c>
      <c r="E26" s="72">
        <v>13</v>
      </c>
      <c r="F26" s="72"/>
      <c r="G26" s="81">
        <v>38562500</v>
      </c>
      <c r="I26" s="157">
        <v>36511500</v>
      </c>
      <c r="J26" s="72"/>
      <c r="K26" s="83">
        <v>0</v>
      </c>
      <c r="M26" s="162">
        <v>0</v>
      </c>
    </row>
    <row r="27" spans="1:17">
      <c r="B27" s="70" t="s">
        <v>222</v>
      </c>
      <c r="E27" s="72">
        <v>14</v>
      </c>
      <c r="F27" s="72"/>
      <c r="G27" s="82">
        <v>17111030.460000001</v>
      </c>
      <c r="I27" s="157">
        <v>7700358.96</v>
      </c>
      <c r="J27" s="72"/>
      <c r="K27" s="83">
        <v>0</v>
      </c>
      <c r="M27" s="162">
        <v>0</v>
      </c>
    </row>
    <row r="28" spans="1:17">
      <c r="B28" s="70" t="s">
        <v>185</v>
      </c>
      <c r="E28" s="72">
        <v>20</v>
      </c>
      <c r="F28" s="72"/>
      <c r="G28" s="83">
        <v>6399069.5899999999</v>
      </c>
      <c r="H28" s="73"/>
      <c r="I28" s="154">
        <v>4113342.9</v>
      </c>
      <c r="J28" s="72"/>
      <c r="K28" s="83">
        <v>1200000</v>
      </c>
      <c r="M28" s="162">
        <v>1200000</v>
      </c>
    </row>
    <row r="29" spans="1:17">
      <c r="B29" s="70" t="s">
        <v>30</v>
      </c>
      <c r="E29" s="72"/>
      <c r="F29" s="72"/>
      <c r="G29" s="82"/>
      <c r="I29" s="157"/>
      <c r="J29" s="72"/>
      <c r="K29" s="83"/>
      <c r="M29" s="162"/>
    </row>
    <row r="30" spans="1:17">
      <c r="C30" s="84" t="s">
        <v>107</v>
      </c>
      <c r="D30" s="70" t="s">
        <v>109</v>
      </c>
      <c r="E30" s="72"/>
      <c r="F30" s="72"/>
      <c r="G30" s="82">
        <v>6255863.1000000006</v>
      </c>
      <c r="I30" s="157">
        <v>7213075.8600000003</v>
      </c>
      <c r="J30" s="72"/>
      <c r="K30" s="83">
        <v>0</v>
      </c>
      <c r="M30" s="162">
        <v>0</v>
      </c>
      <c r="O30" s="89"/>
    </row>
    <row r="31" spans="1:17">
      <c r="C31" s="84" t="s">
        <v>107</v>
      </c>
      <c r="D31" s="70" t="s">
        <v>122</v>
      </c>
      <c r="E31" s="72"/>
      <c r="F31" s="72"/>
      <c r="G31" s="82">
        <v>156624.39000000001</v>
      </c>
      <c r="I31" s="157">
        <v>235024.85</v>
      </c>
      <c r="J31" s="72"/>
      <c r="K31" s="83">
        <v>0</v>
      </c>
      <c r="M31" s="162">
        <v>0</v>
      </c>
      <c r="O31" s="89"/>
    </row>
    <row r="32" spans="1:17">
      <c r="C32" s="84" t="s">
        <v>107</v>
      </c>
      <c r="D32" s="70" t="s">
        <v>108</v>
      </c>
      <c r="E32" s="72"/>
      <c r="F32" s="72"/>
      <c r="G32" s="88">
        <v>2580783.38</v>
      </c>
      <c r="I32" s="157">
        <v>2786306.37</v>
      </c>
      <c r="J32" s="72"/>
      <c r="K32" s="83">
        <v>1278733.3700000001</v>
      </c>
      <c r="M32" s="162">
        <v>1317367.3799999999</v>
      </c>
      <c r="O32" s="89"/>
    </row>
    <row r="33" spans="1:13" ht="6" customHeight="1">
      <c r="G33" s="82"/>
      <c r="I33" s="158"/>
      <c r="K33" s="90"/>
      <c r="M33" s="163"/>
    </row>
    <row r="34" spans="1:13">
      <c r="D34" s="70" t="s">
        <v>3</v>
      </c>
      <c r="G34" s="307">
        <v>1107348395.4300001</v>
      </c>
      <c r="I34" s="156">
        <v>960708625.43000007</v>
      </c>
      <c r="K34" s="307">
        <v>454144898.34000003</v>
      </c>
      <c r="M34" s="156">
        <v>415021780.73000002</v>
      </c>
    </row>
    <row r="35" spans="1:13" ht="6" customHeight="1">
      <c r="G35" s="83"/>
      <c r="I35" s="154"/>
      <c r="K35" s="83"/>
      <c r="M35" s="111"/>
    </row>
    <row r="36" spans="1:13" ht="22.5" thickBot="1">
      <c r="A36" s="70" t="s">
        <v>4</v>
      </c>
      <c r="G36" s="308">
        <v>1252374759.5</v>
      </c>
      <c r="I36" s="159">
        <v>1110675604.6500001</v>
      </c>
      <c r="K36" s="308">
        <v>466192984.21000004</v>
      </c>
      <c r="M36" s="164">
        <v>481998870.50999999</v>
      </c>
    </row>
    <row r="37" spans="1:13" ht="22.5" thickTop="1">
      <c r="G37" s="83"/>
      <c r="I37" s="91"/>
      <c r="K37" s="83"/>
      <c r="M37" s="91"/>
    </row>
    <row r="38" spans="1:13">
      <c r="G38" s="83"/>
      <c r="I38" s="91"/>
      <c r="K38" s="83"/>
      <c r="M38" s="91"/>
    </row>
    <row r="39" spans="1:13">
      <c r="G39" s="83"/>
      <c r="I39" s="91"/>
      <c r="K39" s="83"/>
      <c r="M39" s="91"/>
    </row>
    <row r="40" spans="1:13">
      <c r="G40" s="83"/>
      <c r="I40" s="91"/>
      <c r="K40" s="83"/>
      <c r="M40" s="91"/>
    </row>
    <row r="41" spans="1:13">
      <c r="G41" s="83"/>
      <c r="I41" s="91"/>
      <c r="K41" s="83"/>
      <c r="M41" s="91"/>
    </row>
    <row r="42" spans="1:13">
      <c r="G42" s="83"/>
      <c r="I42" s="91"/>
      <c r="K42" s="83"/>
      <c r="M42" s="91"/>
    </row>
    <row r="43" spans="1:13">
      <c r="G43" s="83"/>
      <c r="I43" s="91"/>
      <c r="K43" s="83"/>
      <c r="M43" s="91"/>
    </row>
    <row r="44" spans="1:13">
      <c r="G44" s="83"/>
      <c r="I44" s="91"/>
      <c r="K44" s="83"/>
      <c r="M44" s="91"/>
    </row>
    <row r="45" spans="1:13">
      <c r="G45" s="83"/>
      <c r="I45" s="91"/>
      <c r="K45" s="83"/>
      <c r="M45" s="91"/>
    </row>
    <row r="46" spans="1:13">
      <c r="G46" s="83"/>
      <c r="I46" s="91"/>
      <c r="K46" s="83"/>
      <c r="M46" s="91"/>
    </row>
    <row r="47" spans="1:13">
      <c r="G47" s="83"/>
      <c r="I47" s="91"/>
      <c r="K47" s="83"/>
      <c r="M47" s="91"/>
    </row>
    <row r="48" spans="1:13">
      <c r="G48" s="83"/>
      <c r="I48" s="91"/>
      <c r="K48" s="83"/>
      <c r="M48" s="91"/>
    </row>
    <row r="49" spans="1:13">
      <c r="G49" s="83"/>
      <c r="I49" s="91"/>
      <c r="K49" s="83"/>
      <c r="M49" s="91"/>
    </row>
    <row r="50" spans="1:13">
      <c r="G50" s="83"/>
      <c r="I50" s="91"/>
      <c r="M50" s="91"/>
    </row>
    <row r="51" spans="1:13">
      <c r="A51" s="10" t="s">
        <v>238</v>
      </c>
      <c r="I51" s="92"/>
      <c r="M51" s="92"/>
    </row>
    <row r="52" spans="1:13" s="10" customFormat="1">
      <c r="E52" s="93"/>
      <c r="F52" s="93"/>
      <c r="G52" s="93"/>
      <c r="I52" s="70"/>
      <c r="J52" s="93"/>
      <c r="K52" s="93"/>
      <c r="M52" s="70"/>
    </row>
    <row r="53" spans="1:13">
      <c r="G53" s="70"/>
    </row>
    <row r="54" spans="1:13">
      <c r="G54" s="95"/>
    </row>
  </sheetData>
  <mergeCells count="10">
    <mergeCell ref="G9:I9"/>
    <mergeCell ref="K9:M9"/>
    <mergeCell ref="A1:M1"/>
    <mergeCell ref="K8:M8"/>
    <mergeCell ref="A2:M2"/>
    <mergeCell ref="A3:M3"/>
    <mergeCell ref="A6:M6"/>
    <mergeCell ref="G8:I8"/>
    <mergeCell ref="A4:M4"/>
    <mergeCell ref="G7:M7"/>
  </mergeCells>
  <phoneticPr fontId="33" type="noConversion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90"/>
  <sheetViews>
    <sheetView view="pageBreakPreview" zoomScale="85" zoomScaleNormal="85" zoomScaleSheetLayoutView="85" workbookViewId="0">
      <selection activeCell="P1" sqref="P1:S1048576"/>
    </sheetView>
  </sheetViews>
  <sheetFormatPr defaultRowHeight="21.75"/>
  <cols>
    <col min="1" max="3" width="2.7109375" style="70" customWidth="1"/>
    <col min="4" max="4" width="2.85546875" style="70" customWidth="1"/>
    <col min="5" max="5" width="39.140625" style="70" customWidth="1"/>
    <col min="6" max="6" width="0.85546875" style="70" customWidth="1"/>
    <col min="7" max="7" width="10.7109375" style="73" customWidth="1"/>
    <col min="8" max="8" width="0.85546875" style="70" customWidth="1"/>
    <col min="9" max="9" width="17.7109375" style="70" customWidth="1"/>
    <col min="10" max="10" width="0.85546875" style="70" customWidth="1"/>
    <col min="11" max="11" width="17.7109375" style="94" customWidth="1"/>
    <col min="12" max="12" width="0.85546875" style="70" customWidth="1"/>
    <col min="13" max="13" width="17.7109375" style="70" customWidth="1"/>
    <col min="14" max="14" width="0.85546875" style="70" customWidth="1"/>
    <col min="15" max="15" width="17.7109375" style="94" customWidth="1"/>
    <col min="16" max="16" width="15.28515625" style="70" bestFit="1" customWidth="1"/>
    <col min="17" max="17" width="14.7109375" style="70" customWidth="1"/>
    <col min="18" max="18" width="14" style="70" customWidth="1"/>
    <col min="19" max="19" width="14.42578125" style="82" customWidth="1"/>
    <col min="20" max="16384" width="9.140625" style="70"/>
  </cols>
  <sheetData>
    <row r="1" spans="1:254" s="96" customFormat="1">
      <c r="A1" s="372" t="s">
        <v>262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97"/>
      <c r="Q1" s="97"/>
      <c r="R1" s="97"/>
      <c r="S1" s="97"/>
      <c r="T1" s="97"/>
      <c r="U1" s="97"/>
      <c r="V1" s="97"/>
      <c r="W1" s="97"/>
      <c r="X1" s="97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4"/>
      <c r="CI1" s="374"/>
      <c r="CJ1" s="374"/>
      <c r="CK1" s="374"/>
      <c r="CL1" s="374"/>
      <c r="CM1" s="374"/>
      <c r="CN1" s="374"/>
      <c r="CO1" s="374"/>
      <c r="CP1" s="374"/>
      <c r="CQ1" s="374"/>
      <c r="CR1" s="374"/>
      <c r="CS1" s="374"/>
      <c r="CT1" s="374"/>
      <c r="CU1" s="374"/>
      <c r="CV1" s="374"/>
      <c r="CW1" s="374"/>
      <c r="CX1" s="374"/>
      <c r="CY1" s="374"/>
      <c r="CZ1" s="374"/>
      <c r="DA1" s="374"/>
      <c r="DB1" s="374"/>
      <c r="DC1" s="374"/>
      <c r="DD1" s="374"/>
      <c r="DE1" s="374"/>
      <c r="DF1" s="374"/>
      <c r="DG1" s="374"/>
      <c r="DH1" s="374"/>
      <c r="DI1" s="374"/>
      <c r="DJ1" s="374"/>
      <c r="DK1" s="374"/>
      <c r="DL1" s="374"/>
      <c r="DM1" s="374"/>
      <c r="DN1" s="374"/>
      <c r="DO1" s="374"/>
      <c r="DP1" s="374"/>
      <c r="DQ1" s="374"/>
      <c r="DR1" s="374"/>
      <c r="DS1" s="374"/>
      <c r="DT1" s="374"/>
      <c r="DU1" s="374"/>
      <c r="DV1" s="374"/>
      <c r="DW1" s="374"/>
      <c r="DX1" s="374"/>
      <c r="DY1" s="374"/>
      <c r="DZ1" s="374"/>
      <c r="EA1" s="374"/>
      <c r="EB1" s="374"/>
      <c r="EC1" s="374"/>
      <c r="ED1" s="374"/>
      <c r="EE1" s="374"/>
      <c r="EF1" s="374"/>
      <c r="EG1" s="374"/>
      <c r="EH1" s="374"/>
      <c r="EI1" s="374"/>
      <c r="EJ1" s="374"/>
      <c r="EK1" s="374"/>
      <c r="EL1" s="374"/>
      <c r="EM1" s="374"/>
      <c r="EN1" s="374"/>
      <c r="EO1" s="374"/>
      <c r="EP1" s="374"/>
      <c r="EQ1" s="374"/>
      <c r="ER1" s="374"/>
      <c r="ES1" s="374"/>
      <c r="ET1" s="374"/>
      <c r="EU1" s="374"/>
      <c r="EV1" s="374"/>
      <c r="EW1" s="374"/>
      <c r="EX1" s="374"/>
      <c r="EY1" s="374"/>
      <c r="EZ1" s="374"/>
      <c r="FA1" s="374"/>
      <c r="FB1" s="374"/>
      <c r="FC1" s="374"/>
      <c r="FD1" s="374"/>
      <c r="FE1" s="374"/>
      <c r="FF1" s="374"/>
      <c r="FG1" s="374"/>
      <c r="FH1" s="374"/>
      <c r="FI1" s="374"/>
      <c r="FJ1" s="374"/>
      <c r="FK1" s="374"/>
      <c r="FL1" s="374"/>
      <c r="FM1" s="374"/>
      <c r="FN1" s="374"/>
      <c r="FO1" s="374"/>
      <c r="FP1" s="374"/>
      <c r="FQ1" s="374"/>
      <c r="FR1" s="374"/>
      <c r="FS1" s="374"/>
      <c r="FT1" s="374"/>
      <c r="FU1" s="374"/>
      <c r="FV1" s="374"/>
      <c r="FW1" s="374"/>
      <c r="FX1" s="374"/>
      <c r="FY1" s="374"/>
      <c r="FZ1" s="374"/>
      <c r="GA1" s="374"/>
      <c r="GB1" s="374"/>
      <c r="GC1" s="374"/>
      <c r="GD1" s="374"/>
      <c r="GE1" s="374"/>
      <c r="GF1" s="374"/>
      <c r="GG1" s="374"/>
      <c r="GH1" s="374"/>
      <c r="GI1" s="374"/>
      <c r="GJ1" s="374"/>
      <c r="GK1" s="374"/>
      <c r="GL1" s="374"/>
      <c r="GM1" s="374"/>
      <c r="GN1" s="374"/>
      <c r="GO1" s="374"/>
      <c r="GP1" s="374"/>
      <c r="GQ1" s="374"/>
      <c r="GR1" s="374"/>
      <c r="GS1" s="374"/>
      <c r="GT1" s="374"/>
      <c r="GU1" s="374"/>
      <c r="GV1" s="374"/>
      <c r="GW1" s="374"/>
      <c r="GX1" s="374"/>
      <c r="GY1" s="374"/>
      <c r="GZ1" s="374"/>
      <c r="HA1" s="374"/>
      <c r="HB1" s="374"/>
      <c r="HC1" s="374"/>
      <c r="HD1" s="374"/>
      <c r="HE1" s="374"/>
      <c r="HF1" s="374"/>
      <c r="HG1" s="374"/>
      <c r="HH1" s="374"/>
      <c r="HI1" s="374"/>
      <c r="HJ1" s="374"/>
      <c r="HK1" s="374"/>
      <c r="HL1" s="374"/>
      <c r="HM1" s="374"/>
      <c r="HN1" s="374"/>
      <c r="HO1" s="374"/>
      <c r="HP1" s="374"/>
      <c r="HQ1" s="374"/>
      <c r="HR1" s="374"/>
      <c r="HS1" s="374"/>
      <c r="HT1" s="374"/>
      <c r="HU1" s="374"/>
      <c r="HV1" s="374"/>
      <c r="HW1" s="374"/>
      <c r="HX1" s="374"/>
      <c r="HY1" s="374"/>
      <c r="HZ1" s="374"/>
      <c r="IA1" s="374"/>
      <c r="IB1" s="374"/>
      <c r="IC1" s="374"/>
      <c r="ID1" s="374"/>
      <c r="IE1" s="374"/>
      <c r="IF1" s="374"/>
      <c r="IG1" s="374"/>
      <c r="IH1" s="374"/>
      <c r="II1" s="374"/>
      <c r="IJ1" s="374"/>
      <c r="IK1" s="374"/>
      <c r="IL1" s="374"/>
      <c r="IM1" s="374"/>
      <c r="IN1" s="374"/>
      <c r="IO1" s="374"/>
      <c r="IP1" s="374"/>
      <c r="IQ1" s="374"/>
      <c r="IR1" s="374"/>
      <c r="IS1" s="374"/>
      <c r="IT1" s="374"/>
    </row>
    <row r="2" spans="1:254" s="96" customFormat="1">
      <c r="A2" s="374" t="s">
        <v>117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97"/>
      <c r="Q2" s="97"/>
      <c r="R2" s="97"/>
      <c r="S2" s="98"/>
      <c r="T2" s="97"/>
      <c r="U2" s="97"/>
      <c r="V2" s="97"/>
      <c r="W2" s="97"/>
      <c r="X2" s="97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  <c r="BN2" s="374"/>
      <c r="BO2" s="374"/>
      <c r="BP2" s="374"/>
      <c r="BQ2" s="374"/>
      <c r="BR2" s="374"/>
      <c r="BS2" s="374"/>
      <c r="BT2" s="374"/>
      <c r="BU2" s="374"/>
      <c r="BV2" s="374"/>
      <c r="BW2" s="374"/>
      <c r="BX2" s="374"/>
      <c r="BY2" s="374"/>
      <c r="BZ2" s="374"/>
      <c r="CA2" s="374"/>
      <c r="CB2" s="374"/>
      <c r="CC2" s="374"/>
      <c r="CD2" s="374"/>
      <c r="CE2" s="374"/>
      <c r="CF2" s="374"/>
      <c r="CG2" s="374"/>
      <c r="CH2" s="374"/>
      <c r="CI2" s="374"/>
      <c r="CJ2" s="374"/>
      <c r="CK2" s="374"/>
      <c r="CL2" s="374"/>
      <c r="CM2" s="374"/>
      <c r="CN2" s="374"/>
      <c r="CO2" s="374"/>
      <c r="CP2" s="374"/>
      <c r="CQ2" s="374"/>
      <c r="CR2" s="374"/>
      <c r="CS2" s="374"/>
      <c r="CT2" s="374"/>
      <c r="CU2" s="374"/>
      <c r="CV2" s="374"/>
      <c r="CW2" s="374"/>
      <c r="CX2" s="374"/>
      <c r="CY2" s="374"/>
      <c r="CZ2" s="374"/>
      <c r="DA2" s="374"/>
      <c r="DB2" s="374"/>
      <c r="DC2" s="374"/>
      <c r="DD2" s="374"/>
      <c r="DE2" s="374"/>
      <c r="DF2" s="374"/>
      <c r="DG2" s="374"/>
      <c r="DH2" s="374"/>
      <c r="DI2" s="374"/>
      <c r="DJ2" s="374"/>
      <c r="DK2" s="374"/>
      <c r="DL2" s="374"/>
      <c r="DM2" s="374"/>
      <c r="DN2" s="374"/>
      <c r="DO2" s="374"/>
      <c r="DP2" s="374"/>
      <c r="DQ2" s="374"/>
      <c r="DR2" s="374"/>
      <c r="DS2" s="374"/>
      <c r="DT2" s="374"/>
      <c r="DU2" s="374"/>
      <c r="DV2" s="374"/>
      <c r="DW2" s="374"/>
      <c r="DX2" s="374"/>
      <c r="DY2" s="374"/>
      <c r="DZ2" s="374"/>
      <c r="EA2" s="374"/>
      <c r="EB2" s="374"/>
      <c r="EC2" s="374"/>
      <c r="ED2" s="374"/>
      <c r="EE2" s="374"/>
      <c r="EF2" s="374"/>
      <c r="EG2" s="374"/>
      <c r="EH2" s="374"/>
      <c r="EI2" s="374"/>
      <c r="EJ2" s="374"/>
      <c r="EK2" s="374"/>
      <c r="EL2" s="374"/>
      <c r="EM2" s="374"/>
      <c r="EN2" s="374"/>
      <c r="EO2" s="374"/>
      <c r="EP2" s="374"/>
      <c r="EQ2" s="374"/>
      <c r="ER2" s="374"/>
      <c r="ES2" s="374"/>
      <c r="ET2" s="374"/>
      <c r="EU2" s="374"/>
      <c r="EV2" s="374"/>
      <c r="EW2" s="374"/>
      <c r="EX2" s="374"/>
      <c r="EY2" s="374"/>
      <c r="EZ2" s="374"/>
      <c r="FA2" s="374"/>
      <c r="FB2" s="374"/>
      <c r="FC2" s="374"/>
      <c r="FD2" s="374"/>
      <c r="FE2" s="374"/>
      <c r="FF2" s="374"/>
      <c r="FG2" s="374"/>
      <c r="FH2" s="374"/>
      <c r="FI2" s="374"/>
      <c r="FJ2" s="374"/>
      <c r="FK2" s="374"/>
      <c r="FL2" s="374"/>
      <c r="FM2" s="374"/>
      <c r="FN2" s="374"/>
      <c r="FO2" s="374"/>
      <c r="FP2" s="374"/>
      <c r="FQ2" s="374"/>
      <c r="FR2" s="374"/>
      <c r="FS2" s="374"/>
      <c r="FT2" s="374"/>
      <c r="FU2" s="374"/>
      <c r="FV2" s="374"/>
      <c r="FW2" s="374"/>
      <c r="FX2" s="374"/>
      <c r="FY2" s="374"/>
      <c r="FZ2" s="374"/>
      <c r="GA2" s="374"/>
      <c r="GB2" s="374"/>
      <c r="GC2" s="374"/>
      <c r="GD2" s="374"/>
      <c r="GE2" s="374"/>
      <c r="GF2" s="374"/>
      <c r="GG2" s="374"/>
      <c r="GH2" s="374"/>
      <c r="GI2" s="374"/>
      <c r="GJ2" s="374"/>
      <c r="GK2" s="374"/>
      <c r="GL2" s="374"/>
      <c r="GM2" s="374"/>
      <c r="GN2" s="374"/>
      <c r="GO2" s="374"/>
      <c r="GP2" s="374"/>
      <c r="GQ2" s="374"/>
      <c r="GR2" s="374"/>
      <c r="GS2" s="374"/>
      <c r="GT2" s="374"/>
      <c r="GU2" s="374"/>
      <c r="GV2" s="374"/>
      <c r="GW2" s="374"/>
      <c r="GX2" s="374"/>
      <c r="GY2" s="374"/>
      <c r="GZ2" s="374"/>
      <c r="HA2" s="374"/>
      <c r="HB2" s="374"/>
      <c r="HC2" s="374"/>
      <c r="HD2" s="374"/>
      <c r="HE2" s="374"/>
      <c r="HF2" s="374"/>
      <c r="HG2" s="374"/>
      <c r="HH2" s="374"/>
      <c r="HI2" s="374"/>
      <c r="HJ2" s="374"/>
      <c r="HK2" s="374"/>
      <c r="HL2" s="374"/>
      <c r="HM2" s="374"/>
      <c r="HN2" s="374"/>
      <c r="HO2" s="374"/>
      <c r="HP2" s="374"/>
      <c r="HQ2" s="374"/>
      <c r="HR2" s="374"/>
      <c r="HS2" s="374"/>
      <c r="HT2" s="374"/>
      <c r="HU2" s="374"/>
      <c r="HV2" s="374"/>
      <c r="HW2" s="374"/>
      <c r="HX2" s="374"/>
      <c r="HY2" s="374"/>
      <c r="HZ2" s="374"/>
      <c r="IA2" s="374"/>
      <c r="IB2" s="374"/>
      <c r="IC2" s="374"/>
      <c r="ID2" s="374"/>
      <c r="IE2" s="374"/>
      <c r="IF2" s="374"/>
      <c r="IG2" s="374"/>
      <c r="IH2" s="374"/>
      <c r="II2" s="374"/>
      <c r="IJ2" s="374"/>
      <c r="IK2" s="374"/>
      <c r="IL2" s="374"/>
      <c r="IM2" s="374"/>
      <c r="IN2" s="374"/>
      <c r="IO2" s="374"/>
      <c r="IP2" s="374"/>
      <c r="IQ2" s="374"/>
      <c r="IR2" s="374"/>
      <c r="IS2" s="374"/>
      <c r="IT2" s="374"/>
    </row>
    <row r="3" spans="1:254">
      <c r="A3" s="374" t="s">
        <v>103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</row>
    <row r="4" spans="1:254">
      <c r="A4" s="374" t="s">
        <v>234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254" ht="11.25" customHeight="1">
      <c r="A5" s="71"/>
      <c r="B5" s="71"/>
      <c r="C5" s="71"/>
      <c r="D5" s="71"/>
      <c r="E5" s="71"/>
      <c r="F5" s="71"/>
      <c r="G5" s="72"/>
      <c r="H5" s="71"/>
      <c r="I5" s="71"/>
      <c r="J5" s="71"/>
      <c r="K5" s="71"/>
      <c r="L5" s="71"/>
      <c r="M5" s="71"/>
      <c r="N5" s="71"/>
      <c r="O5" s="71"/>
    </row>
    <row r="6" spans="1:254">
      <c r="A6" s="377" t="s">
        <v>7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</row>
    <row r="7" spans="1:254" ht="12.75" customHeigh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O7" s="70"/>
    </row>
    <row r="8" spans="1:254">
      <c r="I8" s="376" t="s">
        <v>39</v>
      </c>
      <c r="J8" s="376"/>
      <c r="K8" s="376"/>
      <c r="L8" s="376"/>
      <c r="M8" s="376"/>
      <c r="N8" s="376"/>
      <c r="O8" s="376"/>
    </row>
    <row r="9" spans="1:254">
      <c r="I9" s="376" t="s">
        <v>65</v>
      </c>
      <c r="J9" s="376"/>
      <c r="K9" s="376"/>
      <c r="M9" s="376" t="s">
        <v>66</v>
      </c>
      <c r="N9" s="376"/>
      <c r="O9" s="376"/>
    </row>
    <row r="10" spans="1:254">
      <c r="G10" s="72"/>
      <c r="H10" s="71"/>
      <c r="I10" s="371" t="s">
        <v>235</v>
      </c>
      <c r="J10" s="371"/>
      <c r="K10" s="371"/>
      <c r="L10" s="71"/>
      <c r="M10" s="371" t="s">
        <v>235</v>
      </c>
      <c r="N10" s="371"/>
      <c r="O10" s="371"/>
    </row>
    <row r="11" spans="1:254">
      <c r="G11" s="74" t="s">
        <v>6</v>
      </c>
      <c r="H11" s="71"/>
      <c r="I11" s="78" t="s">
        <v>236</v>
      </c>
      <c r="J11" s="79"/>
      <c r="K11" s="153" t="s">
        <v>237</v>
      </c>
      <c r="L11" s="71"/>
      <c r="M11" s="78" t="s">
        <v>236</v>
      </c>
      <c r="N11" s="79"/>
      <c r="O11" s="153" t="s">
        <v>237</v>
      </c>
    </row>
    <row r="12" spans="1:254">
      <c r="G12" s="80"/>
      <c r="H12" s="80"/>
      <c r="I12" s="75"/>
      <c r="J12" s="79"/>
      <c r="K12" s="77"/>
      <c r="L12" s="80"/>
      <c r="M12" s="75"/>
      <c r="N12" s="79"/>
      <c r="O12" s="77"/>
    </row>
    <row r="13" spans="1:254">
      <c r="A13" s="70" t="s">
        <v>8</v>
      </c>
      <c r="I13" s="82"/>
      <c r="K13" s="70"/>
      <c r="M13" s="82"/>
      <c r="O13" s="70"/>
    </row>
    <row r="14" spans="1:254">
      <c r="B14" s="70" t="s">
        <v>216</v>
      </c>
      <c r="G14" s="72">
        <v>15.1</v>
      </c>
      <c r="H14" s="71"/>
      <c r="I14" s="309">
        <v>50000000</v>
      </c>
      <c r="K14" s="162">
        <v>120003321.68000001</v>
      </c>
      <c r="L14" s="71"/>
      <c r="M14" s="83">
        <v>0</v>
      </c>
      <c r="O14" s="161">
        <v>80000000</v>
      </c>
      <c r="Q14" s="89"/>
    </row>
    <row r="15" spans="1:254">
      <c r="B15" s="70" t="s">
        <v>162</v>
      </c>
      <c r="G15" s="72" t="s">
        <v>255</v>
      </c>
      <c r="H15" s="72"/>
      <c r="I15" s="309">
        <v>48681082.259999998</v>
      </c>
      <c r="J15" s="73"/>
      <c r="K15" s="165">
        <v>47789905.890000001</v>
      </c>
      <c r="L15" s="72"/>
      <c r="M15" s="83">
        <v>812883.31999999983</v>
      </c>
      <c r="N15" s="73"/>
      <c r="O15" s="176">
        <v>607660.41</v>
      </c>
      <c r="Q15" s="82"/>
      <c r="R15" s="89"/>
    </row>
    <row r="16" spans="1:254">
      <c r="B16" s="70" t="s">
        <v>33</v>
      </c>
      <c r="C16" s="86"/>
      <c r="G16" s="72">
        <v>17</v>
      </c>
      <c r="H16" s="71"/>
      <c r="I16" s="317">
        <v>29973425.809999999</v>
      </c>
      <c r="K16" s="162">
        <v>34232991.689999998</v>
      </c>
      <c r="L16" s="71"/>
      <c r="M16" s="83">
        <v>0</v>
      </c>
      <c r="O16" s="161">
        <v>0</v>
      </c>
    </row>
    <row r="17" spans="1:19">
      <c r="B17" s="70" t="s">
        <v>221</v>
      </c>
      <c r="C17" s="86"/>
      <c r="G17" s="72">
        <v>18</v>
      </c>
      <c r="H17" s="71"/>
      <c r="I17" s="317">
        <v>52560501.140000001</v>
      </c>
      <c r="K17" s="162">
        <v>0</v>
      </c>
      <c r="L17" s="71"/>
      <c r="M17" s="83">
        <v>17280849.710000001</v>
      </c>
      <c r="O17" s="161">
        <v>0</v>
      </c>
    </row>
    <row r="18" spans="1:19">
      <c r="B18" s="70" t="s">
        <v>217</v>
      </c>
      <c r="G18" s="72">
        <v>15.2</v>
      </c>
      <c r="H18" s="71"/>
      <c r="I18" s="81">
        <v>0</v>
      </c>
      <c r="K18" s="111">
        <v>135000000</v>
      </c>
      <c r="L18" s="71"/>
      <c r="M18" s="309">
        <v>0</v>
      </c>
      <c r="O18" s="162">
        <v>50000000</v>
      </c>
      <c r="Q18" s="89"/>
    </row>
    <row r="19" spans="1:19">
      <c r="B19" s="70" t="s">
        <v>52</v>
      </c>
      <c r="C19" s="86"/>
      <c r="G19" s="72"/>
      <c r="H19" s="71"/>
      <c r="I19" s="83">
        <v>210036.39</v>
      </c>
      <c r="J19" s="73"/>
      <c r="K19" s="165">
        <v>0</v>
      </c>
      <c r="L19" s="72"/>
      <c r="M19" s="83">
        <v>0</v>
      </c>
      <c r="O19" s="168">
        <v>0</v>
      </c>
    </row>
    <row r="20" spans="1:19" ht="9" customHeight="1">
      <c r="G20" s="72"/>
      <c r="H20" s="71"/>
      <c r="I20" s="90"/>
      <c r="J20" s="73"/>
      <c r="K20" s="166"/>
      <c r="L20" s="72"/>
      <c r="M20" s="90"/>
      <c r="O20" s="175"/>
    </row>
    <row r="21" spans="1:19">
      <c r="D21" s="70" t="s">
        <v>34</v>
      </c>
      <c r="G21" s="72"/>
      <c r="H21" s="71"/>
      <c r="I21" s="310">
        <v>181425045.59999996</v>
      </c>
      <c r="J21" s="107"/>
      <c r="K21" s="167">
        <v>337026219.25999999</v>
      </c>
      <c r="L21" s="72"/>
      <c r="M21" s="310">
        <v>18093733.030000001</v>
      </c>
      <c r="N21" s="102"/>
      <c r="O21" s="167">
        <v>130607660.41</v>
      </c>
      <c r="P21" s="102"/>
      <c r="Q21" s="102"/>
      <c r="R21" s="102"/>
      <c r="S21" s="99"/>
    </row>
    <row r="22" spans="1:19" ht="10.5" customHeight="1">
      <c r="G22" s="72"/>
      <c r="H22" s="71"/>
      <c r="I22" s="83"/>
      <c r="J22" s="73"/>
      <c r="K22" s="165"/>
      <c r="L22" s="72"/>
      <c r="M22" s="83"/>
      <c r="O22" s="100"/>
    </row>
    <row r="23" spans="1:19">
      <c r="A23" s="70" t="s">
        <v>35</v>
      </c>
      <c r="I23" s="83"/>
      <c r="J23" s="73"/>
      <c r="K23" s="165"/>
      <c r="L23" s="73"/>
      <c r="M23" s="83"/>
      <c r="O23" s="100"/>
    </row>
    <row r="24" spans="1:19">
      <c r="B24" s="70" t="s">
        <v>36</v>
      </c>
      <c r="G24" s="72">
        <v>17</v>
      </c>
      <c r="H24" s="71"/>
      <c r="I24" s="83">
        <v>50341973.549999997</v>
      </c>
      <c r="J24" s="73"/>
      <c r="K24" s="165">
        <v>74928722.359999999</v>
      </c>
      <c r="L24" s="72"/>
      <c r="M24" s="311">
        <v>0</v>
      </c>
      <c r="O24" s="177">
        <v>0</v>
      </c>
      <c r="Q24" s="89"/>
    </row>
    <row r="25" spans="1:19">
      <c r="B25" s="70" t="s">
        <v>220</v>
      </c>
      <c r="G25" s="72">
        <v>18</v>
      </c>
      <c r="H25" s="71"/>
      <c r="I25" s="83">
        <v>184285673.78</v>
      </c>
      <c r="J25" s="73"/>
      <c r="K25" s="165">
        <v>0</v>
      </c>
      <c r="L25" s="72"/>
      <c r="M25" s="311">
        <v>62719150.289999999</v>
      </c>
      <c r="O25" s="177">
        <v>0</v>
      </c>
      <c r="Q25" s="89"/>
    </row>
    <row r="26" spans="1:19">
      <c r="B26" s="70" t="s">
        <v>184</v>
      </c>
      <c r="G26" s="72">
        <v>20</v>
      </c>
      <c r="H26" s="71"/>
      <c r="I26" s="83">
        <v>48728430.270000003</v>
      </c>
      <c r="J26" s="73"/>
      <c r="K26" s="165">
        <v>46643021.200000003</v>
      </c>
      <c r="L26" s="72"/>
      <c r="M26" s="311">
        <v>0</v>
      </c>
      <c r="O26" s="177">
        <v>0</v>
      </c>
      <c r="R26" s="89"/>
    </row>
    <row r="27" spans="1:19">
      <c r="B27" s="70" t="s">
        <v>46</v>
      </c>
      <c r="G27" s="72">
        <v>19</v>
      </c>
      <c r="H27" s="71"/>
      <c r="I27" s="317">
        <v>13222796.189999999</v>
      </c>
      <c r="K27" s="162">
        <v>11811495.470000001</v>
      </c>
      <c r="L27" s="71"/>
      <c r="M27" s="312">
        <v>0</v>
      </c>
      <c r="O27" s="178">
        <v>0</v>
      </c>
      <c r="Q27" s="89"/>
    </row>
    <row r="28" spans="1:19">
      <c r="B28" s="70" t="s">
        <v>123</v>
      </c>
      <c r="G28" s="72">
        <v>5</v>
      </c>
      <c r="H28" s="71"/>
      <c r="I28" s="83">
        <v>8110800</v>
      </c>
      <c r="J28" s="73"/>
      <c r="K28" s="165">
        <v>8410800</v>
      </c>
      <c r="L28" s="72"/>
      <c r="M28" s="313">
        <v>0</v>
      </c>
      <c r="O28" s="179">
        <v>0</v>
      </c>
      <c r="P28" s="89"/>
    </row>
    <row r="29" spans="1:19" ht="9.75" customHeight="1">
      <c r="C29" s="86"/>
      <c r="I29" s="314"/>
      <c r="K29" s="163"/>
      <c r="M29" s="314"/>
      <c r="O29" s="177"/>
    </row>
    <row r="30" spans="1:19">
      <c r="C30" s="86"/>
      <c r="D30" s="70" t="s">
        <v>50</v>
      </c>
      <c r="G30" s="72"/>
      <c r="I30" s="313">
        <v>304689673.78999996</v>
      </c>
      <c r="K30" s="168">
        <v>141794039.03</v>
      </c>
      <c r="M30" s="313">
        <v>62719150.289999999</v>
      </c>
      <c r="O30" s="179">
        <v>0</v>
      </c>
    </row>
    <row r="31" spans="1:19" ht="9.75" customHeight="1">
      <c r="C31" s="86"/>
      <c r="I31" s="311"/>
      <c r="K31" s="161"/>
      <c r="M31" s="311"/>
      <c r="O31" s="177"/>
    </row>
    <row r="32" spans="1:19">
      <c r="C32" s="86"/>
      <c r="E32" s="97" t="s">
        <v>25</v>
      </c>
      <c r="I32" s="310">
        <v>486114719.38999993</v>
      </c>
      <c r="K32" s="167">
        <v>478820258.28999996</v>
      </c>
      <c r="M32" s="310">
        <v>80812883.319999993</v>
      </c>
      <c r="O32" s="167">
        <v>130607660.41</v>
      </c>
    </row>
    <row r="33" spans="3:15">
      <c r="C33" s="86"/>
      <c r="E33" s="97"/>
      <c r="I33" s="82"/>
      <c r="K33" s="91"/>
      <c r="M33" s="82"/>
      <c r="O33" s="91"/>
    </row>
    <row r="34" spans="3:15" hidden="1">
      <c r="C34" s="86"/>
      <c r="E34" s="97"/>
      <c r="K34" s="91"/>
      <c r="O34" s="101"/>
    </row>
    <row r="35" spans="3:15" hidden="1">
      <c r="C35" s="86"/>
      <c r="E35" s="97"/>
      <c r="K35" s="91"/>
      <c r="O35" s="101"/>
    </row>
    <row r="36" spans="3:15" hidden="1">
      <c r="C36" s="86"/>
      <c r="E36" s="97"/>
      <c r="K36" s="91"/>
      <c r="O36" s="101"/>
    </row>
    <row r="37" spans="3:15" hidden="1">
      <c r="C37" s="86"/>
      <c r="E37" s="97"/>
      <c r="K37" s="91"/>
      <c r="O37" s="101"/>
    </row>
    <row r="38" spans="3:15" hidden="1">
      <c r="C38" s="86"/>
      <c r="E38" s="97"/>
      <c r="K38" s="91"/>
      <c r="O38" s="101"/>
    </row>
    <row r="39" spans="3:15" hidden="1">
      <c r="C39" s="86"/>
      <c r="E39" s="97"/>
      <c r="K39" s="91"/>
      <c r="O39" s="101"/>
    </row>
    <row r="40" spans="3:15" hidden="1">
      <c r="C40" s="86"/>
      <c r="E40" s="97"/>
      <c r="K40" s="91"/>
      <c r="O40" s="101"/>
    </row>
    <row r="41" spans="3:15" hidden="1">
      <c r="C41" s="86"/>
      <c r="E41" s="97"/>
      <c r="K41" s="91"/>
      <c r="O41" s="101"/>
    </row>
    <row r="42" spans="3:15" hidden="1">
      <c r="C42" s="86"/>
      <c r="E42" s="97"/>
      <c r="K42" s="91"/>
      <c r="O42" s="101"/>
    </row>
    <row r="43" spans="3:15" hidden="1">
      <c r="C43" s="86"/>
      <c r="E43" s="97"/>
      <c r="K43" s="91"/>
      <c r="O43" s="101"/>
    </row>
    <row r="44" spans="3:15" hidden="1">
      <c r="C44" s="86"/>
      <c r="E44" s="97"/>
      <c r="K44" s="91"/>
      <c r="O44" s="101"/>
    </row>
    <row r="45" spans="3:15" hidden="1">
      <c r="C45" s="86"/>
      <c r="E45" s="97"/>
      <c r="K45" s="91"/>
      <c r="O45" s="101"/>
    </row>
    <row r="46" spans="3:15" hidden="1">
      <c r="C46" s="86"/>
      <c r="E46" s="97"/>
      <c r="K46" s="91"/>
      <c r="O46" s="101"/>
    </row>
    <row r="47" spans="3:15" hidden="1">
      <c r="C47" s="86"/>
      <c r="E47" s="97"/>
      <c r="K47" s="91"/>
      <c r="O47" s="101"/>
    </row>
    <row r="48" spans="3:15" hidden="1">
      <c r="C48" s="86"/>
      <c r="E48" s="97"/>
      <c r="K48" s="91"/>
      <c r="O48" s="101"/>
    </row>
    <row r="49" spans="1:15" hidden="1">
      <c r="C49" s="86"/>
      <c r="E49" s="97"/>
      <c r="K49" s="91"/>
      <c r="O49" s="101"/>
    </row>
    <row r="50" spans="1:15" hidden="1">
      <c r="A50" s="10" t="s">
        <v>57</v>
      </c>
      <c r="F50" s="97"/>
    </row>
    <row r="51" spans="1:15" hidden="1">
      <c r="C51" s="86"/>
      <c r="E51" s="97"/>
      <c r="K51" s="91"/>
      <c r="O51" s="91"/>
    </row>
    <row r="52" spans="1:15" hidden="1">
      <c r="H52" s="73"/>
      <c r="L52" s="73"/>
      <c r="M52" s="73"/>
    </row>
    <row r="53" spans="1:15" hidden="1">
      <c r="A53" s="372" t="s">
        <v>177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</row>
    <row r="54" spans="1:15" hidden="1">
      <c r="A54" s="374" t="s">
        <v>117</v>
      </c>
      <c r="B54" s="374"/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</row>
    <row r="55" spans="1:15" ht="21.75" hidden="1" customHeight="1">
      <c r="A55" s="374" t="s">
        <v>103</v>
      </c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</row>
    <row r="56" spans="1:15" ht="21.75" hidden="1" customHeight="1">
      <c r="A56" s="374" t="s">
        <v>234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</row>
    <row r="57" spans="1:15" ht="12.75" hidden="1" customHeight="1">
      <c r="A57" s="374"/>
      <c r="B57" s="374"/>
      <c r="C57" s="374"/>
      <c r="D57" s="374"/>
      <c r="E57" s="374"/>
      <c r="F57" s="374"/>
      <c r="G57" s="374"/>
      <c r="H57" s="374"/>
      <c r="I57" s="374"/>
      <c r="J57" s="374"/>
      <c r="K57" s="374"/>
      <c r="O57" s="70"/>
    </row>
    <row r="58" spans="1:15" ht="21.75" hidden="1" customHeight="1">
      <c r="A58" s="375" t="s">
        <v>7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</row>
    <row r="59" spans="1:15" ht="12.75" hidden="1" customHeight="1">
      <c r="A59" s="374"/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O59" s="70"/>
    </row>
    <row r="60" spans="1:15" hidden="1">
      <c r="I60" s="376" t="s">
        <v>39</v>
      </c>
      <c r="J60" s="376"/>
      <c r="K60" s="376"/>
      <c r="L60" s="376"/>
      <c r="M60" s="376"/>
      <c r="N60" s="376"/>
      <c r="O60" s="376"/>
    </row>
    <row r="61" spans="1:15" ht="21" hidden="1" customHeight="1">
      <c r="I61" s="379" t="s">
        <v>65</v>
      </c>
      <c r="J61" s="379"/>
      <c r="K61" s="379"/>
      <c r="M61" s="379" t="s">
        <v>66</v>
      </c>
      <c r="N61" s="379"/>
      <c r="O61" s="379"/>
    </row>
    <row r="62" spans="1:15" hidden="1">
      <c r="G62" s="72"/>
      <c r="H62" s="71"/>
      <c r="I62" s="75" t="s">
        <v>53</v>
      </c>
      <c r="J62" s="76"/>
      <c r="K62" s="77" t="s">
        <v>53</v>
      </c>
      <c r="L62" s="71"/>
      <c r="M62" s="75" t="s">
        <v>53</v>
      </c>
      <c r="N62" s="76"/>
      <c r="O62" s="77" t="s">
        <v>53</v>
      </c>
    </row>
    <row r="63" spans="1:15" hidden="1">
      <c r="G63" s="74" t="s">
        <v>6</v>
      </c>
      <c r="H63" s="71"/>
      <c r="I63" s="78" t="s">
        <v>236</v>
      </c>
      <c r="J63" s="79"/>
      <c r="K63" s="78" t="s">
        <v>237</v>
      </c>
      <c r="L63" s="71"/>
      <c r="M63" s="78" t="s">
        <v>236</v>
      </c>
      <c r="N63" s="79"/>
      <c r="O63" s="78" t="s">
        <v>237</v>
      </c>
    </row>
    <row r="64" spans="1:15" hidden="1">
      <c r="G64" s="80"/>
      <c r="H64" s="80"/>
      <c r="I64" s="75" t="s">
        <v>54</v>
      </c>
      <c r="J64" s="79"/>
      <c r="K64" s="77" t="s">
        <v>55</v>
      </c>
      <c r="L64" s="80"/>
      <c r="M64" s="75" t="s">
        <v>54</v>
      </c>
      <c r="N64" s="79"/>
      <c r="O64" s="77" t="s">
        <v>55</v>
      </c>
    </row>
    <row r="65" spans="1:19" hidden="1">
      <c r="G65" s="80"/>
      <c r="H65" s="80"/>
      <c r="I65" s="75" t="s">
        <v>56</v>
      </c>
      <c r="J65" s="79"/>
      <c r="K65" s="77"/>
      <c r="L65" s="80"/>
      <c r="M65" s="75" t="s">
        <v>56</v>
      </c>
      <c r="N65" s="79"/>
      <c r="O65" s="77"/>
    </row>
    <row r="66" spans="1:19">
      <c r="A66" s="70" t="s">
        <v>9</v>
      </c>
      <c r="G66" s="72"/>
      <c r="H66" s="71"/>
      <c r="I66" s="71"/>
      <c r="K66" s="102"/>
      <c r="L66" s="71"/>
      <c r="M66" s="71"/>
      <c r="O66" s="102"/>
    </row>
    <row r="67" spans="1:19">
      <c r="B67" s="70" t="s">
        <v>124</v>
      </c>
      <c r="G67" s="72">
        <v>21</v>
      </c>
      <c r="H67" s="71"/>
      <c r="I67" s="71"/>
      <c r="K67" s="102"/>
      <c r="L67" s="71"/>
      <c r="M67" s="71"/>
      <c r="O67" s="102"/>
    </row>
    <row r="68" spans="1:19">
      <c r="A68" s="73"/>
      <c r="B68" s="73"/>
      <c r="C68" s="73" t="s">
        <v>10</v>
      </c>
      <c r="D68" s="73"/>
      <c r="E68" s="73"/>
      <c r="F68" s="73"/>
      <c r="G68" s="72"/>
      <c r="H68" s="72"/>
      <c r="I68" s="72"/>
      <c r="J68" s="73"/>
      <c r="K68" s="107"/>
      <c r="L68" s="72"/>
      <c r="M68" s="72"/>
      <c r="N68" s="73"/>
      <c r="O68" s="107"/>
    </row>
    <row r="69" spans="1:19" s="73" customFormat="1" ht="22.5" thickBot="1">
      <c r="C69" s="73" t="s">
        <v>214</v>
      </c>
      <c r="G69" s="72"/>
      <c r="H69" s="72"/>
      <c r="I69" s="320">
        <v>376000000</v>
      </c>
      <c r="K69" s="169">
        <v>235000000</v>
      </c>
      <c r="M69" s="169">
        <v>376000000</v>
      </c>
      <c r="N69" s="107"/>
      <c r="O69" s="169">
        <v>235000000</v>
      </c>
      <c r="S69" s="81"/>
    </row>
    <row r="70" spans="1:19" s="73" customFormat="1" ht="22.5" thickTop="1">
      <c r="C70" s="73" t="s">
        <v>11</v>
      </c>
      <c r="G70" s="72"/>
      <c r="H70" s="72"/>
      <c r="I70" s="108"/>
      <c r="K70" s="170"/>
      <c r="L70" s="72"/>
      <c r="M70" s="170"/>
      <c r="O70" s="170"/>
      <c r="S70" s="81"/>
    </row>
    <row r="71" spans="1:19" s="73" customFormat="1">
      <c r="C71" s="73" t="s">
        <v>125</v>
      </c>
      <c r="G71" s="72"/>
      <c r="H71" s="72"/>
      <c r="I71" s="319">
        <v>235000000</v>
      </c>
      <c r="K71" s="170">
        <v>235000000</v>
      </c>
      <c r="L71" s="72"/>
      <c r="M71" s="170">
        <v>235000000</v>
      </c>
      <c r="N71" s="107"/>
      <c r="O71" s="170">
        <v>235000000</v>
      </c>
      <c r="S71" s="81"/>
    </row>
    <row r="72" spans="1:19" s="73" customFormat="1">
      <c r="B72" s="73" t="s">
        <v>260</v>
      </c>
      <c r="G72" s="72"/>
      <c r="H72" s="72"/>
      <c r="I72" s="319">
        <v>1490669.98</v>
      </c>
      <c r="K72" s="170">
        <v>1490669.98</v>
      </c>
      <c r="L72" s="72"/>
      <c r="M72" s="170">
        <v>0</v>
      </c>
      <c r="O72" s="170">
        <v>0</v>
      </c>
      <c r="S72" s="81"/>
    </row>
    <row r="73" spans="1:19">
      <c r="B73" s="73" t="s">
        <v>71</v>
      </c>
      <c r="I73" s="319"/>
      <c r="J73" s="73"/>
      <c r="K73" s="171"/>
      <c r="L73" s="72"/>
      <c r="M73" s="176"/>
      <c r="N73" s="87"/>
      <c r="O73" s="176"/>
    </row>
    <row r="74" spans="1:19">
      <c r="B74" s="73"/>
      <c r="D74" s="70" t="s">
        <v>72</v>
      </c>
      <c r="G74" s="72">
        <v>22</v>
      </c>
      <c r="I74" s="81">
        <v>8693461.4600000009</v>
      </c>
      <c r="J74" s="73"/>
      <c r="K74" s="171">
        <v>6406723.6699999999</v>
      </c>
      <c r="L74" s="72"/>
      <c r="M74" s="171">
        <v>8693461.4600000009</v>
      </c>
      <c r="O74" s="180">
        <v>6406723.6699999999</v>
      </c>
    </row>
    <row r="75" spans="1:19">
      <c r="B75" s="73"/>
      <c r="D75" s="70" t="s">
        <v>69</v>
      </c>
      <c r="I75" s="319">
        <v>319465724.38999999</v>
      </c>
      <c r="J75" s="73"/>
      <c r="K75" s="171">
        <v>185544836.59</v>
      </c>
      <c r="L75" s="73"/>
      <c r="M75" s="171">
        <v>141686639.43000001</v>
      </c>
      <c r="O75" s="180">
        <v>109984486.43000001</v>
      </c>
    </row>
    <row r="76" spans="1:19" s="73" customFormat="1">
      <c r="B76" s="378" t="s">
        <v>40</v>
      </c>
      <c r="C76" s="378"/>
      <c r="D76" s="378"/>
      <c r="E76" s="378"/>
      <c r="G76" s="72"/>
      <c r="H76" s="72"/>
      <c r="I76" s="83">
        <v>201610184.28</v>
      </c>
      <c r="K76" s="172">
        <v>203413116.12</v>
      </c>
      <c r="M76" s="174">
        <v>0</v>
      </c>
      <c r="O76" s="174">
        <v>0</v>
      </c>
      <c r="Q76" s="107"/>
      <c r="S76" s="81"/>
    </row>
    <row r="77" spans="1:19" ht="9" customHeight="1">
      <c r="I77" s="90"/>
      <c r="K77" s="173"/>
      <c r="M77" s="163"/>
      <c r="O77" s="89"/>
    </row>
    <row r="78" spans="1:19">
      <c r="B78" s="70" t="s">
        <v>74</v>
      </c>
      <c r="I78" s="81">
        <v>766260040.1099999</v>
      </c>
      <c r="K78" s="89">
        <v>631855346.36000001</v>
      </c>
      <c r="L78" s="71"/>
      <c r="M78" s="89">
        <v>385380100.88999999</v>
      </c>
      <c r="O78" s="89">
        <v>351391210.10000002</v>
      </c>
    </row>
    <row r="79" spans="1:19">
      <c r="B79" s="70" t="s">
        <v>75</v>
      </c>
      <c r="E79" s="97"/>
      <c r="F79" s="103"/>
      <c r="G79" s="72"/>
      <c r="H79" s="71"/>
      <c r="I79" s="88">
        <v>0</v>
      </c>
      <c r="K79" s="174">
        <v>0</v>
      </c>
      <c r="L79" s="73"/>
      <c r="M79" s="181">
        <v>0</v>
      </c>
      <c r="N79" s="73"/>
      <c r="O79" s="174">
        <v>0</v>
      </c>
    </row>
    <row r="80" spans="1:19">
      <c r="E80" s="97" t="s">
        <v>44</v>
      </c>
      <c r="F80" s="103"/>
      <c r="G80" s="72"/>
      <c r="H80" s="71"/>
      <c r="I80" s="310">
        <v>766260040.1099999</v>
      </c>
      <c r="K80" s="167">
        <v>631855346.36000001</v>
      </c>
      <c r="L80" s="71"/>
      <c r="M80" s="167">
        <v>385380100.88999999</v>
      </c>
      <c r="O80" s="167">
        <v>351391210.10000002</v>
      </c>
    </row>
    <row r="81" spans="1:20" ht="9" customHeight="1">
      <c r="D81" s="103"/>
      <c r="E81" s="103"/>
      <c r="F81" s="103"/>
      <c r="G81" s="72"/>
      <c r="H81" s="71"/>
      <c r="I81" s="104"/>
      <c r="K81" s="175"/>
      <c r="L81" s="71"/>
      <c r="M81" s="175"/>
      <c r="O81" s="175"/>
    </row>
    <row r="82" spans="1:20" ht="24.75" customHeight="1" thickBot="1">
      <c r="A82" s="70" t="s">
        <v>12</v>
      </c>
      <c r="I82" s="308">
        <v>1252374759.4999998</v>
      </c>
      <c r="K82" s="164">
        <v>1110675604.6500001</v>
      </c>
      <c r="M82" s="164">
        <v>466192984.20999998</v>
      </c>
      <c r="O82" s="164">
        <v>481998870.50999999</v>
      </c>
      <c r="P82" s="82"/>
      <c r="Q82" s="82"/>
      <c r="T82" s="89"/>
    </row>
    <row r="83" spans="1:20" ht="9" customHeight="1" thickTop="1">
      <c r="K83" s="105"/>
      <c r="O83" s="105"/>
      <c r="P83" s="82"/>
      <c r="Q83" s="82"/>
    </row>
    <row r="84" spans="1:20">
      <c r="I84" s="82"/>
      <c r="K84" s="82"/>
      <c r="M84" s="82"/>
      <c r="O84" s="82"/>
      <c r="P84" s="82"/>
      <c r="Q84" s="82"/>
    </row>
    <row r="85" spans="1:20">
      <c r="I85" s="82"/>
      <c r="K85" s="105"/>
      <c r="M85" s="89"/>
      <c r="O85" s="105"/>
      <c r="P85" s="82"/>
      <c r="Q85" s="82"/>
    </row>
    <row r="86" spans="1:20">
      <c r="I86" s="82"/>
      <c r="K86" s="105"/>
      <c r="O86" s="105"/>
    </row>
    <row r="87" spans="1:20">
      <c r="A87" s="10" t="s">
        <v>238</v>
      </c>
      <c r="I87" s="82"/>
      <c r="K87" s="105"/>
      <c r="O87" s="105"/>
      <c r="P87" s="89"/>
      <c r="Q87" s="89"/>
      <c r="R87" s="89"/>
      <c r="S87" s="111"/>
    </row>
    <row r="88" spans="1:20">
      <c r="A88" s="10"/>
    </row>
    <row r="89" spans="1:20">
      <c r="P89" s="82"/>
    </row>
    <row r="90" spans="1:20">
      <c r="P90" s="82"/>
    </row>
  </sheetData>
  <mergeCells count="58">
    <mergeCell ref="B76:E76"/>
    <mergeCell ref="A57:K57"/>
    <mergeCell ref="I61:K61"/>
    <mergeCell ref="A58:O58"/>
    <mergeCell ref="M61:O61"/>
    <mergeCell ref="I60:O60"/>
    <mergeCell ref="DL1:DX1"/>
    <mergeCell ref="CL2:CX2"/>
    <mergeCell ref="CY2:DK2"/>
    <mergeCell ref="BL2:BX2"/>
    <mergeCell ref="AL2:AX2"/>
    <mergeCell ref="AY2:BK2"/>
    <mergeCell ref="BY2:CK2"/>
    <mergeCell ref="AL1:AX1"/>
    <mergeCell ref="AY1:BK1"/>
    <mergeCell ref="A6:O6"/>
    <mergeCell ref="DL2:DX2"/>
    <mergeCell ref="DY2:EK2"/>
    <mergeCell ref="IL2:IT2"/>
    <mergeCell ref="GL1:GX1"/>
    <mergeCell ref="HL1:HX1"/>
    <mergeCell ref="HY1:IK1"/>
    <mergeCell ref="DY1:EK1"/>
    <mergeCell ref="IL1:IT1"/>
    <mergeCell ref="EL1:EX1"/>
    <mergeCell ref="EY1:FK1"/>
    <mergeCell ref="FL1:FX1"/>
    <mergeCell ref="FY1:GK1"/>
    <mergeCell ref="HY2:IK2"/>
    <mergeCell ref="EL2:EX2"/>
    <mergeCell ref="GL2:GX2"/>
    <mergeCell ref="FY2:GK2"/>
    <mergeCell ref="Y2:AK2"/>
    <mergeCell ref="HL2:HX2"/>
    <mergeCell ref="A4:O4"/>
    <mergeCell ref="A1:O1"/>
    <mergeCell ref="A2:O2"/>
    <mergeCell ref="A3:O3"/>
    <mergeCell ref="GY2:HK2"/>
    <mergeCell ref="EY2:FK2"/>
    <mergeCell ref="FL2:FX2"/>
    <mergeCell ref="GY1:HK1"/>
    <mergeCell ref="BL1:BX1"/>
    <mergeCell ref="BY1:CK1"/>
    <mergeCell ref="CL1:CX1"/>
    <mergeCell ref="CY1:DK1"/>
    <mergeCell ref="Y1:AK1"/>
    <mergeCell ref="A54:O54"/>
    <mergeCell ref="A53:O53"/>
    <mergeCell ref="A59:K59"/>
    <mergeCell ref="A7:K7"/>
    <mergeCell ref="M9:O9"/>
    <mergeCell ref="I8:O8"/>
    <mergeCell ref="A56:O56"/>
    <mergeCell ref="I10:K10"/>
    <mergeCell ref="M10:O10"/>
    <mergeCell ref="A55:O55"/>
    <mergeCell ref="I9:K9"/>
  </mergeCells>
  <phoneticPr fontId="33" type="noConversion"/>
  <pageMargins left="0.70866141732283472" right="0.31496062992125984" top="0.74803149606299213" bottom="0.55118110236220474" header="0.31496062992125984" footer="0.31496062992125984"/>
  <pageSetup paperSize="9" scale="6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50"/>
  <sheetViews>
    <sheetView view="pageBreakPreview" topLeftCell="I28" zoomScale="85" zoomScaleSheetLayoutView="85" workbookViewId="0">
      <selection activeCell="R47" sqref="R47"/>
    </sheetView>
  </sheetViews>
  <sheetFormatPr defaultRowHeight="18" customHeight="1"/>
  <cols>
    <col min="1" max="1" width="43.140625" style="5" customWidth="1"/>
    <col min="2" max="2" width="8.42578125" style="35" customWidth="1"/>
    <col min="3" max="3" width="1.28515625" style="5" customWidth="1"/>
    <col min="4" max="4" width="14.42578125" style="5" customWidth="1"/>
    <col min="5" max="5" width="1.28515625" style="5" customWidth="1"/>
    <col min="6" max="6" width="13.85546875" style="5" customWidth="1"/>
    <col min="7" max="7" width="1.28515625" style="5" customWidth="1"/>
    <col min="8" max="8" width="13.85546875" style="5" customWidth="1"/>
    <col min="9" max="9" width="1.28515625" style="5" customWidth="1"/>
    <col min="10" max="10" width="15.85546875" style="5" customWidth="1"/>
    <col min="11" max="11" width="1.140625" style="5" customWidth="1"/>
    <col min="12" max="12" width="15.140625" style="5" customWidth="1"/>
    <col min="13" max="13" width="1.140625" style="5" customWidth="1"/>
    <col min="14" max="14" width="13.5703125" style="5" customWidth="1"/>
    <col min="15" max="15" width="1.140625" style="5" customWidth="1"/>
    <col min="16" max="16" width="13.42578125" style="5" bestFit="1" customWidth="1"/>
    <col min="17" max="17" width="1.140625" style="5" customWidth="1"/>
    <col min="18" max="18" width="12.7109375" style="5" customWidth="1"/>
    <col min="19" max="19" width="1.140625" style="5" customWidth="1"/>
    <col min="20" max="20" width="14.7109375" style="5" customWidth="1"/>
    <col min="21" max="21" width="1.140625" style="5" customWidth="1"/>
    <col min="22" max="22" width="16.140625" style="5" customWidth="1"/>
    <col min="23" max="23" width="1.140625" style="5" customWidth="1"/>
    <col min="24" max="24" width="14" style="5" customWidth="1"/>
    <col min="25" max="25" width="1.140625" style="5" customWidth="1"/>
    <col min="26" max="26" width="13.85546875" style="5" customWidth="1"/>
    <col min="27" max="27" width="1.140625" style="5" customWidth="1"/>
    <col min="28" max="28" width="15.85546875" style="5" customWidth="1"/>
    <col min="29" max="29" width="1.140625" style="5" customWidth="1"/>
    <col min="30" max="30" width="11.85546875" style="5" customWidth="1"/>
    <col min="31" max="31" width="1.140625" style="5" customWidth="1"/>
    <col min="32" max="32" width="14.85546875" style="5" customWidth="1"/>
    <col min="33" max="33" width="14.7109375" style="5" bestFit="1" customWidth="1"/>
    <col min="34" max="34" width="16.140625" style="5" customWidth="1"/>
    <col min="35" max="35" width="7.42578125" style="5" customWidth="1"/>
    <col min="36" max="36" width="9.140625" style="5"/>
    <col min="37" max="37" width="22.5703125" style="5" customWidth="1"/>
    <col min="38" max="16384" width="9.140625" style="5"/>
  </cols>
  <sheetData>
    <row r="1" spans="1:32" ht="18" customHeight="1">
      <c r="A1" s="380" t="s">
        <v>263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" customHeight="1">
      <c r="J2" s="385" t="s">
        <v>178</v>
      </c>
      <c r="K2" s="385"/>
      <c r="L2" s="385"/>
      <c r="M2" s="385"/>
      <c r="N2" s="385"/>
      <c r="O2" s="385"/>
      <c r="P2" s="385"/>
      <c r="Q2" s="385"/>
      <c r="R2" s="385"/>
      <c r="S2" s="48"/>
      <c r="T2" s="48"/>
      <c r="U2" s="48"/>
      <c r="V2" s="48"/>
      <c r="W2" s="48"/>
      <c r="X2" s="48"/>
      <c r="Y2" s="48"/>
      <c r="Z2" s="48"/>
      <c r="AF2" s="48"/>
    </row>
    <row r="3" spans="1:32" ht="18" customHeight="1">
      <c r="A3" s="383" t="s">
        <v>117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</row>
    <row r="4" spans="1:32" ht="22.5" customHeight="1">
      <c r="A4" s="383" t="s">
        <v>29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</row>
    <row r="5" spans="1:32" ht="22.5" customHeight="1">
      <c r="A5" s="383" t="s">
        <v>65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</row>
    <row r="6" spans="1:32" ht="22.5" customHeight="1">
      <c r="A6" s="383" t="s">
        <v>239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  <c r="AF6" s="383"/>
    </row>
    <row r="7" spans="1:32" ht="18" customHeight="1">
      <c r="A7" s="15"/>
      <c r="B7" s="65"/>
      <c r="C7" s="15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15"/>
      <c r="AE7" s="15"/>
    </row>
    <row r="8" spans="1:32" ht="18" customHeight="1">
      <c r="B8" s="66"/>
      <c r="D8" s="381" t="s">
        <v>39</v>
      </c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381"/>
      <c r="AB8" s="381"/>
      <c r="AC8" s="381"/>
      <c r="AD8" s="381"/>
      <c r="AE8" s="381"/>
      <c r="AF8" s="381"/>
    </row>
    <row r="9" spans="1:32" ht="21" customHeight="1">
      <c r="B9" s="66"/>
      <c r="D9" s="381" t="s">
        <v>76</v>
      </c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16"/>
      <c r="AE9" s="16"/>
    </row>
    <row r="10" spans="1:32" ht="21.75" customHeight="1">
      <c r="A10" s="15"/>
      <c r="B10" s="6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384" t="s">
        <v>40</v>
      </c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16"/>
      <c r="AB10" s="16"/>
      <c r="AC10" s="16"/>
      <c r="AE10" s="16"/>
    </row>
    <row r="11" spans="1:32" ht="21.75" customHeight="1">
      <c r="A11" s="18"/>
      <c r="B11" s="67"/>
      <c r="C11" s="19"/>
      <c r="D11" s="13"/>
      <c r="E11" s="13"/>
      <c r="F11" s="13"/>
      <c r="G11" s="14"/>
      <c r="H11" s="14"/>
      <c r="I11" s="14"/>
      <c r="J11" s="382" t="s">
        <v>67</v>
      </c>
      <c r="K11" s="382"/>
      <c r="L11" s="382"/>
      <c r="M11" s="382"/>
      <c r="N11" s="382"/>
      <c r="O11" s="14"/>
      <c r="P11" s="384" t="s">
        <v>51</v>
      </c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14"/>
      <c r="AB11" s="42"/>
      <c r="AC11" s="14"/>
      <c r="AD11" s="42"/>
      <c r="AE11" s="14"/>
      <c r="AF11" s="42"/>
    </row>
    <row r="12" spans="1:32" ht="21.75" customHeight="1">
      <c r="A12" s="18"/>
      <c r="B12" s="67"/>
      <c r="C12" s="19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53"/>
      <c r="Q12" s="53"/>
      <c r="R12" s="53"/>
      <c r="S12" s="53"/>
      <c r="T12" s="53"/>
      <c r="U12" s="53"/>
      <c r="V12" s="54" t="s">
        <v>189</v>
      </c>
      <c r="W12" s="54"/>
      <c r="X12" s="54"/>
      <c r="Y12" s="54"/>
      <c r="Z12" s="54"/>
      <c r="AA12" s="14"/>
      <c r="AB12" s="42"/>
      <c r="AC12" s="14"/>
      <c r="AD12" s="42"/>
      <c r="AE12" s="14"/>
      <c r="AF12" s="42"/>
    </row>
    <row r="13" spans="1:32" ht="21.75" customHeight="1">
      <c r="A13" s="18"/>
      <c r="B13" s="67"/>
      <c r="C13" s="19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367"/>
      <c r="O13" s="14"/>
      <c r="P13" s="109"/>
      <c r="Q13" s="109"/>
      <c r="R13" s="109"/>
      <c r="S13" s="109"/>
      <c r="T13" s="109"/>
      <c r="U13" s="53"/>
      <c r="V13" s="54" t="s">
        <v>186</v>
      </c>
      <c r="W13" s="54"/>
      <c r="X13" s="54" t="s">
        <v>232</v>
      </c>
      <c r="Y13" s="54"/>
      <c r="Z13" s="54"/>
      <c r="AA13" s="14"/>
      <c r="AB13" s="42"/>
      <c r="AC13" s="14"/>
      <c r="AD13" s="42"/>
      <c r="AE13" s="14"/>
      <c r="AF13" s="42"/>
    </row>
    <row r="14" spans="1:32" ht="21.75" customHeight="1">
      <c r="A14" s="18"/>
      <c r="B14" s="67"/>
      <c r="C14" s="19"/>
      <c r="D14" s="13"/>
      <c r="E14" s="13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09" t="s">
        <v>196</v>
      </c>
      <c r="Q14" s="109"/>
      <c r="R14" s="109" t="s">
        <v>196</v>
      </c>
      <c r="S14" s="109"/>
      <c r="T14" s="109" t="s">
        <v>137</v>
      </c>
      <c r="U14" s="53"/>
      <c r="V14" s="54" t="s">
        <v>187</v>
      </c>
      <c r="W14" s="54"/>
      <c r="X14" s="54" t="s">
        <v>233</v>
      </c>
      <c r="Y14" s="54"/>
      <c r="Z14" s="54"/>
      <c r="AA14" s="14"/>
      <c r="AC14" s="14"/>
      <c r="AD14" s="42" t="s">
        <v>192</v>
      </c>
      <c r="AE14" s="14"/>
      <c r="AF14" s="42"/>
    </row>
    <row r="15" spans="1:32" ht="21.75" customHeight="1">
      <c r="A15" s="19"/>
      <c r="B15" s="56"/>
      <c r="C15" s="19"/>
      <c r="D15" s="13" t="s">
        <v>42</v>
      </c>
      <c r="E15" s="13"/>
      <c r="F15" s="13" t="s">
        <v>130</v>
      </c>
      <c r="G15" s="13"/>
      <c r="H15" s="13" t="s">
        <v>135</v>
      </c>
      <c r="I15" s="13"/>
      <c r="J15" s="13" t="s">
        <v>68</v>
      </c>
      <c r="K15" s="13"/>
      <c r="L15" s="13" t="s">
        <v>159</v>
      </c>
      <c r="M15" s="13"/>
      <c r="N15" s="13"/>
      <c r="O15" s="14"/>
      <c r="P15" s="109" t="s">
        <v>195</v>
      </c>
      <c r="Q15" s="109"/>
      <c r="R15" s="109" t="s">
        <v>195</v>
      </c>
      <c r="S15" s="109"/>
      <c r="T15" s="109" t="s">
        <v>138</v>
      </c>
      <c r="U15" s="53"/>
      <c r="V15" s="54" t="s">
        <v>188</v>
      </c>
      <c r="W15" s="54"/>
      <c r="X15" s="54" t="s">
        <v>219</v>
      </c>
      <c r="Y15" s="54"/>
      <c r="Z15" s="54"/>
      <c r="AA15" s="14"/>
      <c r="AB15" s="42" t="s">
        <v>190</v>
      </c>
      <c r="AC15" s="14"/>
      <c r="AD15" s="43" t="s">
        <v>194</v>
      </c>
      <c r="AE15" s="14"/>
      <c r="AF15" s="43" t="s">
        <v>77</v>
      </c>
    </row>
    <row r="16" spans="1:32" ht="21.75" customHeight="1">
      <c r="A16" s="19"/>
      <c r="B16" s="49" t="s">
        <v>6</v>
      </c>
      <c r="C16" s="16"/>
      <c r="D16" s="17" t="s">
        <v>43</v>
      </c>
      <c r="E16" s="14"/>
      <c r="F16" s="17" t="s">
        <v>131</v>
      </c>
      <c r="G16" s="13"/>
      <c r="H16" s="17" t="s">
        <v>130</v>
      </c>
      <c r="I16" s="13"/>
      <c r="J16" s="17" t="s">
        <v>73</v>
      </c>
      <c r="K16" s="14"/>
      <c r="L16" s="17" t="s">
        <v>160</v>
      </c>
      <c r="M16" s="14"/>
      <c r="N16" s="17" t="s">
        <v>69</v>
      </c>
      <c r="O16" s="14"/>
      <c r="P16" s="110" t="s">
        <v>136</v>
      </c>
      <c r="Q16" s="109"/>
      <c r="R16" s="110" t="s">
        <v>131</v>
      </c>
      <c r="S16" s="109"/>
      <c r="T16" s="110" t="s">
        <v>139</v>
      </c>
      <c r="U16" s="53"/>
      <c r="V16" s="55" t="s">
        <v>158</v>
      </c>
      <c r="W16" s="54"/>
      <c r="X16" s="55" t="s">
        <v>131</v>
      </c>
      <c r="Y16" s="54"/>
      <c r="Z16" s="55" t="s">
        <v>77</v>
      </c>
      <c r="AA16" s="14"/>
      <c r="AB16" s="44" t="s">
        <v>191</v>
      </c>
      <c r="AC16" s="14"/>
      <c r="AD16" s="44" t="s">
        <v>193</v>
      </c>
      <c r="AE16" s="14"/>
      <c r="AF16" s="44" t="s">
        <v>9</v>
      </c>
    </row>
    <row r="17" spans="1:37" ht="9.9499999999999993" customHeight="1">
      <c r="A17" s="19"/>
      <c r="B17" s="6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1:37" ht="21.75" customHeight="1">
      <c r="A18" s="5" t="s">
        <v>126</v>
      </c>
      <c r="B18" s="56"/>
      <c r="C18" s="19"/>
      <c r="D18" s="182">
        <v>235000000</v>
      </c>
      <c r="E18" s="182"/>
      <c r="F18" s="183">
        <v>0</v>
      </c>
      <c r="G18" s="182"/>
      <c r="H18" s="202">
        <v>1490669.98</v>
      </c>
      <c r="I18" s="182"/>
      <c r="J18" s="184">
        <v>6406723.6699999999</v>
      </c>
      <c r="K18" s="184"/>
      <c r="L18" s="184">
        <v>0</v>
      </c>
      <c r="M18" s="182"/>
      <c r="N18" s="184">
        <v>185544836.58999994</v>
      </c>
      <c r="O18" s="41"/>
      <c r="P18" s="185">
        <v>151811175.19999999</v>
      </c>
      <c r="Q18" s="185"/>
      <c r="R18" s="185">
        <v>51601940.920000002</v>
      </c>
      <c r="S18" s="185"/>
      <c r="T18" s="185">
        <v>0</v>
      </c>
      <c r="U18" s="185"/>
      <c r="V18" s="185">
        <v>0</v>
      </c>
      <c r="W18" s="185"/>
      <c r="X18" s="185">
        <v>0</v>
      </c>
      <c r="Y18" s="185"/>
      <c r="Z18" s="185">
        <v>203413116.12</v>
      </c>
      <c r="AA18" s="182"/>
      <c r="AB18" s="182">
        <v>631855346.3599999</v>
      </c>
      <c r="AC18" s="182"/>
      <c r="AD18" s="182">
        <v>0</v>
      </c>
      <c r="AE18" s="182"/>
      <c r="AF18" s="182">
        <v>631855346.3599999</v>
      </c>
    </row>
    <row r="19" spans="1:37" ht="21.75" customHeight="1">
      <c r="A19" s="19" t="s">
        <v>243</v>
      </c>
      <c r="B19" s="56"/>
      <c r="C19" s="19"/>
      <c r="D19" s="182"/>
      <c r="E19" s="182"/>
      <c r="F19" s="182"/>
      <c r="G19" s="182"/>
      <c r="H19" s="182"/>
      <c r="I19" s="182"/>
      <c r="J19" s="184"/>
      <c r="K19" s="184"/>
      <c r="L19" s="184"/>
      <c r="M19" s="182"/>
      <c r="N19" s="184"/>
      <c r="O19" s="182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2"/>
      <c r="AB19" s="186"/>
      <c r="AC19" s="182"/>
      <c r="AD19" s="187"/>
      <c r="AE19" s="182"/>
      <c r="AF19" s="186"/>
    </row>
    <row r="20" spans="1:37" s="35" customFormat="1" ht="21.75" customHeight="1">
      <c r="A20" s="56" t="s">
        <v>116</v>
      </c>
      <c r="B20" s="57">
        <v>22</v>
      </c>
      <c r="C20" s="56"/>
      <c r="D20" s="183">
        <v>0</v>
      </c>
      <c r="E20" s="188"/>
      <c r="F20" s="183">
        <v>0</v>
      </c>
      <c r="G20" s="188"/>
      <c r="H20" s="188">
        <v>0</v>
      </c>
      <c r="I20" s="188"/>
      <c r="J20" s="188">
        <v>2286737.79</v>
      </c>
      <c r="K20" s="184"/>
      <c r="L20" s="184">
        <v>0</v>
      </c>
      <c r="M20" s="188"/>
      <c r="N20" s="201">
        <v>-2286737.79</v>
      </c>
      <c r="O20" s="188"/>
      <c r="P20" s="183">
        <v>0</v>
      </c>
      <c r="Q20" s="183"/>
      <c r="R20" s="183">
        <v>0</v>
      </c>
      <c r="S20" s="183"/>
      <c r="T20" s="183">
        <v>0</v>
      </c>
      <c r="U20" s="184"/>
      <c r="V20" s="183">
        <v>0</v>
      </c>
      <c r="W20" s="183"/>
      <c r="X20" s="183"/>
      <c r="Y20" s="183"/>
      <c r="Z20" s="185">
        <v>0</v>
      </c>
      <c r="AA20" s="188"/>
      <c r="AB20" s="182">
        <v>0</v>
      </c>
      <c r="AC20" s="188"/>
      <c r="AD20" s="182">
        <v>0</v>
      </c>
      <c r="AE20" s="188"/>
      <c r="AF20" s="184">
        <v>0</v>
      </c>
    </row>
    <row r="21" spans="1:37" s="35" customFormat="1" ht="21.75" customHeight="1">
      <c r="A21" s="69" t="s">
        <v>156</v>
      </c>
      <c r="B21" s="57">
        <v>12</v>
      </c>
      <c r="C21" s="56"/>
      <c r="D21" s="183">
        <v>0</v>
      </c>
      <c r="E21" s="188"/>
      <c r="F21" s="184">
        <v>0</v>
      </c>
      <c r="G21" s="188"/>
      <c r="H21" s="184">
        <v>0</v>
      </c>
      <c r="I21" s="188"/>
      <c r="J21" s="184">
        <v>0</v>
      </c>
      <c r="K21" s="188"/>
      <c r="L21" s="184">
        <v>0</v>
      </c>
      <c r="M21" s="188"/>
      <c r="N21" s="184">
        <v>1545588.9</v>
      </c>
      <c r="O21" s="188"/>
      <c r="P21" s="201">
        <v>-1535351.77</v>
      </c>
      <c r="Q21" s="184"/>
      <c r="R21" s="184">
        <v>0</v>
      </c>
      <c r="S21" s="184"/>
      <c r="T21" s="184">
        <v>0</v>
      </c>
      <c r="U21" s="184"/>
      <c r="V21" s="201">
        <v>-10237.129999999999</v>
      </c>
      <c r="W21" s="184"/>
      <c r="X21" s="184">
        <v>0</v>
      </c>
      <c r="Y21" s="184"/>
      <c r="Z21" s="201">
        <v>-1545588.9</v>
      </c>
      <c r="AA21" s="188"/>
      <c r="AB21" s="184">
        <v>0</v>
      </c>
      <c r="AC21" s="188"/>
      <c r="AD21" s="182">
        <v>0</v>
      </c>
      <c r="AE21" s="188"/>
      <c r="AF21" s="184">
        <v>0</v>
      </c>
    </row>
    <row r="22" spans="1:37" ht="21.75" customHeight="1">
      <c r="A22" s="22" t="s">
        <v>240</v>
      </c>
      <c r="B22" s="56"/>
      <c r="C22" s="19"/>
      <c r="D22" s="183">
        <v>0</v>
      </c>
      <c r="E22" s="183"/>
      <c r="F22" s="183">
        <v>0</v>
      </c>
      <c r="G22" s="182"/>
      <c r="H22" s="184">
        <v>0</v>
      </c>
      <c r="I22" s="182"/>
      <c r="J22" s="184">
        <v>0</v>
      </c>
      <c r="K22" s="184"/>
      <c r="L22" s="184">
        <v>0</v>
      </c>
      <c r="M22" s="182"/>
      <c r="N22" s="184">
        <v>146407801.69000003</v>
      </c>
      <c r="O22" s="188"/>
      <c r="P22" s="184">
        <v>307070.34999999998</v>
      </c>
      <c r="Q22" s="184"/>
      <c r="R22" s="184">
        <v>0</v>
      </c>
      <c r="S22" s="184"/>
      <c r="T22" s="184">
        <v>0</v>
      </c>
      <c r="U22" s="184"/>
      <c r="V22" s="184">
        <v>10237.129999999999</v>
      </c>
      <c r="W22" s="184"/>
      <c r="X22" s="201">
        <v>-574650.42000000004</v>
      </c>
      <c r="Y22" s="184"/>
      <c r="Z22" s="201">
        <v>-257342.94000000006</v>
      </c>
      <c r="AA22" s="188"/>
      <c r="AB22" s="182">
        <v>146150458.75000003</v>
      </c>
      <c r="AC22" s="188"/>
      <c r="AD22" s="182">
        <v>0</v>
      </c>
      <c r="AE22" s="182"/>
      <c r="AF22" s="182">
        <v>146150458.75000003</v>
      </c>
    </row>
    <row r="23" spans="1:37" s="35" customFormat="1" ht="21.75" customHeight="1">
      <c r="A23" s="56" t="s">
        <v>209</v>
      </c>
      <c r="B23" s="57">
        <v>23</v>
      </c>
      <c r="C23" s="56"/>
      <c r="D23" s="183">
        <v>0</v>
      </c>
      <c r="E23" s="188"/>
      <c r="F23" s="183">
        <v>0</v>
      </c>
      <c r="G23" s="188"/>
      <c r="H23" s="184">
        <v>0</v>
      </c>
      <c r="I23" s="188"/>
      <c r="J23" s="184">
        <v>0</v>
      </c>
      <c r="K23" s="184"/>
      <c r="L23" s="184">
        <v>0</v>
      </c>
      <c r="M23" s="188"/>
      <c r="N23" s="201">
        <v>-11745765</v>
      </c>
      <c r="O23" s="188"/>
      <c r="P23" s="183">
        <v>0</v>
      </c>
      <c r="Q23" s="183"/>
      <c r="R23" s="183">
        <v>0</v>
      </c>
      <c r="S23" s="183"/>
      <c r="T23" s="183">
        <v>0</v>
      </c>
      <c r="U23" s="184"/>
      <c r="V23" s="183">
        <v>0</v>
      </c>
      <c r="W23" s="183"/>
      <c r="X23" s="201">
        <v>0</v>
      </c>
      <c r="Y23" s="183"/>
      <c r="Z23" s="185">
        <v>0</v>
      </c>
      <c r="AA23" s="188"/>
      <c r="AB23" s="203">
        <v>-11745765</v>
      </c>
      <c r="AC23" s="188"/>
      <c r="AD23" s="182">
        <v>0</v>
      </c>
      <c r="AE23" s="188"/>
      <c r="AF23" s="203">
        <v>-11745765</v>
      </c>
      <c r="AG23" s="5"/>
      <c r="AH23" s="5"/>
    </row>
    <row r="24" spans="1:37" ht="21.75" hidden="1" customHeight="1">
      <c r="A24" s="19" t="s">
        <v>115</v>
      </c>
      <c r="B24" s="57"/>
      <c r="C24" s="19"/>
      <c r="D24" s="183">
        <v>0</v>
      </c>
      <c r="E24" s="189"/>
      <c r="F24" s="183">
        <v>0</v>
      </c>
      <c r="G24" s="190"/>
      <c r="H24" s="190">
        <v>0</v>
      </c>
      <c r="I24" s="190"/>
      <c r="J24" s="190">
        <v>0</v>
      </c>
      <c r="K24" s="183"/>
      <c r="L24" s="183">
        <v>0</v>
      </c>
      <c r="M24" s="190"/>
      <c r="N24" s="183">
        <v>0</v>
      </c>
      <c r="O24" s="190"/>
      <c r="P24" s="183">
        <v>0</v>
      </c>
      <c r="Q24" s="183"/>
      <c r="R24" s="183">
        <v>0</v>
      </c>
      <c r="S24" s="183"/>
      <c r="T24" s="183">
        <v>0</v>
      </c>
      <c r="U24" s="183"/>
      <c r="V24" s="183">
        <v>0</v>
      </c>
      <c r="W24" s="183"/>
      <c r="X24" s="183"/>
      <c r="Y24" s="183"/>
      <c r="Z24" s="183"/>
      <c r="AA24" s="190"/>
      <c r="AB24" s="191">
        <v>0</v>
      </c>
      <c r="AC24" s="192"/>
      <c r="AD24" s="182">
        <v>0</v>
      </c>
      <c r="AE24" s="192"/>
      <c r="AF24" s="193">
        <v>0</v>
      </c>
    </row>
    <row r="25" spans="1:37" ht="21.75" customHeight="1" thickBot="1">
      <c r="A25" s="56" t="s">
        <v>242</v>
      </c>
      <c r="B25" s="56"/>
      <c r="C25" s="19"/>
      <c r="D25" s="194">
        <v>235000000</v>
      </c>
      <c r="E25" s="190"/>
      <c r="F25" s="195">
        <v>0</v>
      </c>
      <c r="G25" s="182"/>
      <c r="H25" s="194">
        <v>1490669.98</v>
      </c>
      <c r="I25" s="182"/>
      <c r="J25" s="194">
        <v>8693461.4600000009</v>
      </c>
      <c r="K25" s="190"/>
      <c r="L25" s="195">
        <v>0</v>
      </c>
      <c r="M25" s="182"/>
      <c r="N25" s="194">
        <v>319465724.38999999</v>
      </c>
      <c r="O25" s="182"/>
      <c r="P25" s="195">
        <v>150582893.77999997</v>
      </c>
      <c r="Q25" s="183"/>
      <c r="R25" s="195">
        <v>51601940.920000002</v>
      </c>
      <c r="S25" s="183"/>
      <c r="T25" s="195">
        <v>0</v>
      </c>
      <c r="U25" s="190"/>
      <c r="V25" s="195">
        <v>0</v>
      </c>
      <c r="W25" s="183"/>
      <c r="X25" s="321">
        <v>-574650.42000000004</v>
      </c>
      <c r="Y25" s="183"/>
      <c r="Z25" s="195">
        <v>201610184.28</v>
      </c>
      <c r="AA25" s="182"/>
      <c r="AB25" s="194">
        <v>766260040.1099999</v>
      </c>
      <c r="AC25" s="182"/>
      <c r="AD25" s="194">
        <v>0</v>
      </c>
      <c r="AE25" s="41"/>
      <c r="AF25" s="194">
        <v>766260040.1099999</v>
      </c>
      <c r="AG25" s="41"/>
      <c r="AH25" s="45"/>
      <c r="AI25" s="27"/>
      <c r="AJ25" s="45"/>
      <c r="AK25" s="41"/>
    </row>
    <row r="26" spans="1:37" s="35" customFormat="1" ht="15" customHeight="1" thickTop="1">
      <c r="A26" s="56"/>
      <c r="B26" s="56"/>
      <c r="C26" s="5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64"/>
      <c r="AE26" s="196"/>
      <c r="AF26" s="64"/>
    </row>
    <row r="27" spans="1:37" s="35" customFormat="1" ht="21.75" customHeight="1">
      <c r="A27" s="35" t="s">
        <v>127</v>
      </c>
      <c r="B27" s="56"/>
      <c r="C27" s="56"/>
      <c r="D27" s="188">
        <v>235000000</v>
      </c>
      <c r="E27" s="188"/>
      <c r="F27" s="201">
        <v>-16947020.129999999</v>
      </c>
      <c r="G27" s="188"/>
      <c r="H27" s="184">
        <v>0</v>
      </c>
      <c r="I27" s="188"/>
      <c r="J27" s="58">
        <v>4616165.7699999996</v>
      </c>
      <c r="K27" s="184"/>
      <c r="L27" s="184">
        <v>16947020.129999999</v>
      </c>
      <c r="M27" s="188"/>
      <c r="N27" s="184">
        <v>84953253.730000004</v>
      </c>
      <c r="O27" s="188"/>
      <c r="P27" s="184">
        <v>106381998.92</v>
      </c>
      <c r="Q27" s="184"/>
      <c r="R27" s="184">
        <v>99686108.870000005</v>
      </c>
      <c r="S27" s="184"/>
      <c r="T27" s="184">
        <v>3562000</v>
      </c>
      <c r="U27" s="184"/>
      <c r="V27" s="184">
        <v>0</v>
      </c>
      <c r="W27" s="184"/>
      <c r="X27" s="184">
        <v>0</v>
      </c>
      <c r="Y27" s="184"/>
      <c r="Z27" s="185">
        <v>209630107.79000002</v>
      </c>
      <c r="AA27" s="188"/>
      <c r="AB27" s="188">
        <v>534199527.29000002</v>
      </c>
      <c r="AC27" s="188"/>
      <c r="AD27" s="188">
        <v>0</v>
      </c>
      <c r="AE27" s="188"/>
      <c r="AF27" s="188">
        <v>534199527.29000002</v>
      </c>
    </row>
    <row r="28" spans="1:37" s="35" customFormat="1" ht="21.75" customHeight="1">
      <c r="A28" s="35" t="s">
        <v>128</v>
      </c>
      <c r="B28" s="56"/>
      <c r="C28" s="56"/>
      <c r="D28" s="199">
        <v>0</v>
      </c>
      <c r="E28" s="188"/>
      <c r="F28" s="183">
        <v>0</v>
      </c>
      <c r="G28" s="188"/>
      <c r="H28" s="183">
        <v>0</v>
      </c>
      <c r="I28" s="188"/>
      <c r="J28" s="183">
        <v>0</v>
      </c>
      <c r="K28" s="183"/>
      <c r="L28" s="183">
        <v>0</v>
      </c>
      <c r="M28" s="188"/>
      <c r="N28" s="183">
        <v>2011419.73</v>
      </c>
      <c r="O28" s="188"/>
      <c r="P28" s="201">
        <v>-56410875.719999999</v>
      </c>
      <c r="Q28" s="183"/>
      <c r="R28" s="201">
        <v>-48084167.950000003</v>
      </c>
      <c r="S28" s="183"/>
      <c r="T28" s="183">
        <v>0</v>
      </c>
      <c r="U28" s="184"/>
      <c r="V28" s="183">
        <v>0</v>
      </c>
      <c r="W28" s="183"/>
      <c r="X28" s="183">
        <v>0</v>
      </c>
      <c r="Y28" s="183"/>
      <c r="Z28" s="201">
        <v>-104495043.67</v>
      </c>
      <c r="AA28" s="188"/>
      <c r="AB28" s="201">
        <v>-102483623.94</v>
      </c>
      <c r="AC28" s="188"/>
      <c r="AD28" s="199">
        <v>0</v>
      </c>
      <c r="AE28" s="188"/>
      <c r="AF28" s="201">
        <v>-102483623.94</v>
      </c>
    </row>
    <row r="29" spans="1:37" s="35" customFormat="1" ht="21.75" customHeight="1">
      <c r="A29" s="35" t="s">
        <v>244</v>
      </c>
      <c r="B29" s="56"/>
      <c r="C29" s="56"/>
      <c r="D29" s="197">
        <v>0</v>
      </c>
      <c r="E29" s="188"/>
      <c r="F29" s="191">
        <v>0</v>
      </c>
      <c r="G29" s="188"/>
      <c r="H29" s="191">
        <v>0</v>
      </c>
      <c r="I29" s="188"/>
      <c r="J29" s="191">
        <v>0</v>
      </c>
      <c r="K29" s="183"/>
      <c r="L29" s="191">
        <v>0</v>
      </c>
      <c r="M29" s="188"/>
      <c r="N29" s="203">
        <v>-8279541.0099999998</v>
      </c>
      <c r="O29" s="188"/>
      <c r="P29" s="191">
        <v>0</v>
      </c>
      <c r="Q29" s="183"/>
      <c r="R29" s="191">
        <v>0</v>
      </c>
      <c r="S29" s="183"/>
      <c r="T29" s="191">
        <v>0</v>
      </c>
      <c r="U29" s="184"/>
      <c r="V29" s="191">
        <v>0</v>
      </c>
      <c r="W29" s="183"/>
      <c r="X29" s="191">
        <v>0</v>
      </c>
      <c r="Y29" s="183"/>
      <c r="Z29" s="191">
        <v>0</v>
      </c>
      <c r="AA29" s="188"/>
      <c r="AB29" s="203">
        <v>-8279541.0099999998</v>
      </c>
      <c r="AC29" s="188"/>
      <c r="AD29" s="197">
        <v>0</v>
      </c>
      <c r="AE29" s="188"/>
      <c r="AF29" s="203">
        <v>-8279541.0099999998</v>
      </c>
    </row>
    <row r="30" spans="1:37" s="35" customFormat="1" ht="21.75" customHeight="1">
      <c r="A30" s="35" t="s">
        <v>129</v>
      </c>
      <c r="B30" s="56"/>
      <c r="C30" s="56"/>
      <c r="D30" s="188">
        <v>235000000</v>
      </c>
      <c r="E30" s="188"/>
      <c r="F30" s="201">
        <v>-16947020.129999999</v>
      </c>
      <c r="G30" s="188"/>
      <c r="H30" s="188">
        <v>0</v>
      </c>
      <c r="I30" s="188"/>
      <c r="J30" s="188">
        <v>4616165.7699999996</v>
      </c>
      <c r="K30" s="188"/>
      <c r="L30" s="188">
        <v>16947020.129999999</v>
      </c>
      <c r="M30" s="188"/>
      <c r="N30" s="188">
        <v>78685132.450000003</v>
      </c>
      <c r="O30" s="188"/>
      <c r="P30" s="188">
        <v>49971123.200000003</v>
      </c>
      <c r="Q30" s="188"/>
      <c r="R30" s="188">
        <v>51601940.920000002</v>
      </c>
      <c r="S30" s="188"/>
      <c r="T30" s="188">
        <v>3562000</v>
      </c>
      <c r="U30" s="184"/>
      <c r="V30" s="188">
        <v>0</v>
      </c>
      <c r="W30" s="188"/>
      <c r="X30" s="188">
        <v>0</v>
      </c>
      <c r="Y30" s="188"/>
      <c r="Z30" s="188">
        <v>105135064.12000002</v>
      </c>
      <c r="AA30" s="188"/>
      <c r="AB30" s="188">
        <v>423436362.34000003</v>
      </c>
      <c r="AC30" s="188"/>
      <c r="AD30" s="188">
        <v>0</v>
      </c>
      <c r="AE30" s="188"/>
      <c r="AF30" s="188">
        <v>423436362.34000003</v>
      </c>
    </row>
    <row r="31" spans="1:37" s="35" customFormat="1" ht="21.75" customHeight="1">
      <c r="A31" s="56" t="s">
        <v>243</v>
      </c>
      <c r="B31" s="56"/>
      <c r="C31" s="56"/>
      <c r="D31" s="188"/>
      <c r="E31" s="188"/>
      <c r="F31" s="188"/>
      <c r="G31" s="188"/>
      <c r="H31" s="184"/>
      <c r="I31" s="188"/>
      <c r="J31" s="184"/>
      <c r="K31" s="184"/>
      <c r="L31" s="184"/>
      <c r="M31" s="188"/>
      <c r="N31" s="184"/>
      <c r="O31" s="188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8"/>
      <c r="AB31" s="187"/>
      <c r="AC31" s="188"/>
      <c r="AD31" s="187"/>
      <c r="AE31" s="188"/>
      <c r="AF31" s="187"/>
    </row>
    <row r="32" spans="1:37" s="35" customFormat="1" ht="21.75" customHeight="1">
      <c r="A32" s="56" t="s">
        <v>132</v>
      </c>
      <c r="B32" s="56"/>
      <c r="C32" s="56"/>
      <c r="D32" s="183">
        <v>0</v>
      </c>
      <c r="E32" s="188"/>
      <c r="F32" s="202">
        <v>16947020.129999999</v>
      </c>
      <c r="G32" s="188"/>
      <c r="H32" s="184">
        <v>0</v>
      </c>
      <c r="I32" s="188"/>
      <c r="J32" s="184">
        <v>0</v>
      </c>
      <c r="K32" s="188"/>
      <c r="L32" s="184">
        <v>0</v>
      </c>
      <c r="M32" s="188"/>
      <c r="N32" s="184">
        <v>0</v>
      </c>
      <c r="O32" s="188"/>
      <c r="P32" s="184">
        <v>0</v>
      </c>
      <c r="Q32" s="184"/>
      <c r="R32" s="184">
        <v>0</v>
      </c>
      <c r="S32" s="184"/>
      <c r="T32" s="184">
        <v>0</v>
      </c>
      <c r="U32" s="184"/>
      <c r="V32" s="184">
        <v>0</v>
      </c>
      <c r="W32" s="184"/>
      <c r="X32" s="184">
        <v>0</v>
      </c>
      <c r="Y32" s="184"/>
      <c r="Z32" s="185">
        <v>0</v>
      </c>
      <c r="AA32" s="188"/>
      <c r="AB32" s="188">
        <v>16947020.129999999</v>
      </c>
      <c r="AC32" s="188"/>
      <c r="AD32" s="182">
        <v>0</v>
      </c>
      <c r="AE32" s="188"/>
      <c r="AF32" s="188">
        <v>16947020.129999999</v>
      </c>
    </row>
    <row r="33" spans="1:37" s="35" customFormat="1" ht="21.75" customHeight="1">
      <c r="A33" s="56" t="s">
        <v>133</v>
      </c>
      <c r="B33" s="57"/>
      <c r="C33" s="56"/>
      <c r="D33" s="183">
        <v>0</v>
      </c>
      <c r="E33" s="188"/>
      <c r="F33" s="184">
        <v>0</v>
      </c>
      <c r="G33" s="188"/>
      <c r="H33" s="184">
        <v>0</v>
      </c>
      <c r="I33" s="188"/>
      <c r="J33" s="184">
        <v>0</v>
      </c>
      <c r="K33" s="188"/>
      <c r="L33" s="201">
        <v>-16947020.129999999</v>
      </c>
      <c r="M33" s="188"/>
      <c r="N33" s="184">
        <v>16947020.129999999</v>
      </c>
      <c r="O33" s="188"/>
      <c r="P33" s="184">
        <v>0</v>
      </c>
      <c r="Q33" s="184"/>
      <c r="R33" s="184">
        <v>0</v>
      </c>
      <c r="S33" s="184"/>
      <c r="T33" s="184">
        <v>0</v>
      </c>
      <c r="U33" s="184"/>
      <c r="V33" s="184">
        <v>0</v>
      </c>
      <c r="W33" s="184"/>
      <c r="X33" s="184">
        <v>0</v>
      </c>
      <c r="Y33" s="184"/>
      <c r="Z33" s="185">
        <v>0</v>
      </c>
      <c r="AA33" s="188"/>
      <c r="AB33" s="41">
        <v>0</v>
      </c>
      <c r="AC33" s="188"/>
      <c r="AD33" s="182">
        <v>0</v>
      </c>
      <c r="AE33" s="188"/>
      <c r="AF33" s="184">
        <v>0</v>
      </c>
    </row>
    <row r="34" spans="1:37" s="35" customFormat="1" ht="21.75" customHeight="1">
      <c r="A34" s="56" t="s">
        <v>134</v>
      </c>
      <c r="B34" s="57"/>
      <c r="C34" s="56"/>
      <c r="D34" s="183">
        <v>0</v>
      </c>
      <c r="E34" s="188"/>
      <c r="F34" s="184">
        <v>0</v>
      </c>
      <c r="G34" s="188"/>
      <c r="H34" s="202">
        <v>1490669.98</v>
      </c>
      <c r="I34" s="188"/>
      <c r="J34" s="184">
        <v>0</v>
      </c>
      <c r="K34" s="188"/>
      <c r="L34" s="184">
        <v>0</v>
      </c>
      <c r="M34" s="188"/>
      <c r="N34" s="184">
        <v>0</v>
      </c>
      <c r="O34" s="188"/>
      <c r="P34" s="184">
        <v>0</v>
      </c>
      <c r="Q34" s="184"/>
      <c r="R34" s="184">
        <v>0</v>
      </c>
      <c r="S34" s="184"/>
      <c r="T34" s="184">
        <v>0</v>
      </c>
      <c r="U34" s="184"/>
      <c r="V34" s="184">
        <v>0</v>
      </c>
      <c r="W34" s="184"/>
      <c r="X34" s="184">
        <v>0</v>
      </c>
      <c r="Y34" s="184"/>
      <c r="Z34" s="185">
        <v>0</v>
      </c>
      <c r="AA34" s="188"/>
      <c r="AB34" s="188">
        <v>1490669.98</v>
      </c>
      <c r="AC34" s="188"/>
      <c r="AD34" s="182">
        <v>0</v>
      </c>
      <c r="AE34" s="188"/>
      <c r="AF34" s="188">
        <v>1490669.98</v>
      </c>
    </row>
    <row r="35" spans="1:37" ht="21.75" customHeight="1">
      <c r="A35" s="22" t="s">
        <v>116</v>
      </c>
      <c r="B35" s="57">
        <v>22</v>
      </c>
      <c r="D35" s="183">
        <v>0</v>
      </c>
      <c r="E35" s="41"/>
      <c r="F35" s="184">
        <v>0</v>
      </c>
      <c r="G35" s="41"/>
      <c r="H35" s="184">
        <v>0</v>
      </c>
      <c r="I35" s="41"/>
      <c r="J35" s="202">
        <v>1790557.9</v>
      </c>
      <c r="K35" s="185"/>
      <c r="L35" s="184">
        <v>0</v>
      </c>
      <c r="M35" s="41"/>
      <c r="N35" s="201">
        <v>-1790557.9</v>
      </c>
      <c r="O35" s="41"/>
      <c r="P35" s="184">
        <v>0</v>
      </c>
      <c r="Q35" s="184"/>
      <c r="R35" s="184">
        <v>0</v>
      </c>
      <c r="S35" s="184"/>
      <c r="T35" s="184">
        <v>0</v>
      </c>
      <c r="U35" s="41"/>
      <c r="V35" s="185">
        <v>0</v>
      </c>
      <c r="W35" s="185"/>
      <c r="X35" s="185">
        <v>0</v>
      </c>
      <c r="Y35" s="185"/>
      <c r="Z35" s="185">
        <v>0</v>
      </c>
      <c r="AA35" s="41"/>
      <c r="AB35" s="41">
        <v>0</v>
      </c>
      <c r="AC35" s="41"/>
      <c r="AD35" s="182">
        <v>0</v>
      </c>
      <c r="AE35" s="41"/>
      <c r="AF35" s="184">
        <v>0</v>
      </c>
    </row>
    <row r="36" spans="1:37" s="35" customFormat="1" ht="21.75" customHeight="1">
      <c r="A36" s="69" t="s">
        <v>156</v>
      </c>
      <c r="B36" s="57"/>
      <c r="C36" s="56"/>
      <c r="D36" s="183">
        <v>0</v>
      </c>
      <c r="E36" s="188"/>
      <c r="F36" s="184">
        <v>0</v>
      </c>
      <c r="G36" s="188"/>
      <c r="H36" s="184">
        <v>0</v>
      </c>
      <c r="I36" s="188"/>
      <c r="J36" s="184">
        <v>0</v>
      </c>
      <c r="K36" s="188"/>
      <c r="L36" s="184">
        <v>0</v>
      </c>
      <c r="M36" s="188"/>
      <c r="N36" s="201">
        <v>-1784775.58</v>
      </c>
      <c r="O36" s="188"/>
      <c r="P36" s="184">
        <v>0</v>
      </c>
      <c r="Q36" s="184"/>
      <c r="R36" s="184">
        <v>0</v>
      </c>
      <c r="S36" s="184"/>
      <c r="T36" s="184">
        <v>0</v>
      </c>
      <c r="U36" s="184"/>
      <c r="V36" s="201">
        <v>1784775.58</v>
      </c>
      <c r="W36" s="184"/>
      <c r="X36" s="184">
        <v>0</v>
      </c>
      <c r="Y36" s="184"/>
      <c r="Z36" s="201">
        <v>1784775.58</v>
      </c>
      <c r="AA36" s="188"/>
      <c r="AB36" s="184">
        <v>0</v>
      </c>
      <c r="AC36" s="188"/>
      <c r="AD36" s="182">
        <v>0</v>
      </c>
      <c r="AE36" s="188"/>
      <c r="AF36" s="184">
        <v>0</v>
      </c>
    </row>
    <row r="37" spans="1:37" s="35" customFormat="1" ht="21.75" customHeight="1">
      <c r="A37" s="62" t="s">
        <v>240</v>
      </c>
      <c r="B37" s="56"/>
      <c r="C37" s="56"/>
      <c r="D37" s="183">
        <v>0</v>
      </c>
      <c r="E37" s="183"/>
      <c r="F37" s="184">
        <v>0</v>
      </c>
      <c r="G37" s="188"/>
      <c r="H37" s="184">
        <v>0</v>
      </c>
      <c r="I37" s="188"/>
      <c r="J37" s="184">
        <v>0</v>
      </c>
      <c r="K37" s="188"/>
      <c r="L37" s="184">
        <v>0</v>
      </c>
      <c r="M37" s="188"/>
      <c r="N37" s="184">
        <v>105231280.98999996</v>
      </c>
      <c r="O37" s="188"/>
      <c r="P37" s="184">
        <v>101840052</v>
      </c>
      <c r="Q37" s="184"/>
      <c r="R37" s="184">
        <v>0</v>
      </c>
      <c r="S37" s="184"/>
      <c r="T37" s="201">
        <v>-3562000</v>
      </c>
      <c r="U37" s="184"/>
      <c r="V37" s="201">
        <v>-1784775.58</v>
      </c>
      <c r="W37" s="184"/>
      <c r="X37" s="184">
        <v>0</v>
      </c>
      <c r="Y37" s="184"/>
      <c r="Z37" s="184">
        <v>96493276.420000002</v>
      </c>
      <c r="AA37" s="188"/>
      <c r="AB37" s="188">
        <v>201724557.40999997</v>
      </c>
      <c r="AC37" s="188"/>
      <c r="AD37" s="182">
        <v>0</v>
      </c>
      <c r="AE37" s="188"/>
      <c r="AF37" s="188">
        <v>201724557.40999997</v>
      </c>
    </row>
    <row r="38" spans="1:37" s="35" customFormat="1" ht="21.75" customHeight="1">
      <c r="A38" s="56" t="s">
        <v>209</v>
      </c>
      <c r="B38" s="57">
        <v>23</v>
      </c>
      <c r="C38" s="56"/>
      <c r="D38" s="183">
        <v>0</v>
      </c>
      <c r="E38" s="188"/>
      <c r="F38" s="183">
        <v>0</v>
      </c>
      <c r="G38" s="188"/>
      <c r="H38" s="184">
        <v>0</v>
      </c>
      <c r="I38" s="188"/>
      <c r="J38" s="184">
        <v>0</v>
      </c>
      <c r="K38" s="184"/>
      <c r="L38" s="184">
        <v>0</v>
      </c>
      <c r="M38" s="188"/>
      <c r="N38" s="201">
        <v>-11743263.5</v>
      </c>
      <c r="O38" s="188"/>
      <c r="P38" s="183">
        <v>0</v>
      </c>
      <c r="Q38" s="183"/>
      <c r="R38" s="183">
        <v>0</v>
      </c>
      <c r="S38" s="183"/>
      <c r="T38" s="183">
        <v>0</v>
      </c>
      <c r="U38" s="184"/>
      <c r="V38" s="183">
        <v>0</v>
      </c>
      <c r="W38" s="183"/>
      <c r="X38" s="183">
        <v>0</v>
      </c>
      <c r="Y38" s="183"/>
      <c r="Z38" s="185">
        <v>0</v>
      </c>
      <c r="AA38" s="188"/>
      <c r="AB38" s="201">
        <v>-11743263.5</v>
      </c>
      <c r="AC38" s="188"/>
      <c r="AD38" s="182">
        <v>0</v>
      </c>
      <c r="AE38" s="184"/>
      <c r="AF38" s="201">
        <v>-11743263.5</v>
      </c>
      <c r="AH38" s="93"/>
    </row>
    <row r="39" spans="1:37" s="35" customFormat="1" ht="21.75" customHeight="1" thickBot="1">
      <c r="A39" s="56" t="s">
        <v>241</v>
      </c>
      <c r="B39" s="56"/>
      <c r="C39" s="56"/>
      <c r="D39" s="198">
        <v>235000000</v>
      </c>
      <c r="E39" s="199"/>
      <c r="F39" s="195">
        <v>0</v>
      </c>
      <c r="G39" s="188"/>
      <c r="H39" s="198">
        <v>1490669.98</v>
      </c>
      <c r="I39" s="188"/>
      <c r="J39" s="198">
        <v>6406723.6699999999</v>
      </c>
      <c r="K39" s="199"/>
      <c r="L39" s="195">
        <v>0</v>
      </c>
      <c r="M39" s="188"/>
      <c r="N39" s="198">
        <v>185544836.58999997</v>
      </c>
      <c r="O39" s="188"/>
      <c r="P39" s="198">
        <v>151811175.19999999</v>
      </c>
      <c r="Q39" s="199"/>
      <c r="R39" s="198">
        <v>51601940.920000002</v>
      </c>
      <c r="S39" s="199"/>
      <c r="T39" s="195">
        <v>0</v>
      </c>
      <c r="U39" s="183"/>
      <c r="V39" s="195">
        <v>0</v>
      </c>
      <c r="W39" s="183"/>
      <c r="X39" s="195">
        <v>0</v>
      </c>
      <c r="Y39" s="199"/>
      <c r="Z39" s="195">
        <v>203413116.12</v>
      </c>
      <c r="AA39" s="188"/>
      <c r="AB39" s="195">
        <v>631855346.36000001</v>
      </c>
      <c r="AC39" s="188"/>
      <c r="AD39" s="195">
        <v>0</v>
      </c>
      <c r="AE39" s="64"/>
      <c r="AF39" s="195">
        <v>631855346.36000001</v>
      </c>
      <c r="AG39" s="200"/>
      <c r="AH39" s="200"/>
      <c r="AI39" s="51"/>
      <c r="AJ39" s="63"/>
      <c r="AK39" s="64"/>
    </row>
    <row r="40" spans="1:37" ht="21.75" customHeight="1" thickTop="1">
      <c r="A40" s="22"/>
      <c r="B40" s="6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45"/>
      <c r="AC40" s="23"/>
      <c r="AE40" s="23"/>
      <c r="AF40" s="45"/>
    </row>
    <row r="41" spans="1:37" ht="21.75" customHeight="1">
      <c r="A41" s="22"/>
      <c r="B41" s="62"/>
      <c r="AB41" s="41"/>
    </row>
    <row r="42" spans="1:37" ht="21.75" customHeight="1">
      <c r="A42" s="22"/>
      <c r="B42" s="62"/>
      <c r="AB42" s="41"/>
    </row>
    <row r="43" spans="1:37" ht="21.75" customHeight="1">
      <c r="A43" s="22"/>
      <c r="B43" s="62"/>
      <c r="AB43" s="41"/>
    </row>
    <row r="44" spans="1:37" ht="21.75" customHeight="1">
      <c r="A44" s="22"/>
      <c r="B44" s="62"/>
      <c r="AB44" s="41"/>
    </row>
    <row r="45" spans="1:37" ht="21.75" customHeight="1">
      <c r="A45" s="22"/>
      <c r="B45" s="62"/>
      <c r="AB45" s="41"/>
    </row>
    <row r="46" spans="1:37" ht="21.75" customHeight="1">
      <c r="A46" s="22"/>
      <c r="B46" s="62"/>
      <c r="AB46" s="41"/>
    </row>
    <row r="47" spans="1:37" ht="21.75" customHeight="1">
      <c r="A47" s="22"/>
      <c r="B47" s="62"/>
      <c r="AB47" s="41"/>
    </row>
    <row r="48" spans="1:37" s="2" customFormat="1" ht="21.75">
      <c r="A48" s="10" t="s">
        <v>238</v>
      </c>
      <c r="B48" s="31"/>
      <c r="J48" s="3"/>
      <c r="K48" s="3"/>
      <c r="L48" s="3"/>
      <c r="M48" s="31"/>
      <c r="AA48" s="32"/>
      <c r="AE48" s="32"/>
    </row>
    <row r="49" spans="2:31" s="2" customFormat="1" ht="21">
      <c r="B49" s="31"/>
      <c r="C49" s="33"/>
      <c r="G49" s="3"/>
      <c r="H49" s="3"/>
      <c r="I49" s="3"/>
      <c r="M49" s="31"/>
      <c r="AA49" s="12"/>
      <c r="AE49" s="12"/>
    </row>
    <row r="50" spans="2:31" s="2" customFormat="1" ht="21">
      <c r="B50" s="31"/>
      <c r="M50" s="31"/>
      <c r="N50" s="31"/>
      <c r="AA50" s="32"/>
      <c r="AB50" s="31"/>
      <c r="AC50" s="31"/>
      <c r="AE50" s="32"/>
    </row>
  </sheetData>
  <mergeCells count="12">
    <mergeCell ref="A1:AF1"/>
    <mergeCell ref="D9:AB9"/>
    <mergeCell ref="J11:N11"/>
    <mergeCell ref="A3:AF3"/>
    <mergeCell ref="A4:AF4"/>
    <mergeCell ref="A5:AF5"/>
    <mergeCell ref="A6:AF6"/>
    <mergeCell ref="D7:AB7"/>
    <mergeCell ref="D8:AF8"/>
    <mergeCell ref="P10:Z10"/>
    <mergeCell ref="P11:Z11"/>
    <mergeCell ref="J2:R2"/>
  </mergeCells>
  <phoneticPr fontId="30" type="noConversion"/>
  <pageMargins left="0.35433070866141736" right="0.11811023622047245" top="0.78740157480314965" bottom="0.19685039370078741" header="0.31496062992125984" footer="0.19685039370078741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33"/>
  <sheetViews>
    <sheetView view="pageBreakPreview" zoomScale="85" zoomScaleSheetLayoutView="85" workbookViewId="0">
      <selection activeCell="T1" sqref="T1:U1048576"/>
    </sheetView>
  </sheetViews>
  <sheetFormatPr defaultRowHeight="18" customHeight="1"/>
  <cols>
    <col min="1" max="1" width="43.5703125" style="10" customWidth="1"/>
    <col min="2" max="2" width="1.140625" style="10" customWidth="1"/>
    <col min="3" max="3" width="9" style="93" customWidth="1"/>
    <col min="4" max="4" width="1.140625" style="10" customWidth="1"/>
    <col min="5" max="5" width="20.7109375" style="10" customWidth="1"/>
    <col min="6" max="6" width="1.140625" style="10" customWidth="1"/>
    <col min="7" max="7" width="17.7109375" style="10" hidden="1" customWidth="1"/>
    <col min="8" max="8" width="1.140625" style="10" hidden="1" customWidth="1"/>
    <col min="9" max="9" width="17.7109375" style="10" hidden="1" customWidth="1"/>
    <col min="10" max="10" width="1.140625" style="10" hidden="1" customWidth="1"/>
    <col min="11" max="11" width="20.7109375" style="10" customWidth="1"/>
    <col min="12" max="12" width="1.140625" style="10" customWidth="1"/>
    <col min="13" max="13" width="20.7109375" style="10" customWidth="1"/>
    <col min="14" max="14" width="1.140625" style="10" customWidth="1"/>
    <col min="15" max="15" width="27" style="10" customWidth="1"/>
    <col min="16" max="16" width="1.140625" style="10" customWidth="1"/>
    <col min="17" max="17" width="18.7109375" style="10" hidden="1" customWidth="1"/>
    <col min="18" max="18" width="1.140625" style="10" hidden="1" customWidth="1"/>
    <col min="19" max="19" width="20.7109375" style="10" customWidth="1"/>
    <col min="20" max="20" width="14.7109375" style="10" bestFit="1" customWidth="1"/>
    <col min="21" max="21" width="15.42578125" style="10" customWidth="1"/>
    <col min="22" max="16384" width="9.140625" style="10"/>
  </cols>
  <sheetData>
    <row r="1" spans="1:29" s="70" customFormat="1" ht="21.75">
      <c r="A1" s="374" t="s">
        <v>264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V1" s="91"/>
    </row>
    <row r="2" spans="1:29" ht="18" customHeight="1">
      <c r="E2" s="386"/>
      <c r="F2" s="386"/>
      <c r="G2" s="386"/>
      <c r="H2" s="386"/>
      <c r="I2" s="386"/>
      <c r="J2" s="386"/>
      <c r="K2" s="386"/>
      <c r="L2" s="386"/>
      <c r="M2" s="112"/>
      <c r="S2" s="113"/>
    </row>
    <row r="3" spans="1:29" ht="18" customHeight="1">
      <c r="A3" s="388" t="s">
        <v>117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</row>
    <row r="4" spans="1:29" ht="22.5" customHeight="1">
      <c r="A4" s="388" t="s">
        <v>29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</row>
    <row r="5" spans="1:29" ht="22.5" customHeight="1">
      <c r="A5" s="388" t="s">
        <v>66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</row>
    <row r="6" spans="1:29" ht="22.5" customHeight="1">
      <c r="A6" s="388" t="s">
        <v>239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</row>
    <row r="7" spans="1:29" ht="18" customHeight="1">
      <c r="A7" s="114"/>
      <c r="B7" s="114"/>
      <c r="C7" s="115"/>
      <c r="D7" s="114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</row>
    <row r="8" spans="1:29" ht="18" customHeight="1">
      <c r="C8" s="116"/>
      <c r="E8" s="390" t="s">
        <v>39</v>
      </c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</row>
    <row r="9" spans="1:29" ht="21.75" customHeight="1">
      <c r="A9" s="114"/>
      <c r="B9" s="114"/>
      <c r="C9" s="115"/>
      <c r="D9" s="114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7" t="s">
        <v>40</v>
      </c>
      <c r="P9" s="152"/>
      <c r="Q9" s="151"/>
      <c r="R9" s="117"/>
      <c r="S9" s="117"/>
    </row>
    <row r="10" spans="1:29" ht="21.75" customHeight="1">
      <c r="A10" s="119"/>
      <c r="B10" s="119"/>
      <c r="C10" s="120"/>
      <c r="D10" s="121"/>
      <c r="E10" s="122"/>
      <c r="F10" s="122"/>
      <c r="G10" s="122"/>
      <c r="H10" s="123"/>
      <c r="I10" s="122"/>
      <c r="J10" s="123"/>
      <c r="K10" s="387" t="s">
        <v>67</v>
      </c>
      <c r="L10" s="387"/>
      <c r="M10" s="387"/>
      <c r="N10" s="123"/>
      <c r="O10" s="149" t="s">
        <v>51</v>
      </c>
      <c r="P10" s="152"/>
      <c r="Q10" s="150"/>
      <c r="R10" s="123"/>
      <c r="S10" s="123"/>
    </row>
    <row r="11" spans="1:29" ht="21.75" hidden="1" customHeight="1">
      <c r="A11" s="121"/>
      <c r="B11" s="121"/>
      <c r="C11" s="124"/>
      <c r="D11" s="121"/>
      <c r="O11" s="5"/>
      <c r="P11" s="123"/>
      <c r="Q11" s="125" t="s">
        <v>89</v>
      </c>
      <c r="R11" s="123"/>
      <c r="S11" s="122"/>
    </row>
    <row r="12" spans="1:29" ht="21.75" customHeight="1">
      <c r="A12" s="121"/>
      <c r="B12" s="121"/>
      <c r="C12" s="124"/>
      <c r="D12" s="121"/>
      <c r="E12" s="122" t="s">
        <v>42</v>
      </c>
      <c r="F12" s="122"/>
      <c r="G12" s="122" t="s">
        <v>87</v>
      </c>
      <c r="H12" s="122"/>
      <c r="I12" s="122"/>
      <c r="J12" s="122"/>
      <c r="K12" s="122" t="s">
        <v>68</v>
      </c>
      <c r="L12" s="122"/>
      <c r="M12" s="122"/>
      <c r="N12" s="123"/>
      <c r="O12" s="14" t="s">
        <v>47</v>
      </c>
      <c r="P12" s="123"/>
      <c r="Q12" s="125"/>
      <c r="R12" s="123"/>
      <c r="S12" s="122"/>
    </row>
    <row r="13" spans="1:29" ht="21.75" customHeight="1">
      <c r="A13" s="121"/>
      <c r="B13" s="121"/>
      <c r="C13" s="126" t="s">
        <v>6</v>
      </c>
      <c r="D13" s="117"/>
      <c r="E13" s="118" t="s">
        <v>43</v>
      </c>
      <c r="F13" s="123"/>
      <c r="G13" s="118" t="s">
        <v>88</v>
      </c>
      <c r="H13" s="122"/>
      <c r="I13" s="118" t="s">
        <v>114</v>
      </c>
      <c r="J13" s="122"/>
      <c r="K13" s="118" t="s">
        <v>73</v>
      </c>
      <c r="L13" s="123"/>
      <c r="M13" s="118" t="s">
        <v>69</v>
      </c>
      <c r="N13" s="123"/>
      <c r="O13" s="17" t="s">
        <v>45</v>
      </c>
      <c r="P13" s="123"/>
      <c r="Q13" s="127" t="s">
        <v>77</v>
      </c>
      <c r="R13" s="123"/>
      <c r="S13" s="118" t="s">
        <v>44</v>
      </c>
    </row>
    <row r="14" spans="1:29" ht="9.9499999999999993" customHeight="1">
      <c r="A14" s="121"/>
      <c r="B14" s="121"/>
      <c r="C14" s="128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29" ht="21.75" customHeight="1">
      <c r="A15" s="10" t="s">
        <v>126</v>
      </c>
      <c r="C15" s="124"/>
      <c r="D15" s="121"/>
      <c r="E15" s="204">
        <v>235000000</v>
      </c>
      <c r="F15" s="204"/>
      <c r="G15" s="204"/>
      <c r="H15" s="204"/>
      <c r="I15" s="205"/>
      <c r="J15" s="204"/>
      <c r="K15" s="205">
        <v>6406723.6699999999</v>
      </c>
      <c r="L15" s="206"/>
      <c r="M15" s="207">
        <v>109984486.43000001</v>
      </c>
      <c r="N15" s="204"/>
      <c r="O15" s="206">
        <v>0</v>
      </c>
      <c r="P15" s="206"/>
      <c r="Q15" s="206">
        <v>0</v>
      </c>
      <c r="R15" s="204"/>
      <c r="S15" s="208">
        <v>351391210.10000002</v>
      </c>
    </row>
    <row r="16" spans="1:29" ht="21.75" customHeight="1">
      <c r="A16" s="112" t="s">
        <v>116</v>
      </c>
      <c r="B16" s="112"/>
      <c r="C16" s="57">
        <v>22</v>
      </c>
      <c r="E16" s="209">
        <v>0</v>
      </c>
      <c r="F16" s="133"/>
      <c r="G16" s="210">
        <v>0</v>
      </c>
      <c r="H16" s="133"/>
      <c r="I16" s="210">
        <v>0</v>
      </c>
      <c r="J16" s="133"/>
      <c r="K16" s="211">
        <v>2286737.79</v>
      </c>
      <c r="L16" s="211">
        <v>-2286737.79</v>
      </c>
      <c r="M16" s="224">
        <v>-2286737.79</v>
      </c>
      <c r="N16" s="133"/>
      <c r="O16" s="212">
        <v>0</v>
      </c>
      <c r="P16" s="133"/>
      <c r="Q16" s="206">
        <v>0</v>
      </c>
      <c r="R16" s="213"/>
      <c r="S16" s="213">
        <v>0</v>
      </c>
      <c r="T16" s="132"/>
      <c r="U16" s="132"/>
      <c r="W16" s="131"/>
      <c r="Y16" s="133"/>
      <c r="AA16" s="134"/>
      <c r="AC16" s="130"/>
    </row>
    <row r="17" spans="1:29" ht="21.75" customHeight="1">
      <c r="A17" s="135" t="s">
        <v>240</v>
      </c>
      <c r="B17" s="135"/>
      <c r="C17" s="129"/>
      <c r="D17" s="124"/>
      <c r="E17" s="214">
        <v>0</v>
      </c>
      <c r="F17" s="215"/>
      <c r="G17" s="215"/>
      <c r="H17" s="210"/>
      <c r="I17" s="214"/>
      <c r="J17" s="210"/>
      <c r="K17" s="214">
        <v>0</v>
      </c>
      <c r="L17" s="210"/>
      <c r="M17" s="212">
        <v>45734655.789999999</v>
      </c>
      <c r="N17" s="210"/>
      <c r="O17" s="213">
        <v>0</v>
      </c>
      <c r="P17" s="213"/>
      <c r="Q17" s="206">
        <v>0</v>
      </c>
      <c r="R17" s="210"/>
      <c r="S17" s="213">
        <v>45734655.789999999</v>
      </c>
      <c r="T17" s="93"/>
    </row>
    <row r="18" spans="1:29" ht="21.75" customHeight="1">
      <c r="A18" s="121" t="s">
        <v>209</v>
      </c>
      <c r="B18" s="121"/>
      <c r="C18" s="129">
        <v>23</v>
      </c>
      <c r="D18" s="124"/>
      <c r="E18" s="214">
        <v>0</v>
      </c>
      <c r="F18" s="215"/>
      <c r="G18" s="215"/>
      <c r="H18" s="210"/>
      <c r="I18" s="214"/>
      <c r="J18" s="210"/>
      <c r="K18" s="214">
        <v>0</v>
      </c>
      <c r="L18" s="210"/>
      <c r="M18" s="224">
        <v>-11745765</v>
      </c>
      <c r="N18" s="219"/>
      <c r="O18" s="212">
        <v>0</v>
      </c>
      <c r="P18" s="210"/>
      <c r="Q18" s="212">
        <v>0</v>
      </c>
      <c r="R18" s="219"/>
      <c r="S18" s="224">
        <v>-11745765</v>
      </c>
      <c r="T18" s="93"/>
    </row>
    <row r="19" spans="1:29" ht="21.75" customHeight="1" thickBot="1">
      <c r="A19" s="121" t="s">
        <v>242</v>
      </c>
      <c r="B19" s="121"/>
      <c r="C19" s="129"/>
      <c r="D19" s="124"/>
      <c r="E19" s="216">
        <v>235000000</v>
      </c>
      <c r="F19" s="217"/>
      <c r="G19" s="216">
        <v>0</v>
      </c>
      <c r="H19" s="210"/>
      <c r="I19" s="216">
        <v>0</v>
      </c>
      <c r="J19" s="210"/>
      <c r="K19" s="216">
        <v>8693461.4600000009</v>
      </c>
      <c r="L19" s="210"/>
      <c r="M19" s="216">
        <v>141686639.43000001</v>
      </c>
      <c r="N19" s="210"/>
      <c r="O19" s="218">
        <v>0</v>
      </c>
      <c r="P19" s="217"/>
      <c r="Q19" s="218">
        <v>0</v>
      </c>
      <c r="R19" s="210"/>
      <c r="S19" s="216">
        <v>385380100.89000005</v>
      </c>
      <c r="T19" s="133"/>
    </row>
    <row r="20" spans="1:29" ht="15" customHeight="1" thickTop="1">
      <c r="A20" s="121"/>
      <c r="B20" s="121"/>
      <c r="C20" s="129"/>
      <c r="D20" s="124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0"/>
    </row>
    <row r="21" spans="1:29" s="93" customFormat="1" ht="21.75" customHeight="1">
      <c r="A21" s="93" t="s">
        <v>86</v>
      </c>
      <c r="C21" s="124"/>
      <c r="D21" s="124"/>
      <c r="E21" s="220">
        <v>235000000</v>
      </c>
      <c r="F21" s="220"/>
      <c r="G21" s="213"/>
      <c r="H21" s="220"/>
      <c r="I21" s="205"/>
      <c r="J21" s="220"/>
      <c r="K21" s="205">
        <v>4616165.7699999996</v>
      </c>
      <c r="L21" s="206"/>
      <c r="M21" s="221">
        <v>87707149.660000011</v>
      </c>
      <c r="N21" s="220"/>
      <c r="O21" s="206">
        <v>3562000</v>
      </c>
      <c r="P21" s="206"/>
      <c r="Q21" s="206">
        <v>3562000</v>
      </c>
      <c r="R21" s="220"/>
      <c r="S21" s="210">
        <v>330885315.43000001</v>
      </c>
    </row>
    <row r="22" spans="1:29" ht="21.75" customHeight="1">
      <c r="A22" s="112" t="s">
        <v>116</v>
      </c>
      <c r="B22" s="112"/>
      <c r="C22" s="57">
        <v>22</v>
      </c>
      <c r="D22" s="93"/>
      <c r="E22" s="211">
        <v>0</v>
      </c>
      <c r="F22" s="222"/>
      <c r="G22" s="210">
        <v>0</v>
      </c>
      <c r="H22" s="222"/>
      <c r="I22" s="210">
        <v>0</v>
      </c>
      <c r="J22" s="222"/>
      <c r="K22" s="211">
        <v>1790557.9</v>
      </c>
      <c r="L22" s="211"/>
      <c r="M22" s="224">
        <v>-1790557.9</v>
      </c>
      <c r="N22" s="222"/>
      <c r="O22" s="212">
        <v>0</v>
      </c>
      <c r="P22" s="222"/>
      <c r="Q22" s="206">
        <v>0</v>
      </c>
      <c r="R22" s="213"/>
      <c r="S22" s="213">
        <v>0</v>
      </c>
      <c r="T22" s="132"/>
      <c r="U22" s="132"/>
      <c r="W22" s="131"/>
      <c r="Y22" s="133"/>
      <c r="AA22" s="134"/>
      <c r="AC22" s="130"/>
    </row>
    <row r="23" spans="1:29" s="93" customFormat="1" ht="21.75" customHeight="1">
      <c r="A23" s="136" t="s">
        <v>240</v>
      </c>
      <c r="B23" s="136"/>
      <c r="C23" s="129"/>
      <c r="D23" s="124"/>
      <c r="E23" s="214">
        <v>0</v>
      </c>
      <c r="F23" s="215"/>
      <c r="G23" s="214"/>
      <c r="H23" s="210"/>
      <c r="I23" s="214"/>
      <c r="J23" s="210"/>
      <c r="K23" s="211">
        <v>0</v>
      </c>
      <c r="L23" s="210"/>
      <c r="M23" s="214">
        <v>35811158.170000002</v>
      </c>
      <c r="N23" s="210"/>
      <c r="O23" s="224">
        <v>-3562000</v>
      </c>
      <c r="P23" s="213"/>
      <c r="Q23" s="206">
        <v>-3562000</v>
      </c>
      <c r="R23" s="210"/>
      <c r="S23" s="224">
        <v>32249158.170000002</v>
      </c>
    </row>
    <row r="24" spans="1:29" ht="21.75">
      <c r="A24" s="121" t="s">
        <v>209</v>
      </c>
      <c r="B24" s="121"/>
      <c r="C24" s="129">
        <v>23</v>
      </c>
      <c r="D24" s="124"/>
      <c r="E24" s="214">
        <v>0</v>
      </c>
      <c r="F24" s="215"/>
      <c r="G24" s="214"/>
      <c r="H24" s="210"/>
      <c r="I24" s="214"/>
      <c r="J24" s="210"/>
      <c r="K24" s="211">
        <v>0</v>
      </c>
      <c r="L24" s="219"/>
      <c r="M24" s="224">
        <v>-11743263.5</v>
      </c>
      <c r="N24" s="219"/>
      <c r="O24" s="212">
        <v>0</v>
      </c>
      <c r="P24" s="210"/>
      <c r="Q24" s="212">
        <v>0</v>
      </c>
      <c r="R24" s="219"/>
      <c r="S24" s="224">
        <v>-11743263.5</v>
      </c>
      <c r="T24" s="93"/>
      <c r="U24" s="93"/>
    </row>
    <row r="25" spans="1:29" s="93" customFormat="1" ht="21.75" customHeight="1" thickBot="1">
      <c r="A25" s="121" t="s">
        <v>241</v>
      </c>
      <c r="B25" s="124"/>
      <c r="C25" s="129"/>
      <c r="D25" s="124"/>
      <c r="E25" s="216">
        <v>235000000</v>
      </c>
      <c r="F25" s="217"/>
      <c r="G25" s="223">
        <v>0</v>
      </c>
      <c r="H25" s="210"/>
      <c r="I25" s="216">
        <v>0</v>
      </c>
      <c r="J25" s="210"/>
      <c r="K25" s="216">
        <v>6406723.6699999999</v>
      </c>
      <c r="L25" s="210"/>
      <c r="M25" s="216">
        <v>109984486.43000001</v>
      </c>
      <c r="N25" s="210"/>
      <c r="O25" s="218">
        <v>0</v>
      </c>
      <c r="P25" s="217"/>
      <c r="Q25" s="218">
        <v>0</v>
      </c>
      <c r="R25" s="210"/>
      <c r="S25" s="216">
        <v>351391210.10000002</v>
      </c>
      <c r="T25" s="211"/>
      <c r="U25" s="137"/>
    </row>
    <row r="26" spans="1:29" ht="15" customHeight="1" thickTop="1">
      <c r="A26" s="121"/>
      <c r="B26" s="121"/>
      <c r="C26" s="124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34"/>
    </row>
    <row r="27" spans="1:29" ht="21.75">
      <c r="A27" s="121"/>
      <c r="B27" s="121"/>
      <c r="C27" s="124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34"/>
    </row>
    <row r="28" spans="1:29" ht="21.75">
      <c r="A28" s="121"/>
      <c r="B28" s="121"/>
      <c r="C28" s="124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34"/>
    </row>
    <row r="29" spans="1:29" ht="21.75">
      <c r="A29" s="121"/>
      <c r="B29" s="121"/>
      <c r="C29" s="124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34"/>
    </row>
    <row r="30" spans="1:29" ht="21.75">
      <c r="A30" s="121"/>
      <c r="B30" s="121"/>
      <c r="C30" s="124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34"/>
    </row>
    <row r="31" spans="1:29" ht="21.75">
      <c r="A31" s="121"/>
      <c r="B31" s="121"/>
      <c r="C31" s="124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34"/>
    </row>
    <row r="32" spans="1:29" s="70" customFormat="1" ht="21.75">
      <c r="A32" s="10" t="s">
        <v>238</v>
      </c>
      <c r="B32" s="10"/>
      <c r="C32" s="73"/>
      <c r="I32" s="97"/>
      <c r="K32" s="97"/>
      <c r="L32" s="73"/>
      <c r="R32" s="94"/>
      <c r="V32" s="94"/>
    </row>
    <row r="33" spans="3:22" s="70" customFormat="1" ht="21.75">
      <c r="C33" s="73"/>
      <c r="L33" s="73"/>
      <c r="M33" s="73"/>
      <c r="R33" s="94"/>
      <c r="S33" s="73"/>
      <c r="T33" s="73"/>
      <c r="V33" s="94"/>
    </row>
  </sheetData>
  <mergeCells count="9">
    <mergeCell ref="E2:L2"/>
    <mergeCell ref="A1:S1"/>
    <mergeCell ref="K10:M10"/>
    <mergeCell ref="A3:S3"/>
    <mergeCell ref="A4:S4"/>
    <mergeCell ref="A5:S5"/>
    <mergeCell ref="A6:S6"/>
    <mergeCell ref="E7:S7"/>
    <mergeCell ref="E8:S8"/>
  </mergeCells>
  <phoneticPr fontId="33" type="noConversion"/>
  <pageMargins left="0.59055118110236227" right="0.35433070866141736" top="0.78740157480314965" bottom="0.39370078740157483" header="0.31496062992125984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view="pageBreakPreview" topLeftCell="A46" zoomScale="85" zoomScaleNormal="85" zoomScaleSheetLayoutView="85" workbookViewId="0">
      <selection sqref="A1:XFD1048576"/>
    </sheetView>
  </sheetViews>
  <sheetFormatPr defaultRowHeight="21.75"/>
  <cols>
    <col min="1" max="4" width="2.7109375" style="70" customWidth="1"/>
    <col min="5" max="5" width="9.140625" style="70"/>
    <col min="6" max="6" width="35.140625" style="70" customWidth="1"/>
    <col min="7" max="7" width="8.85546875" style="73" customWidth="1"/>
    <col min="8" max="8" width="1.42578125" style="70" customWidth="1"/>
    <col min="9" max="9" width="15.7109375" style="82" customWidth="1"/>
    <col min="10" max="10" width="1.42578125" style="70" customWidth="1"/>
    <col min="11" max="11" width="15.7109375" style="82" customWidth="1"/>
    <col min="12" max="12" width="1.42578125" style="70" customWidth="1"/>
    <col min="13" max="13" width="15.7109375" style="70" customWidth="1"/>
    <col min="14" max="14" width="1.42578125" style="94" customWidth="1"/>
    <col min="15" max="15" width="15.7109375" style="94" customWidth="1"/>
    <col min="16" max="16" width="9.140625" style="70"/>
    <col min="17" max="17" width="19.140625" style="70" customWidth="1"/>
    <col min="18" max="18" width="14.28515625" style="70" bestFit="1" customWidth="1"/>
    <col min="19" max="16384" width="9.140625" style="70"/>
  </cols>
  <sheetData>
    <row r="1" spans="1:15" ht="18" customHeight="1">
      <c r="A1" s="372" t="s">
        <v>179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</row>
    <row r="2" spans="1:15" ht="20.100000000000001" customHeight="1">
      <c r="B2" s="374" t="s">
        <v>117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</row>
    <row r="3" spans="1:15" ht="20.100000000000001" customHeight="1">
      <c r="B3" s="374" t="s">
        <v>41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</row>
    <row r="4" spans="1:15" ht="20.100000000000001" customHeight="1">
      <c r="B4" s="374" t="s">
        <v>239</v>
      </c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15" ht="8.1" customHeight="1">
      <c r="B5" s="315"/>
      <c r="C5" s="315"/>
      <c r="D5" s="315"/>
      <c r="E5" s="315"/>
      <c r="F5" s="315"/>
      <c r="G5" s="72"/>
      <c r="H5" s="315"/>
      <c r="I5" s="311"/>
      <c r="J5" s="315"/>
      <c r="K5" s="311"/>
      <c r="L5" s="315"/>
      <c r="M5" s="315"/>
      <c r="N5" s="323"/>
      <c r="O5" s="323"/>
    </row>
    <row r="6" spans="1:15">
      <c r="G6" s="72"/>
      <c r="H6" s="315"/>
      <c r="I6" s="392" t="s">
        <v>39</v>
      </c>
      <c r="J6" s="392"/>
      <c r="K6" s="392"/>
      <c r="L6" s="392"/>
      <c r="M6" s="392"/>
      <c r="N6" s="392"/>
      <c r="O6" s="392"/>
    </row>
    <row r="7" spans="1:15">
      <c r="G7" s="72"/>
      <c r="H7" s="315"/>
      <c r="I7" s="393" t="s">
        <v>65</v>
      </c>
      <c r="J7" s="393"/>
      <c r="K7" s="393"/>
      <c r="L7" s="324"/>
      <c r="M7" s="393" t="s">
        <v>66</v>
      </c>
      <c r="N7" s="393"/>
      <c r="O7" s="393"/>
    </row>
    <row r="8" spans="1:15" ht="21" customHeight="1">
      <c r="G8" s="72"/>
      <c r="H8" s="315"/>
      <c r="I8" s="391" t="s">
        <v>245</v>
      </c>
      <c r="J8" s="391"/>
      <c r="K8" s="391"/>
      <c r="L8" s="324"/>
      <c r="M8" s="391" t="s">
        <v>245</v>
      </c>
      <c r="N8" s="391"/>
      <c r="O8" s="391"/>
    </row>
    <row r="9" spans="1:15">
      <c r="G9" s="126" t="s">
        <v>6</v>
      </c>
      <c r="H9" s="315"/>
      <c r="I9" s="316">
        <v>2559</v>
      </c>
      <c r="J9" s="315"/>
      <c r="K9" s="316">
        <v>2558</v>
      </c>
      <c r="L9" s="325"/>
      <c r="M9" s="316">
        <v>2559</v>
      </c>
      <c r="N9" s="323"/>
      <c r="O9" s="316">
        <v>2558</v>
      </c>
    </row>
    <row r="10" spans="1:15" ht="21" customHeight="1">
      <c r="B10" s="326" t="s">
        <v>13</v>
      </c>
      <c r="C10" s="326"/>
      <c r="D10" s="326"/>
      <c r="E10" s="326"/>
      <c r="F10" s="326"/>
      <c r="G10" s="327"/>
      <c r="H10" s="326"/>
      <c r="I10" s="91"/>
      <c r="J10" s="326"/>
      <c r="K10" s="91"/>
      <c r="L10" s="328"/>
      <c r="M10" s="328"/>
      <c r="N10" s="329"/>
      <c r="O10" s="330"/>
    </row>
    <row r="11" spans="1:15" ht="21" customHeight="1">
      <c r="B11" s="326"/>
      <c r="C11" s="326" t="s">
        <v>140</v>
      </c>
      <c r="D11" s="326"/>
      <c r="E11" s="326"/>
      <c r="F11" s="326"/>
      <c r="G11" s="80">
        <v>5</v>
      </c>
      <c r="H11" s="326"/>
      <c r="I11" s="82">
        <v>464745234.22000003</v>
      </c>
      <c r="J11" s="326"/>
      <c r="K11" s="91">
        <v>493827357.27999997</v>
      </c>
      <c r="L11" s="328"/>
      <c r="M11" s="82">
        <v>0</v>
      </c>
      <c r="N11" s="330"/>
      <c r="O11" s="331">
        <v>0</v>
      </c>
    </row>
    <row r="12" spans="1:15" ht="21" customHeight="1">
      <c r="B12" s="326"/>
      <c r="C12" s="326" t="s">
        <v>141</v>
      </c>
      <c r="D12" s="326"/>
      <c r="E12" s="326"/>
      <c r="F12" s="326"/>
      <c r="G12" s="80">
        <v>5</v>
      </c>
      <c r="H12" s="326"/>
      <c r="I12" s="91">
        <v>12494810</v>
      </c>
      <c r="J12" s="326"/>
      <c r="K12" s="91">
        <v>13826540</v>
      </c>
      <c r="L12" s="328"/>
      <c r="M12" s="91">
        <v>0</v>
      </c>
      <c r="N12" s="330"/>
      <c r="O12" s="331">
        <v>0</v>
      </c>
    </row>
    <row r="13" spans="1:15" ht="21" customHeight="1">
      <c r="B13" s="326"/>
      <c r="C13" s="326" t="s">
        <v>205</v>
      </c>
      <c r="D13" s="326"/>
      <c r="E13" s="326"/>
      <c r="F13" s="326"/>
      <c r="G13" s="80">
        <v>9</v>
      </c>
      <c r="H13" s="326"/>
      <c r="I13" s="310">
        <v>0</v>
      </c>
      <c r="J13" s="326"/>
      <c r="K13" s="310">
        <v>0</v>
      </c>
      <c r="L13" s="328"/>
      <c r="M13" s="310">
        <v>54018550</v>
      </c>
      <c r="N13" s="330"/>
      <c r="O13" s="332">
        <v>39606354</v>
      </c>
    </row>
    <row r="14" spans="1:15" ht="21" customHeight="1">
      <c r="B14" s="326"/>
      <c r="C14" s="326"/>
      <c r="D14" s="326"/>
      <c r="E14" s="70" t="s">
        <v>15</v>
      </c>
      <c r="F14" s="326"/>
      <c r="G14" s="80"/>
      <c r="H14" s="326"/>
      <c r="I14" s="91">
        <v>477240044.22000003</v>
      </c>
      <c r="J14" s="326"/>
      <c r="K14" s="91">
        <v>507653897.27999997</v>
      </c>
      <c r="L14" s="328"/>
      <c r="M14" s="91">
        <v>54018550</v>
      </c>
      <c r="N14" s="330"/>
      <c r="O14" s="331">
        <v>39606354</v>
      </c>
    </row>
    <row r="15" spans="1:15" ht="21" customHeight="1">
      <c r="B15" s="326" t="s">
        <v>152</v>
      </c>
      <c r="C15" s="326"/>
      <c r="D15" s="326"/>
      <c r="F15" s="326"/>
      <c r="G15" s="80">
        <v>5</v>
      </c>
      <c r="H15" s="326"/>
      <c r="I15" s="333">
        <v>-418419776.42000002</v>
      </c>
      <c r="J15" s="334"/>
      <c r="K15" s="333">
        <v>-440450230.35000002</v>
      </c>
      <c r="L15" s="335"/>
      <c r="M15" s="310">
        <v>0</v>
      </c>
      <c r="N15" s="331"/>
      <c r="O15" s="332">
        <v>0</v>
      </c>
    </row>
    <row r="16" spans="1:15" ht="21" customHeight="1">
      <c r="B16" s="336" t="s">
        <v>153</v>
      </c>
      <c r="C16" s="326"/>
      <c r="D16" s="326"/>
      <c r="F16" s="326"/>
      <c r="G16" s="80"/>
      <c r="H16" s="326"/>
      <c r="I16" s="337">
        <v>58820267.800000012</v>
      </c>
      <c r="J16" s="326"/>
      <c r="K16" s="337">
        <v>67203666.929999948</v>
      </c>
      <c r="L16" s="328"/>
      <c r="M16" s="337">
        <v>54018550</v>
      </c>
      <c r="N16" s="330"/>
      <c r="O16" s="338">
        <v>39606354</v>
      </c>
    </row>
    <row r="17" spans="2:15" ht="21" customHeight="1">
      <c r="B17" s="339" t="s">
        <v>14</v>
      </c>
      <c r="C17" s="326"/>
      <c r="D17" s="326"/>
      <c r="F17" s="326"/>
      <c r="G17" s="80"/>
      <c r="H17" s="326"/>
      <c r="J17" s="326"/>
      <c r="K17" s="91"/>
      <c r="O17" s="331"/>
    </row>
    <row r="18" spans="2:15" ht="21" customHeight="1">
      <c r="B18" s="339"/>
      <c r="C18" s="340" t="s">
        <v>107</v>
      </c>
      <c r="D18" s="326" t="s">
        <v>142</v>
      </c>
      <c r="F18" s="326"/>
      <c r="G18" s="80"/>
      <c r="H18" s="326"/>
      <c r="J18" s="326"/>
      <c r="K18" s="91"/>
      <c r="O18" s="331"/>
    </row>
    <row r="19" spans="2:15" ht="21" customHeight="1">
      <c r="B19" s="339"/>
      <c r="D19" s="341" t="s">
        <v>143</v>
      </c>
      <c r="F19" s="326"/>
      <c r="G19" s="80"/>
      <c r="H19" s="326"/>
      <c r="I19" s="82">
        <v>11094400</v>
      </c>
      <c r="J19" s="326"/>
      <c r="K19" s="91">
        <v>9134500</v>
      </c>
      <c r="M19" s="82">
        <v>0</v>
      </c>
      <c r="O19" s="331">
        <v>0</v>
      </c>
    </row>
    <row r="20" spans="2:15" ht="21" hidden="1" customHeight="1">
      <c r="B20" s="339"/>
      <c r="C20" s="340" t="s">
        <v>107</v>
      </c>
      <c r="D20" s="326" t="s">
        <v>155</v>
      </c>
      <c r="F20" s="326"/>
      <c r="G20" s="80"/>
      <c r="H20" s="327"/>
      <c r="I20" s="91"/>
      <c r="J20" s="326"/>
      <c r="K20" s="91"/>
      <c r="M20" s="82"/>
      <c r="O20" s="342"/>
    </row>
    <row r="21" spans="2:15" ht="21" customHeight="1">
      <c r="B21" s="339"/>
      <c r="C21" s="340" t="s">
        <v>107</v>
      </c>
      <c r="D21" s="326" t="s">
        <v>144</v>
      </c>
      <c r="F21" s="326"/>
      <c r="G21" s="80"/>
      <c r="H21" s="326"/>
      <c r="I21" s="81">
        <v>0</v>
      </c>
      <c r="J21" s="326"/>
      <c r="K21" s="91">
        <v>4251719.66</v>
      </c>
      <c r="M21" s="82">
        <v>0</v>
      </c>
      <c r="O21" s="331">
        <v>4251719.66</v>
      </c>
    </row>
    <row r="22" spans="2:15" ht="21" customHeight="1">
      <c r="B22" s="339"/>
      <c r="C22" s="340" t="s">
        <v>107</v>
      </c>
      <c r="D22" s="326" t="s">
        <v>259</v>
      </c>
      <c r="F22" s="326"/>
      <c r="G22" s="80"/>
      <c r="H22" s="326"/>
      <c r="I22" s="81">
        <v>1748608.59</v>
      </c>
      <c r="J22" s="326"/>
      <c r="K22" s="91">
        <v>2599045</v>
      </c>
      <c r="M22" s="82">
        <v>0</v>
      </c>
      <c r="O22" s="331">
        <v>0</v>
      </c>
    </row>
    <row r="23" spans="2:15" ht="21" customHeight="1">
      <c r="B23" s="339"/>
      <c r="C23" s="340" t="s">
        <v>107</v>
      </c>
      <c r="D23" s="326" t="s">
        <v>146</v>
      </c>
      <c r="F23" s="326"/>
      <c r="G23" s="80"/>
      <c r="H23" s="326"/>
      <c r="I23" s="81">
        <v>7585831.1500000004</v>
      </c>
      <c r="J23" s="326"/>
      <c r="K23" s="319">
        <v>14876814.689999999</v>
      </c>
      <c r="M23" s="82">
        <v>0</v>
      </c>
      <c r="O23" s="331">
        <v>0</v>
      </c>
    </row>
    <row r="24" spans="2:15" ht="21" customHeight="1">
      <c r="B24" s="339"/>
      <c r="C24" s="340" t="s">
        <v>107</v>
      </c>
      <c r="D24" s="326" t="s">
        <v>147</v>
      </c>
      <c r="F24" s="326"/>
      <c r="G24" s="80">
        <v>5</v>
      </c>
      <c r="H24" s="326"/>
      <c r="I24" s="81">
        <v>379414.15</v>
      </c>
      <c r="J24" s="326"/>
      <c r="K24" s="91">
        <v>3900817.59</v>
      </c>
      <c r="M24" s="82">
        <v>0</v>
      </c>
      <c r="O24" s="331">
        <v>0</v>
      </c>
    </row>
    <row r="25" spans="2:15" ht="21" customHeight="1">
      <c r="B25" s="339"/>
      <c r="C25" s="340" t="s">
        <v>107</v>
      </c>
      <c r="D25" s="326" t="s">
        <v>148</v>
      </c>
      <c r="F25" s="326"/>
      <c r="G25" s="80"/>
      <c r="H25" s="326"/>
      <c r="I25" s="81">
        <v>7519017.46</v>
      </c>
      <c r="J25" s="326"/>
      <c r="K25" s="91">
        <v>562928.06999999995</v>
      </c>
      <c r="M25" s="82">
        <v>173</v>
      </c>
      <c r="O25" s="331">
        <v>0</v>
      </c>
    </row>
    <row r="26" spans="2:15" ht="21" customHeight="1">
      <c r="B26" s="339"/>
      <c r="C26" s="340" t="s">
        <v>107</v>
      </c>
      <c r="D26" s="326" t="s">
        <v>110</v>
      </c>
      <c r="F26" s="326"/>
      <c r="G26" s="80">
        <v>5</v>
      </c>
      <c r="H26" s="326"/>
      <c r="I26" s="88">
        <v>1891725.96</v>
      </c>
      <c r="J26" s="326"/>
      <c r="K26" s="88">
        <v>1221852.3600000001</v>
      </c>
      <c r="L26" s="326"/>
      <c r="M26" s="310">
        <v>2528767.8199999998</v>
      </c>
      <c r="N26" s="329"/>
      <c r="O26" s="332">
        <v>1287273.8600000001</v>
      </c>
    </row>
    <row r="27" spans="2:15" ht="5.0999999999999996" customHeight="1">
      <c r="B27" s="326"/>
      <c r="C27" s="326"/>
      <c r="E27" s="326"/>
      <c r="F27" s="326"/>
      <c r="G27" s="80"/>
      <c r="H27" s="326"/>
      <c r="I27" s="91"/>
      <c r="J27" s="326"/>
      <c r="K27" s="91"/>
      <c r="L27" s="328"/>
      <c r="M27" s="91"/>
      <c r="N27" s="330"/>
      <c r="O27" s="331"/>
    </row>
    <row r="28" spans="2:15" ht="22.5" customHeight="1">
      <c r="B28" s="326"/>
      <c r="C28" s="326"/>
      <c r="D28" s="326"/>
      <c r="E28" s="70" t="s">
        <v>157</v>
      </c>
      <c r="F28" s="326"/>
      <c r="G28" s="80"/>
      <c r="H28" s="326"/>
      <c r="I28" s="310">
        <v>30218997.310000002</v>
      </c>
      <c r="J28" s="326"/>
      <c r="K28" s="310">
        <v>36547677.369999997</v>
      </c>
      <c r="L28" s="328"/>
      <c r="M28" s="310">
        <v>2528940.8199999998</v>
      </c>
      <c r="N28" s="330"/>
      <c r="O28" s="332">
        <v>5538993.5200000005</v>
      </c>
    </row>
    <row r="29" spans="2:15" ht="5.0999999999999996" customHeight="1">
      <c r="B29" s="326"/>
      <c r="C29" s="326"/>
      <c r="E29" s="326"/>
      <c r="F29" s="326"/>
      <c r="G29" s="80"/>
      <c r="H29" s="326"/>
      <c r="I29" s="91"/>
      <c r="J29" s="326"/>
      <c r="K29" s="91"/>
      <c r="L29" s="328"/>
      <c r="M29" s="91"/>
      <c r="N29" s="330"/>
      <c r="O29" s="331"/>
    </row>
    <row r="30" spans="2:15" ht="21" customHeight="1">
      <c r="B30" s="70" t="s">
        <v>16</v>
      </c>
      <c r="C30" s="326"/>
      <c r="D30" s="326"/>
      <c r="E30" s="326"/>
      <c r="F30" s="326"/>
      <c r="G30" s="80"/>
      <c r="H30" s="326"/>
      <c r="I30" s="91"/>
      <c r="J30" s="326"/>
      <c r="K30" s="91"/>
      <c r="L30" s="328"/>
      <c r="M30" s="91"/>
      <c r="N30" s="330"/>
      <c r="O30" s="331"/>
    </row>
    <row r="31" spans="2:15" ht="21" customHeight="1">
      <c r="C31" s="326" t="s">
        <v>24</v>
      </c>
      <c r="D31" s="326"/>
      <c r="E31" s="326"/>
      <c r="F31" s="326"/>
      <c r="G31" s="80">
        <v>5</v>
      </c>
      <c r="H31" s="326"/>
      <c r="I31" s="319">
        <v>42293418.409999996</v>
      </c>
      <c r="J31" s="326"/>
      <c r="K31" s="319">
        <v>35855025.299999997</v>
      </c>
      <c r="L31" s="328"/>
      <c r="M31" s="319">
        <v>2266883.7000000002</v>
      </c>
      <c r="N31" s="330"/>
      <c r="O31" s="343">
        <v>2180492.09</v>
      </c>
    </row>
    <row r="32" spans="2:15" ht="21" customHeight="1">
      <c r="C32" s="326" t="s">
        <v>149</v>
      </c>
      <c r="D32" s="326"/>
      <c r="E32" s="326"/>
      <c r="F32" s="326"/>
      <c r="G32" s="80"/>
      <c r="H32" s="326"/>
      <c r="I32" s="319">
        <v>15002219</v>
      </c>
      <c r="J32" s="326"/>
      <c r="K32" s="319">
        <v>11426651</v>
      </c>
      <c r="L32" s="328"/>
      <c r="M32" s="319">
        <v>2270000</v>
      </c>
      <c r="N32" s="330"/>
      <c r="O32" s="343">
        <v>1830000</v>
      </c>
    </row>
    <row r="33" spans="2:18" ht="21" customHeight="1">
      <c r="C33" s="326" t="s">
        <v>154</v>
      </c>
      <c r="D33" s="326"/>
      <c r="E33" s="326"/>
      <c r="F33" s="326"/>
      <c r="G33" s="80"/>
      <c r="H33" s="326"/>
      <c r="I33" s="91">
        <v>3905825</v>
      </c>
      <c r="J33" s="326"/>
      <c r="K33" s="91">
        <v>1738810</v>
      </c>
      <c r="L33" s="328"/>
      <c r="M33" s="91">
        <v>0</v>
      </c>
      <c r="N33" s="330"/>
      <c r="O33" s="331">
        <v>0</v>
      </c>
    </row>
    <row r="34" spans="2:18" ht="21" customHeight="1">
      <c r="C34" s="339" t="s">
        <v>150</v>
      </c>
      <c r="D34" s="326"/>
      <c r="E34" s="326"/>
      <c r="F34" s="326"/>
      <c r="G34" s="80"/>
      <c r="H34" s="326"/>
      <c r="I34" s="91">
        <v>0</v>
      </c>
      <c r="J34" s="326"/>
      <c r="K34" s="319">
        <v>0</v>
      </c>
      <c r="L34" s="328"/>
      <c r="M34" s="91">
        <v>0</v>
      </c>
      <c r="N34" s="330"/>
      <c r="O34" s="343">
        <v>162438.75</v>
      </c>
    </row>
    <row r="35" spans="2:18" ht="21" customHeight="1">
      <c r="C35" s="339" t="s">
        <v>206</v>
      </c>
      <c r="D35" s="326"/>
      <c r="E35" s="326"/>
      <c r="F35" s="326"/>
      <c r="G35" s="80"/>
      <c r="H35" s="326"/>
      <c r="I35" s="319">
        <v>0</v>
      </c>
      <c r="J35" s="326"/>
      <c r="K35" s="319">
        <v>5209985</v>
      </c>
      <c r="L35" s="328"/>
      <c r="M35" s="91">
        <v>0</v>
      </c>
      <c r="N35" s="330"/>
      <c r="O35" s="343">
        <v>0</v>
      </c>
    </row>
    <row r="36" spans="2:18" s="73" customFormat="1" ht="21" customHeight="1">
      <c r="B36" s="327"/>
      <c r="C36" s="344" t="s">
        <v>22</v>
      </c>
      <c r="D36" s="327"/>
      <c r="E36" s="327"/>
      <c r="F36" s="327"/>
      <c r="G36" s="80">
        <v>5</v>
      </c>
      <c r="H36" s="327"/>
      <c r="I36" s="319">
        <v>21317579.579999998</v>
      </c>
      <c r="J36" s="327"/>
      <c r="K36" s="319">
        <v>24762473.859999999</v>
      </c>
      <c r="L36" s="345"/>
      <c r="M36" s="319">
        <v>6275951.3300000001</v>
      </c>
      <c r="N36" s="346"/>
      <c r="O36" s="343">
        <v>5161258.51</v>
      </c>
      <c r="R36" s="95"/>
    </row>
    <row r="37" spans="2:18" ht="5.0999999999999996" customHeight="1">
      <c r="B37" s="326"/>
      <c r="D37" s="326"/>
      <c r="E37" s="326"/>
      <c r="F37" s="326"/>
      <c r="G37" s="327"/>
      <c r="H37" s="327"/>
      <c r="I37" s="347"/>
      <c r="J37" s="326"/>
      <c r="K37" s="347"/>
      <c r="L37" s="328"/>
      <c r="M37" s="348"/>
      <c r="N37" s="330"/>
      <c r="O37" s="349"/>
    </row>
    <row r="38" spans="2:18" ht="22.5" customHeight="1">
      <c r="B38" s="326"/>
      <c r="C38" s="326"/>
      <c r="D38" s="326"/>
      <c r="E38" s="70" t="s">
        <v>17</v>
      </c>
      <c r="F38" s="326"/>
      <c r="G38" s="80"/>
      <c r="H38" s="327"/>
      <c r="I38" s="88">
        <v>82519041.989999995</v>
      </c>
      <c r="J38" s="326"/>
      <c r="K38" s="310">
        <v>78992945.159999996</v>
      </c>
      <c r="L38" s="328"/>
      <c r="M38" s="310">
        <v>10812835.030000001</v>
      </c>
      <c r="N38" s="330"/>
      <c r="O38" s="332">
        <v>9334189.3499999996</v>
      </c>
    </row>
    <row r="39" spans="2:18" ht="5.0999999999999996" customHeight="1">
      <c r="B39" s="326"/>
      <c r="C39" s="326"/>
      <c r="D39" s="326"/>
      <c r="F39" s="326"/>
      <c r="G39" s="80"/>
      <c r="H39" s="327"/>
      <c r="I39" s="319"/>
      <c r="J39" s="326"/>
      <c r="K39" s="91"/>
      <c r="L39" s="328"/>
      <c r="M39" s="91"/>
      <c r="N39" s="330"/>
      <c r="O39" s="331"/>
    </row>
    <row r="40" spans="2:18" ht="20.25" customHeight="1">
      <c r="B40" s="70" t="s">
        <v>63</v>
      </c>
      <c r="C40" s="326"/>
      <c r="D40" s="326"/>
      <c r="E40" s="326"/>
      <c r="F40" s="326"/>
      <c r="G40" s="80">
        <v>9</v>
      </c>
      <c r="H40" s="327"/>
      <c r="I40" s="370">
        <v>140851229.30000001</v>
      </c>
      <c r="J40" s="326"/>
      <c r="K40" s="350">
        <v>84771449.290000007</v>
      </c>
      <c r="L40" s="328"/>
      <c r="M40" s="313">
        <v>0</v>
      </c>
      <c r="N40" s="330"/>
      <c r="O40" s="351">
        <v>0</v>
      </c>
      <c r="R40" s="89"/>
    </row>
    <row r="41" spans="2:18" ht="5.0999999999999996" customHeight="1">
      <c r="B41" s="326"/>
      <c r="C41" s="326"/>
      <c r="D41" s="326"/>
      <c r="F41" s="326"/>
      <c r="G41" s="80"/>
      <c r="H41" s="327"/>
      <c r="I41" s="319"/>
      <c r="J41" s="326"/>
      <c r="K41" s="91"/>
      <c r="L41" s="328"/>
      <c r="M41" s="91"/>
      <c r="N41" s="330"/>
      <c r="O41" s="331"/>
    </row>
    <row r="42" spans="2:18">
      <c r="B42" s="70" t="s">
        <v>102</v>
      </c>
      <c r="C42" s="326"/>
      <c r="D42" s="326"/>
      <c r="E42" s="326"/>
      <c r="F42" s="326"/>
      <c r="G42" s="327"/>
      <c r="H42" s="327"/>
      <c r="I42" s="91">
        <v>147371452.42000002</v>
      </c>
      <c r="J42" s="326"/>
      <c r="K42" s="91">
        <v>109529848.42999996</v>
      </c>
      <c r="L42" s="328"/>
      <c r="M42" s="91">
        <v>45734655.789999999</v>
      </c>
      <c r="N42" s="330"/>
      <c r="O42" s="330">
        <v>35811158.170000002</v>
      </c>
      <c r="Q42" s="82"/>
      <c r="R42" s="82"/>
    </row>
    <row r="43" spans="2:18" ht="5.0999999999999996" customHeight="1">
      <c r="C43" s="326"/>
      <c r="D43" s="326"/>
      <c r="E43" s="326"/>
      <c r="F43" s="326"/>
      <c r="G43" s="327"/>
      <c r="H43" s="327"/>
      <c r="I43" s="319"/>
      <c r="J43" s="326"/>
      <c r="K43" s="91"/>
      <c r="L43" s="328"/>
      <c r="M43" s="91"/>
      <c r="N43" s="330"/>
      <c r="O43" s="331"/>
      <c r="Q43" s="82"/>
      <c r="R43" s="82"/>
    </row>
    <row r="44" spans="2:18">
      <c r="B44" s="70" t="s">
        <v>151</v>
      </c>
      <c r="C44" s="326"/>
      <c r="D44" s="326"/>
      <c r="E44" s="326"/>
      <c r="F44" s="326"/>
      <c r="G44" s="80">
        <v>20</v>
      </c>
      <c r="H44" s="327"/>
      <c r="I44" s="88">
        <v>963650.73</v>
      </c>
      <c r="J44" s="326"/>
      <c r="K44" s="91">
        <v>4298567.4400000004</v>
      </c>
      <c r="L44" s="352"/>
      <c r="M44" s="91">
        <v>0</v>
      </c>
      <c r="N44" s="330"/>
      <c r="O44" s="330">
        <v>0</v>
      </c>
      <c r="Q44" s="82"/>
      <c r="R44" s="82"/>
    </row>
    <row r="45" spans="2:18" ht="6.75" customHeight="1">
      <c r="C45" s="326"/>
      <c r="D45" s="326"/>
      <c r="E45" s="326"/>
      <c r="F45" s="326"/>
      <c r="G45" s="327"/>
      <c r="H45" s="326"/>
      <c r="I45" s="348"/>
      <c r="J45" s="326"/>
      <c r="K45" s="348"/>
      <c r="L45" s="328"/>
      <c r="M45" s="348"/>
      <c r="N45" s="330"/>
      <c r="O45" s="349"/>
    </row>
    <row r="46" spans="2:18" s="73" customFormat="1" ht="22.5" thickBot="1">
      <c r="B46" s="73" t="s">
        <v>251</v>
      </c>
      <c r="C46" s="327"/>
      <c r="D46" s="327"/>
      <c r="E46" s="327"/>
      <c r="F46" s="327"/>
      <c r="G46" s="327"/>
      <c r="H46" s="327"/>
      <c r="I46" s="353">
        <v>146407801.69000003</v>
      </c>
      <c r="J46" s="327"/>
      <c r="K46" s="320">
        <v>105231280.98999996</v>
      </c>
      <c r="L46" s="345"/>
      <c r="M46" s="353">
        <v>45734655.789999999</v>
      </c>
      <c r="N46" s="346"/>
      <c r="O46" s="354">
        <v>35811158.170000002</v>
      </c>
      <c r="Q46" s="81"/>
      <c r="R46" s="95"/>
    </row>
    <row r="47" spans="2:18" ht="6.75" customHeight="1" thickTop="1">
      <c r="C47" s="326"/>
      <c r="D47" s="326"/>
      <c r="E47" s="326"/>
      <c r="F47" s="326"/>
      <c r="G47" s="327"/>
      <c r="H47" s="326"/>
      <c r="I47" s="91"/>
      <c r="J47" s="326"/>
      <c r="K47" s="91"/>
      <c r="L47" s="328"/>
      <c r="M47" s="91"/>
      <c r="N47" s="330"/>
      <c r="O47" s="331"/>
    </row>
    <row r="48" spans="2:18" ht="21" customHeight="1">
      <c r="B48" s="70" t="s">
        <v>83</v>
      </c>
      <c r="C48" s="326"/>
      <c r="D48" s="326"/>
      <c r="E48" s="326"/>
      <c r="F48" s="326"/>
      <c r="G48" s="327"/>
      <c r="H48" s="326"/>
      <c r="I48" s="91"/>
      <c r="J48" s="326"/>
      <c r="K48" s="91"/>
      <c r="L48" s="328"/>
      <c r="M48" s="91"/>
      <c r="N48" s="330"/>
      <c r="O48" s="331"/>
    </row>
    <row r="49" spans="2:15" ht="21" customHeight="1">
      <c r="C49" s="326" t="s">
        <v>80</v>
      </c>
      <c r="D49" s="326"/>
      <c r="E49" s="326"/>
      <c r="F49" s="326"/>
      <c r="G49" s="327"/>
      <c r="H49" s="326"/>
      <c r="I49" s="91">
        <v>146407801.69000003</v>
      </c>
      <c r="J49" s="91"/>
      <c r="K49" s="91">
        <v>105231280.98999996</v>
      </c>
      <c r="L49" s="91"/>
      <c r="M49" s="91">
        <v>45734655.789999999</v>
      </c>
      <c r="N49" s="331"/>
      <c r="O49" s="330">
        <v>35811158.170000002</v>
      </c>
    </row>
    <row r="50" spans="2:15" ht="21" customHeight="1">
      <c r="C50" s="326" t="s">
        <v>81</v>
      </c>
      <c r="D50" s="326"/>
      <c r="E50" s="326"/>
      <c r="F50" s="326"/>
      <c r="G50" s="327"/>
      <c r="H50" s="326"/>
      <c r="I50" s="319">
        <v>0</v>
      </c>
      <c r="J50" s="91"/>
      <c r="K50" s="91">
        <v>0</v>
      </c>
      <c r="L50" s="319">
        <v>0</v>
      </c>
      <c r="M50" s="82">
        <v>0</v>
      </c>
      <c r="N50" s="331"/>
      <c r="O50" s="355">
        <v>0</v>
      </c>
    </row>
    <row r="51" spans="2:15" s="73" customFormat="1" ht="21" customHeight="1" thickBot="1">
      <c r="D51" s="327"/>
      <c r="E51" s="327"/>
      <c r="F51" s="327"/>
      <c r="G51" s="327"/>
      <c r="H51" s="327"/>
      <c r="I51" s="356">
        <v>146407801.69000003</v>
      </c>
      <c r="J51" s="327"/>
      <c r="K51" s="356">
        <v>105231280.98999996</v>
      </c>
      <c r="L51" s="345"/>
      <c r="M51" s="356">
        <v>45734655.789999999</v>
      </c>
      <c r="N51" s="346"/>
      <c r="O51" s="357">
        <v>35811158.170000002</v>
      </c>
    </row>
    <row r="52" spans="2:15" s="73" customFormat="1" ht="6.75" customHeight="1" thickTop="1">
      <c r="C52" s="327"/>
      <c r="D52" s="327"/>
      <c r="E52" s="327"/>
      <c r="F52" s="327"/>
      <c r="G52" s="327"/>
      <c r="H52" s="327"/>
      <c r="I52" s="319"/>
      <c r="J52" s="327"/>
      <c r="K52" s="319"/>
      <c r="L52" s="345"/>
      <c r="M52" s="319"/>
      <c r="N52" s="346"/>
      <c r="O52" s="343"/>
    </row>
    <row r="53" spans="2:15" s="73" customFormat="1" ht="21" customHeight="1">
      <c r="B53" s="73" t="s">
        <v>200</v>
      </c>
      <c r="D53" s="327"/>
      <c r="E53" s="327"/>
      <c r="F53" s="327"/>
      <c r="G53" s="72"/>
      <c r="H53" s="327"/>
      <c r="I53" s="319"/>
      <c r="J53" s="327"/>
      <c r="K53" s="319"/>
      <c r="L53" s="358"/>
      <c r="M53" s="359"/>
      <c r="N53" s="346"/>
      <c r="O53" s="343"/>
    </row>
    <row r="54" spans="2:15" s="73" customFormat="1" ht="21" customHeight="1" thickBot="1">
      <c r="C54" s="73" t="s">
        <v>84</v>
      </c>
      <c r="D54" s="327"/>
      <c r="E54" s="327"/>
      <c r="F54" s="327"/>
      <c r="G54" s="327"/>
      <c r="H54" s="327"/>
      <c r="I54" s="320">
        <v>0.62301192208510647</v>
      </c>
      <c r="J54" s="327"/>
      <c r="K54" s="320">
        <v>0.44779268506382963</v>
      </c>
      <c r="L54" s="358"/>
      <c r="M54" s="360">
        <v>0.19461555655319149</v>
      </c>
      <c r="N54" s="346"/>
      <c r="O54" s="361">
        <v>0.15238790710638297</v>
      </c>
    </row>
    <row r="55" spans="2:15" s="73" customFormat="1" ht="6.75" customHeight="1" thickTop="1">
      <c r="C55" s="327"/>
      <c r="D55" s="327"/>
      <c r="E55" s="327"/>
      <c r="F55" s="327"/>
      <c r="G55" s="72"/>
      <c r="H55" s="327"/>
      <c r="I55" s="319"/>
      <c r="J55" s="327"/>
      <c r="K55" s="319"/>
      <c r="L55" s="362"/>
      <c r="M55" s="319"/>
      <c r="N55" s="346"/>
      <c r="O55" s="343"/>
    </row>
    <row r="56" spans="2:15" s="73" customFormat="1" ht="21" customHeight="1" thickBot="1">
      <c r="C56" s="363" t="s">
        <v>261</v>
      </c>
      <c r="G56" s="327"/>
      <c r="I56" s="368">
        <v>235000000</v>
      </c>
      <c r="J56" s="107"/>
      <c r="K56" s="368">
        <v>235000000</v>
      </c>
      <c r="L56" s="364"/>
      <c r="M56" s="368">
        <v>235000000</v>
      </c>
      <c r="N56" s="369"/>
      <c r="O56" s="368">
        <v>235000000</v>
      </c>
    </row>
    <row r="57" spans="2:15" ht="17.25" customHeight="1" thickTop="1">
      <c r="G57" s="72"/>
      <c r="K57" s="91"/>
      <c r="L57" s="365"/>
      <c r="M57" s="365"/>
      <c r="N57" s="366"/>
      <c r="O57" s="330"/>
    </row>
    <row r="58" spans="2:15" ht="21" customHeight="1">
      <c r="B58" s="10" t="s">
        <v>238</v>
      </c>
      <c r="F58" s="97"/>
    </row>
    <row r="59" spans="2:15">
      <c r="C59" s="86"/>
      <c r="E59" s="97"/>
      <c r="K59" s="91"/>
      <c r="O59" s="331"/>
    </row>
  </sheetData>
  <mergeCells count="9">
    <mergeCell ref="I8:K8"/>
    <mergeCell ref="M8:O8"/>
    <mergeCell ref="A1:O1"/>
    <mergeCell ref="B2:O2"/>
    <mergeCell ref="B3:O3"/>
    <mergeCell ref="B4:O4"/>
    <mergeCell ref="I6:O6"/>
    <mergeCell ref="I7:K7"/>
    <mergeCell ref="M7:O7"/>
  </mergeCells>
  <pageMargins left="0.70866141732283472" right="0.19685039370078741" top="0.78740157480314965" bottom="0.35433070866141736" header="0.31496062992125984" footer="0.31496062992125984"/>
  <pageSetup paperSize="9" scale="7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51"/>
  <sheetViews>
    <sheetView view="pageBreakPreview" zoomScale="85" zoomScaleNormal="85" zoomScaleSheetLayoutView="85" workbookViewId="0">
      <selection activeCell="P1" sqref="P1:S1048576"/>
    </sheetView>
  </sheetViews>
  <sheetFormatPr defaultRowHeight="21"/>
  <cols>
    <col min="1" max="1" width="2.140625" style="2" customWidth="1"/>
    <col min="2" max="4" width="2.7109375" style="2" customWidth="1"/>
    <col min="5" max="5" width="42.7109375" style="2" customWidth="1"/>
    <col min="6" max="6" width="1.42578125" style="2" customWidth="1"/>
    <col min="7" max="7" width="6.7109375" style="31" customWidth="1"/>
    <col min="8" max="8" width="1.42578125" style="2" customWidth="1"/>
    <col min="9" max="9" width="13.7109375" style="2" customWidth="1"/>
    <col min="10" max="10" width="1.42578125" style="2" customWidth="1"/>
    <col min="11" max="11" width="13.7109375" style="2" customWidth="1"/>
    <col min="12" max="12" width="1.42578125" style="2" customWidth="1"/>
    <col min="13" max="13" width="13.42578125" style="2" bestFit="1" customWidth="1"/>
    <col min="14" max="14" width="1.42578125" style="2" customWidth="1"/>
    <col min="15" max="15" width="13.7109375" style="2" customWidth="1"/>
    <col min="16" max="16384" width="9.140625" style="2"/>
  </cols>
  <sheetData>
    <row r="1" spans="1:16">
      <c r="A1" s="395" t="s">
        <v>183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</row>
    <row r="2" spans="1:16" ht="18" customHeight="1">
      <c r="O2" s="40"/>
    </row>
    <row r="3" spans="1:16">
      <c r="B3" s="396" t="s">
        <v>117</v>
      </c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</row>
    <row r="4" spans="1:16">
      <c r="B4" s="396" t="s">
        <v>48</v>
      </c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</row>
    <row r="5" spans="1:16">
      <c r="B5" s="396" t="s">
        <v>239</v>
      </c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"/>
    </row>
    <row r="6" spans="1:16" ht="10.5" customHeight="1">
      <c r="B6" s="1"/>
      <c r="C6" s="1"/>
      <c r="D6" s="1"/>
      <c r="E6" s="1"/>
      <c r="F6" s="1"/>
      <c r="G6" s="29"/>
      <c r="H6" s="1"/>
      <c r="I6" s="1"/>
      <c r="J6" s="1"/>
      <c r="K6" s="1"/>
      <c r="L6" s="1"/>
      <c r="M6" s="1"/>
      <c r="N6" s="1"/>
      <c r="O6" s="1"/>
    </row>
    <row r="7" spans="1:16">
      <c r="I7" s="397" t="s">
        <v>39</v>
      </c>
      <c r="J7" s="397"/>
      <c r="K7" s="397"/>
      <c r="L7" s="397"/>
      <c r="M7" s="397"/>
      <c r="N7" s="397"/>
      <c r="O7" s="397"/>
    </row>
    <row r="8" spans="1:16">
      <c r="I8" s="398" t="s">
        <v>65</v>
      </c>
      <c r="J8" s="398"/>
      <c r="K8" s="398"/>
      <c r="L8" s="28"/>
      <c r="M8" s="399" t="s">
        <v>66</v>
      </c>
      <c r="N8" s="399"/>
      <c r="O8" s="399"/>
    </row>
    <row r="9" spans="1:16">
      <c r="I9" s="394" t="s">
        <v>245</v>
      </c>
      <c r="J9" s="394"/>
      <c r="K9" s="394"/>
      <c r="L9" s="28"/>
      <c r="M9" s="394" t="s">
        <v>245</v>
      </c>
      <c r="N9" s="394"/>
      <c r="O9" s="394"/>
    </row>
    <row r="10" spans="1:16">
      <c r="G10" s="49" t="s">
        <v>6</v>
      </c>
      <c r="I10" s="37">
        <v>2559</v>
      </c>
      <c r="J10" s="1"/>
      <c r="K10" s="37">
        <v>2558</v>
      </c>
      <c r="L10" s="36"/>
      <c r="M10" s="37">
        <v>2559</v>
      </c>
      <c r="N10" s="1"/>
      <c r="O10" s="37">
        <v>2558</v>
      </c>
    </row>
    <row r="11" spans="1:16">
      <c r="C11" s="7"/>
      <c r="D11" s="7"/>
      <c r="E11" s="7"/>
      <c r="F11" s="7"/>
      <c r="G11" s="50"/>
      <c r="H11" s="7"/>
      <c r="I11" s="7"/>
      <c r="J11" s="7"/>
      <c r="K11" s="7"/>
      <c r="L11" s="7"/>
      <c r="M11" s="7"/>
      <c r="N11" s="7"/>
      <c r="O11" s="7"/>
    </row>
    <row r="12" spans="1:16">
      <c r="B12" s="2" t="s">
        <v>251</v>
      </c>
      <c r="C12" s="7"/>
      <c r="D12" s="7"/>
      <c r="E12" s="7"/>
      <c r="F12" s="7"/>
      <c r="G12" s="50"/>
      <c r="H12" s="7"/>
      <c r="I12" s="20">
        <v>146407801.69000003</v>
      </c>
      <c r="J12" s="226"/>
      <c r="K12" s="227">
        <v>105231280.98999996</v>
      </c>
      <c r="L12" s="226"/>
      <c r="M12" s="20">
        <v>45734655.789999999</v>
      </c>
      <c r="N12" s="226"/>
      <c r="O12" s="228">
        <v>35811158.170000002</v>
      </c>
    </row>
    <row r="13" spans="1:16" ht="7.5" customHeight="1">
      <c r="C13" s="7"/>
      <c r="D13" s="7"/>
      <c r="E13" s="7"/>
      <c r="F13" s="7"/>
      <c r="G13" s="50"/>
      <c r="H13" s="7"/>
      <c r="I13" s="39"/>
      <c r="J13" s="226"/>
      <c r="K13" s="39"/>
      <c r="L13" s="226"/>
      <c r="M13" s="39"/>
      <c r="N13" s="226"/>
      <c r="O13" s="39"/>
    </row>
    <row r="14" spans="1:16">
      <c r="B14" s="2" t="s">
        <v>95</v>
      </c>
      <c r="C14" s="7"/>
      <c r="D14" s="7"/>
      <c r="E14" s="7"/>
      <c r="F14" s="7"/>
      <c r="G14" s="50"/>
      <c r="H14" s="7"/>
      <c r="I14" s="39"/>
      <c r="J14" s="226"/>
      <c r="K14" s="39"/>
      <c r="L14" s="226"/>
      <c r="M14" s="39"/>
      <c r="N14" s="226"/>
      <c r="O14" s="39"/>
    </row>
    <row r="15" spans="1:16">
      <c r="C15" s="7" t="s">
        <v>96</v>
      </c>
      <c r="D15" s="7"/>
      <c r="E15" s="7"/>
      <c r="F15" s="7"/>
      <c r="G15" s="50"/>
      <c r="H15" s="7"/>
      <c r="I15" s="39"/>
      <c r="J15" s="226"/>
      <c r="K15" s="39"/>
      <c r="L15" s="226"/>
      <c r="M15" s="39"/>
      <c r="N15" s="226"/>
      <c r="O15" s="39"/>
    </row>
    <row r="16" spans="1:16">
      <c r="C16" s="7" t="s">
        <v>97</v>
      </c>
      <c r="D16" s="7"/>
      <c r="E16" s="7"/>
      <c r="F16" s="7"/>
      <c r="G16" s="50"/>
      <c r="H16" s="7"/>
      <c r="I16" s="39"/>
      <c r="J16" s="226"/>
      <c r="K16" s="39"/>
      <c r="L16" s="226"/>
      <c r="M16" s="39"/>
      <c r="N16" s="226"/>
      <c r="O16" s="39"/>
    </row>
    <row r="17" spans="2:17">
      <c r="C17" s="7" t="s">
        <v>207</v>
      </c>
      <c r="D17" s="7"/>
      <c r="E17" s="7"/>
      <c r="F17" s="7"/>
      <c r="G17" s="50"/>
      <c r="H17" s="7"/>
      <c r="I17" s="39"/>
      <c r="J17" s="226"/>
      <c r="K17" s="39"/>
      <c r="L17" s="226"/>
      <c r="M17" s="61"/>
      <c r="N17" s="226"/>
      <c r="O17" s="39"/>
    </row>
    <row r="18" spans="2:17">
      <c r="C18" s="7" t="s">
        <v>203</v>
      </c>
      <c r="D18" s="7"/>
      <c r="E18" s="7"/>
      <c r="F18" s="7"/>
      <c r="G18" s="50"/>
      <c r="H18" s="7"/>
      <c r="I18" s="39"/>
      <c r="J18" s="226"/>
      <c r="K18" s="39"/>
      <c r="L18" s="226"/>
      <c r="M18" s="61"/>
      <c r="N18" s="226"/>
      <c r="O18" s="39"/>
    </row>
    <row r="19" spans="2:17">
      <c r="C19" s="7" t="s">
        <v>208</v>
      </c>
      <c r="D19" s="7"/>
      <c r="E19" s="7"/>
      <c r="F19" s="7"/>
      <c r="G19" s="50"/>
      <c r="H19" s="7"/>
      <c r="I19" s="61">
        <v>10237.129999999999</v>
      </c>
      <c r="J19" s="226"/>
      <c r="K19" s="61">
        <v>1012807</v>
      </c>
      <c r="L19" s="226"/>
      <c r="M19" s="61">
        <v>0</v>
      </c>
      <c r="N19" s="226"/>
      <c r="O19" s="61">
        <v>0</v>
      </c>
      <c r="Q19" s="11"/>
    </row>
    <row r="20" spans="2:17">
      <c r="C20" s="7" t="s">
        <v>202</v>
      </c>
      <c r="D20" s="7"/>
      <c r="E20" s="7"/>
      <c r="F20" s="7"/>
      <c r="G20" s="50"/>
      <c r="H20" s="7"/>
      <c r="I20" s="304"/>
      <c r="J20" s="226"/>
      <c r="K20" s="61"/>
      <c r="L20" s="226"/>
      <c r="M20" s="61"/>
      <c r="N20" s="226"/>
      <c r="O20" s="61"/>
    </row>
    <row r="21" spans="2:17">
      <c r="C21" s="7" t="s">
        <v>203</v>
      </c>
      <c r="D21" s="7"/>
      <c r="E21" s="7"/>
      <c r="F21" s="7"/>
      <c r="G21" s="30"/>
      <c r="H21" s="7"/>
      <c r="I21" s="229"/>
      <c r="J21" s="32"/>
      <c r="K21" s="229"/>
      <c r="L21" s="32"/>
      <c r="M21" s="229"/>
      <c r="N21" s="32"/>
      <c r="O21" s="229"/>
    </row>
    <row r="22" spans="2:17">
      <c r="C22" s="7" t="s">
        <v>204</v>
      </c>
      <c r="D22" s="7"/>
      <c r="E22" s="7"/>
      <c r="F22" s="7"/>
      <c r="G22" s="30"/>
      <c r="H22" s="7"/>
      <c r="I22" s="300">
        <v>0</v>
      </c>
      <c r="J22" s="32"/>
      <c r="K22" s="21">
        <v>-3243776.6</v>
      </c>
      <c r="L22" s="226"/>
      <c r="M22" s="61">
        <v>0</v>
      </c>
      <c r="N22" s="226"/>
      <c r="O22" s="21">
        <v>0</v>
      </c>
    </row>
    <row r="23" spans="2:17">
      <c r="C23" s="7" t="s">
        <v>250</v>
      </c>
      <c r="D23" s="7"/>
      <c r="E23" s="7"/>
      <c r="F23" s="7"/>
      <c r="G23" s="30"/>
      <c r="H23" s="7"/>
      <c r="I23" s="300">
        <v>0</v>
      </c>
      <c r="J23" s="32"/>
      <c r="K23" s="21">
        <v>127300065</v>
      </c>
      <c r="L23" s="226"/>
      <c r="M23" s="21">
        <v>0</v>
      </c>
      <c r="N23" s="226"/>
      <c r="O23" s="21">
        <v>0</v>
      </c>
    </row>
    <row r="24" spans="2:17">
      <c r="C24" s="7" t="s">
        <v>78</v>
      </c>
      <c r="D24" s="7"/>
      <c r="E24" s="7"/>
      <c r="F24" s="7"/>
      <c r="G24" s="30">
        <v>20</v>
      </c>
      <c r="H24" s="7"/>
      <c r="I24" s="20">
        <v>307070.34999999998</v>
      </c>
      <c r="J24" s="32"/>
      <c r="K24" s="227">
        <v>-25013818.98</v>
      </c>
      <c r="L24" s="226"/>
      <c r="M24" s="20">
        <v>0</v>
      </c>
      <c r="N24" s="226"/>
      <c r="O24" s="227">
        <v>0</v>
      </c>
    </row>
    <row r="25" spans="2:17">
      <c r="C25" s="7" t="s">
        <v>100</v>
      </c>
      <c r="D25" s="7"/>
      <c r="E25" s="7"/>
      <c r="F25" s="7"/>
      <c r="G25" s="50"/>
      <c r="H25" s="7"/>
      <c r="I25" s="39"/>
      <c r="J25" s="226"/>
      <c r="K25" s="39"/>
      <c r="L25" s="226"/>
      <c r="M25" s="39"/>
      <c r="N25" s="226"/>
      <c r="O25" s="39"/>
    </row>
    <row r="26" spans="2:17">
      <c r="C26" s="7" t="s">
        <v>101</v>
      </c>
      <c r="D26" s="7"/>
      <c r="E26" s="7"/>
      <c r="F26" s="7"/>
      <c r="G26" s="50"/>
      <c r="H26" s="7"/>
      <c r="I26" s="20">
        <v>317307.48</v>
      </c>
      <c r="J26" s="226"/>
      <c r="K26" s="20">
        <v>100055276.42</v>
      </c>
      <c r="L26" s="226"/>
      <c r="M26" s="20">
        <v>0</v>
      </c>
      <c r="N26" s="226"/>
      <c r="O26" s="20">
        <v>0</v>
      </c>
    </row>
    <row r="27" spans="2:17" ht="7.5" customHeight="1">
      <c r="C27" s="7"/>
      <c r="D27" s="7"/>
      <c r="E27" s="7"/>
      <c r="F27" s="7"/>
      <c r="G27" s="50"/>
      <c r="H27" s="7"/>
      <c r="I27" s="39"/>
      <c r="J27" s="226"/>
      <c r="K27" s="39"/>
      <c r="L27" s="226"/>
      <c r="M27" s="39"/>
      <c r="N27" s="226"/>
      <c r="O27" s="39"/>
    </row>
    <row r="28" spans="2:17">
      <c r="C28" s="7" t="s">
        <v>106</v>
      </c>
      <c r="D28" s="7"/>
      <c r="E28" s="7"/>
      <c r="F28" s="7"/>
      <c r="G28" s="50"/>
      <c r="H28" s="7"/>
      <c r="I28" s="39"/>
      <c r="J28" s="226"/>
      <c r="K28" s="39"/>
      <c r="L28" s="226"/>
      <c r="M28" s="39"/>
      <c r="N28" s="226"/>
      <c r="O28" s="39"/>
    </row>
    <row r="29" spans="2:17">
      <c r="C29" s="7" t="s">
        <v>97</v>
      </c>
      <c r="D29" s="7"/>
      <c r="E29" s="7"/>
      <c r="F29" s="7"/>
      <c r="G29" s="50"/>
      <c r="H29" s="7"/>
      <c r="I29" s="39"/>
      <c r="J29" s="226"/>
      <c r="K29" s="39"/>
      <c r="L29" s="226"/>
      <c r="M29" s="39"/>
      <c r="N29" s="226"/>
      <c r="O29" s="39"/>
    </row>
    <row r="30" spans="2:17">
      <c r="B30" s="7"/>
      <c r="C30" s="7" t="s">
        <v>91</v>
      </c>
      <c r="D30" s="7"/>
      <c r="E30" s="7"/>
      <c r="F30" s="7"/>
      <c r="G30" s="50"/>
      <c r="H30" s="7"/>
      <c r="I30" s="300">
        <v>0</v>
      </c>
      <c r="J30" s="32"/>
      <c r="K30" s="21">
        <v>-4452500</v>
      </c>
      <c r="L30" s="226"/>
      <c r="M30" s="300">
        <v>0</v>
      </c>
      <c r="N30" s="32"/>
      <c r="O30" s="21">
        <v>-4452500</v>
      </c>
    </row>
    <row r="31" spans="2:17" s="31" customFormat="1">
      <c r="C31" s="50" t="s">
        <v>231</v>
      </c>
      <c r="D31" s="50"/>
      <c r="E31" s="50"/>
      <c r="F31" s="50"/>
      <c r="G31" s="106">
        <v>9</v>
      </c>
      <c r="H31" s="50"/>
      <c r="I31" s="21">
        <v>-574650.42000000004</v>
      </c>
      <c r="J31" s="230"/>
      <c r="K31" s="61">
        <v>0</v>
      </c>
      <c r="L31" s="230"/>
      <c r="M31" s="61">
        <v>0</v>
      </c>
      <c r="N31" s="230"/>
      <c r="O31" s="61">
        <v>0</v>
      </c>
    </row>
    <row r="32" spans="2:17">
      <c r="B32" s="7"/>
      <c r="C32" s="7" t="s">
        <v>78</v>
      </c>
      <c r="D32" s="7"/>
      <c r="E32" s="7"/>
      <c r="F32" s="7"/>
      <c r="G32" s="50"/>
      <c r="H32" s="7"/>
      <c r="I32" s="20">
        <v>0</v>
      </c>
      <c r="J32" s="32"/>
      <c r="K32" s="20">
        <v>890500</v>
      </c>
      <c r="L32" s="226"/>
      <c r="M32" s="227">
        <v>0</v>
      </c>
      <c r="N32" s="32"/>
      <c r="O32" s="20">
        <v>890500</v>
      </c>
    </row>
    <row r="33" spans="2:15">
      <c r="B33" s="7"/>
      <c r="C33" s="7" t="s">
        <v>105</v>
      </c>
      <c r="D33" s="7"/>
      <c r="E33" s="7"/>
      <c r="F33" s="7"/>
      <c r="G33" s="50"/>
      <c r="H33" s="7"/>
      <c r="I33" s="26"/>
      <c r="J33" s="226"/>
      <c r="K33" s="26"/>
      <c r="L33" s="226"/>
      <c r="M33" s="26"/>
      <c r="N33" s="226"/>
      <c r="O33" s="26"/>
    </row>
    <row r="34" spans="2:15">
      <c r="B34" s="7"/>
      <c r="C34" s="7" t="s">
        <v>101</v>
      </c>
      <c r="D34" s="7"/>
      <c r="E34" s="7"/>
      <c r="F34" s="7"/>
      <c r="G34" s="50"/>
      <c r="H34" s="7"/>
      <c r="I34" s="20">
        <v>-574650.42000000004</v>
      </c>
      <c r="J34" s="226"/>
      <c r="K34" s="20">
        <v>-3562000</v>
      </c>
      <c r="L34" s="226"/>
      <c r="M34" s="20">
        <v>0</v>
      </c>
      <c r="N34" s="226"/>
      <c r="O34" s="20">
        <v>-3562000</v>
      </c>
    </row>
    <row r="35" spans="2:15">
      <c r="B35" s="7"/>
      <c r="C35" s="7"/>
      <c r="D35" s="7"/>
      <c r="E35" s="7"/>
      <c r="F35" s="7"/>
      <c r="G35" s="50"/>
      <c r="H35" s="7"/>
      <c r="I35" s="26"/>
      <c r="J35" s="226"/>
      <c r="K35" s="26"/>
      <c r="L35" s="226"/>
      <c r="M35" s="26"/>
      <c r="N35" s="226"/>
      <c r="O35" s="26"/>
    </row>
    <row r="36" spans="2:15">
      <c r="B36" s="7" t="s">
        <v>258</v>
      </c>
      <c r="C36" s="6"/>
      <c r="D36" s="7"/>
      <c r="E36" s="7"/>
      <c r="F36" s="7"/>
      <c r="G36" s="50"/>
      <c r="H36" s="7"/>
      <c r="I36" s="20">
        <v>-257342.94000000006</v>
      </c>
      <c r="J36" s="32"/>
      <c r="K36" s="20">
        <v>96493276.420000002</v>
      </c>
      <c r="L36" s="32"/>
      <c r="M36" s="20">
        <v>0</v>
      </c>
      <c r="N36" s="32"/>
      <c r="O36" s="20">
        <v>-3562000</v>
      </c>
    </row>
    <row r="37" spans="2:15" ht="21.75" thickBot="1">
      <c r="B37" s="7" t="s">
        <v>249</v>
      </c>
      <c r="C37" s="7"/>
      <c r="D37" s="7"/>
      <c r="E37" s="7"/>
      <c r="F37" s="7"/>
      <c r="G37" s="50"/>
      <c r="H37" s="7"/>
      <c r="I37" s="24">
        <v>146150458.75000003</v>
      </c>
      <c r="J37" s="32"/>
      <c r="K37" s="24">
        <v>201724557.40999997</v>
      </c>
      <c r="L37" s="32"/>
      <c r="M37" s="24">
        <v>45734655.789999999</v>
      </c>
      <c r="N37" s="32"/>
      <c r="O37" s="24">
        <v>32249158.170000002</v>
      </c>
    </row>
    <row r="38" spans="2:15" ht="21.75" thickTop="1">
      <c r="B38" s="7"/>
      <c r="C38" s="7"/>
      <c r="D38" s="7"/>
      <c r="E38" s="7"/>
      <c r="F38" s="7"/>
      <c r="G38" s="50"/>
      <c r="H38" s="7"/>
      <c r="I38" s="226"/>
      <c r="J38" s="226"/>
      <c r="K38" s="226"/>
      <c r="L38" s="226"/>
      <c r="M38" s="226"/>
      <c r="N38" s="226"/>
      <c r="O38" s="226"/>
    </row>
    <row r="39" spans="2:15">
      <c r="B39" s="7" t="s">
        <v>248</v>
      </c>
      <c r="C39" s="7"/>
      <c r="D39" s="7"/>
      <c r="E39" s="7"/>
      <c r="F39" s="7"/>
      <c r="G39" s="50"/>
      <c r="H39" s="7"/>
      <c r="I39" s="226"/>
      <c r="J39" s="226"/>
      <c r="K39" s="226"/>
      <c r="L39" s="226"/>
      <c r="M39" s="226"/>
      <c r="N39" s="226"/>
      <c r="O39" s="231"/>
    </row>
    <row r="40" spans="2:15">
      <c r="C40" s="7" t="s">
        <v>94</v>
      </c>
      <c r="D40" s="7"/>
      <c r="E40" s="7"/>
      <c r="F40" s="7"/>
      <c r="G40" s="50"/>
      <c r="H40" s="7"/>
      <c r="I40" s="26">
        <v>146150458.75000003</v>
      </c>
      <c r="J40" s="39"/>
      <c r="K40" s="26">
        <v>201724557.40999997</v>
      </c>
      <c r="L40" s="39"/>
      <c r="M40" s="26">
        <v>45734655.789999999</v>
      </c>
      <c r="N40" s="39"/>
      <c r="O40" s="26">
        <v>32249158.170000002</v>
      </c>
    </row>
    <row r="41" spans="2:15">
      <c r="C41" s="7" t="s">
        <v>81</v>
      </c>
      <c r="D41" s="7"/>
      <c r="E41" s="7"/>
      <c r="F41" s="7"/>
      <c r="G41" s="50"/>
      <c r="H41" s="7"/>
      <c r="I41" s="26">
        <v>0</v>
      </c>
      <c r="J41" s="39"/>
      <c r="K41" s="61">
        <v>0</v>
      </c>
      <c r="L41" s="39"/>
      <c r="M41" s="61">
        <v>0</v>
      </c>
      <c r="N41" s="39"/>
      <c r="O41" s="232">
        <v>0</v>
      </c>
    </row>
    <row r="42" spans="2:15" ht="21.75" thickBot="1">
      <c r="C42" s="7"/>
      <c r="D42" s="7"/>
      <c r="E42" s="7"/>
      <c r="F42" s="7"/>
      <c r="G42" s="50"/>
      <c r="H42" s="7"/>
      <c r="I42" s="24">
        <v>146150458.75000003</v>
      </c>
      <c r="J42" s="39"/>
      <c r="K42" s="24">
        <v>201724557.40999997</v>
      </c>
      <c r="L42" s="39"/>
      <c r="M42" s="24">
        <v>45734655.789999999</v>
      </c>
      <c r="N42" s="39"/>
      <c r="O42" s="24">
        <v>32249158.170000002</v>
      </c>
    </row>
    <row r="43" spans="2:15" ht="21" customHeight="1" thickTop="1">
      <c r="C43" s="7"/>
      <c r="D43" s="7"/>
      <c r="E43" s="7"/>
      <c r="F43" s="7"/>
      <c r="G43" s="50"/>
      <c r="H43" s="7"/>
      <c r="I43" s="7"/>
      <c r="J43" s="7"/>
      <c r="K43" s="7"/>
      <c r="L43" s="7"/>
      <c r="M43" s="7"/>
      <c r="N43" s="7"/>
      <c r="O43" s="8"/>
    </row>
    <row r="44" spans="2:15" ht="21" customHeight="1">
      <c r="C44" s="7"/>
      <c r="D44" s="7"/>
      <c r="E44" s="7"/>
      <c r="F44" s="7"/>
      <c r="G44" s="50"/>
      <c r="H44" s="7"/>
      <c r="I44" s="7"/>
      <c r="J44" s="7"/>
      <c r="K44" s="7"/>
      <c r="L44" s="7"/>
      <c r="M44" s="7"/>
      <c r="N44" s="7"/>
      <c r="O44" s="8"/>
    </row>
    <row r="45" spans="2:15" ht="21" customHeight="1">
      <c r="C45" s="7"/>
      <c r="D45" s="7"/>
      <c r="E45" s="7"/>
      <c r="F45" s="7"/>
      <c r="G45" s="50"/>
      <c r="H45" s="7"/>
      <c r="I45" s="7"/>
      <c r="J45" s="7"/>
      <c r="K45" s="7"/>
      <c r="L45" s="7"/>
      <c r="M45" s="7"/>
      <c r="N45" s="7"/>
      <c r="O45" s="8"/>
    </row>
    <row r="46" spans="2:15" ht="21" customHeight="1">
      <c r="B46" s="10" t="s">
        <v>238</v>
      </c>
      <c r="C46" s="6"/>
      <c r="D46" s="7"/>
      <c r="E46" s="7"/>
      <c r="F46" s="7"/>
      <c r="G46" s="50"/>
      <c r="H46" s="7"/>
      <c r="I46" s="7"/>
      <c r="J46" s="7"/>
      <c r="K46" s="7"/>
      <c r="L46" s="7"/>
      <c r="M46" s="7"/>
      <c r="N46" s="7"/>
      <c r="O46" s="8"/>
    </row>
    <row r="47" spans="2:15" ht="21" customHeight="1">
      <c r="I47" s="3"/>
      <c r="J47" s="31"/>
      <c r="N47" s="32"/>
    </row>
    <row r="48" spans="2:15" ht="21" customHeight="1">
      <c r="C48" s="33"/>
      <c r="E48" s="3"/>
      <c r="F48" s="3"/>
      <c r="G48" s="38"/>
      <c r="H48" s="3"/>
      <c r="J48" s="31"/>
      <c r="N48" s="12"/>
    </row>
    <row r="49" spans="10:16" ht="21" customHeight="1">
      <c r="J49" s="31"/>
      <c r="K49" s="31"/>
      <c r="N49" s="32"/>
      <c r="O49" s="31"/>
      <c r="P49" s="31"/>
    </row>
    <row r="50" spans="10:16" ht="6.75" customHeight="1"/>
    <row r="51" spans="10:16">
      <c r="O51" s="9"/>
    </row>
  </sheetData>
  <mergeCells count="9">
    <mergeCell ref="I9:K9"/>
    <mergeCell ref="M9:O9"/>
    <mergeCell ref="A1:O1"/>
    <mergeCell ref="B3:O3"/>
    <mergeCell ref="B4:O4"/>
    <mergeCell ref="B5:O5"/>
    <mergeCell ref="I7:O7"/>
    <mergeCell ref="I8:K8"/>
    <mergeCell ref="M8:O8"/>
  </mergeCells>
  <pageMargins left="0.70866141732283472" right="0.19685039370078741" top="0.98425196850393704" bottom="0.35433070866141736" header="0.31496062992125984" footer="0.31496062992125984"/>
  <pageSetup paperSize="9" scale="7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0"/>
  <sheetViews>
    <sheetView view="pageBreakPreview" topLeftCell="A10" zoomScale="85" zoomScaleSheetLayoutView="85" workbookViewId="0">
      <selection sqref="A1:XFD1048576"/>
    </sheetView>
  </sheetViews>
  <sheetFormatPr defaultRowHeight="21"/>
  <cols>
    <col min="1" max="1" width="2" style="147" customWidth="1"/>
    <col min="2" max="3" width="2.7109375" style="147" customWidth="1"/>
    <col min="4" max="4" width="6" style="147" customWidth="1"/>
    <col min="5" max="5" width="5.85546875" style="147" customWidth="1"/>
    <col min="6" max="6" width="5.28515625" style="147" customWidth="1"/>
    <col min="7" max="7" width="31.28515625" style="147" customWidth="1"/>
    <col min="8" max="8" width="15.42578125" style="147" bestFit="1" customWidth="1"/>
    <col min="9" max="9" width="1.42578125" style="147" customWidth="1"/>
    <col min="10" max="10" width="14.7109375" style="147" customWidth="1"/>
    <col min="11" max="11" width="1.42578125" style="147" customWidth="1"/>
    <col min="12" max="12" width="14.7109375" style="140" customWidth="1"/>
    <col min="13" max="13" width="1.42578125" style="140" customWidth="1"/>
    <col min="14" max="14" width="14.7109375" style="140" customWidth="1"/>
    <col min="15" max="15" width="9.140625" style="147"/>
    <col min="16" max="16" width="9.42578125" style="147" bestFit="1" customWidth="1"/>
    <col min="17" max="18" width="9.140625" style="147"/>
    <col min="19" max="19" width="12.42578125" style="147" bestFit="1" customWidth="1"/>
    <col min="20" max="16384" width="9.140625" style="147"/>
  </cols>
  <sheetData>
    <row r="1" spans="1:19">
      <c r="A1" s="403" t="s">
        <v>265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</row>
    <row r="2" spans="1:19" ht="18" customHeight="1">
      <c r="N2" s="288"/>
    </row>
    <row r="3" spans="1:19" ht="20.100000000000001" customHeight="1">
      <c r="B3" s="401" t="s">
        <v>117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</row>
    <row r="4" spans="1:19" ht="20.100000000000001" customHeight="1">
      <c r="B4" s="401" t="s">
        <v>18</v>
      </c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</row>
    <row r="5" spans="1:19" ht="20.100000000000001" customHeight="1">
      <c r="B5" s="401" t="s">
        <v>239</v>
      </c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</row>
    <row r="6" spans="1:19" ht="9.9499999999999993" customHeight="1"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138"/>
      <c r="M6" s="138"/>
      <c r="N6" s="138"/>
    </row>
    <row r="7" spans="1:19" ht="20.25" customHeight="1">
      <c r="C7" s="289"/>
      <c r="D7" s="289"/>
      <c r="E7" s="289"/>
      <c r="F7" s="289"/>
      <c r="G7" s="289"/>
      <c r="H7" s="404" t="s">
        <v>39</v>
      </c>
      <c r="I7" s="404"/>
      <c r="J7" s="404"/>
      <c r="K7" s="404"/>
      <c r="L7" s="404"/>
      <c r="M7" s="404"/>
      <c r="N7" s="404"/>
    </row>
    <row r="8" spans="1:19" ht="20.25" customHeight="1">
      <c r="C8" s="289"/>
      <c r="D8" s="289"/>
      <c r="E8" s="289"/>
      <c r="F8" s="289"/>
      <c r="G8" s="289" t="s">
        <v>70</v>
      </c>
      <c r="H8" s="405" t="s">
        <v>65</v>
      </c>
      <c r="I8" s="405"/>
      <c r="J8" s="405"/>
      <c r="K8" s="290"/>
      <c r="L8" s="405" t="s">
        <v>66</v>
      </c>
      <c r="M8" s="405"/>
      <c r="N8" s="405"/>
    </row>
    <row r="9" spans="1:19" ht="20.25" customHeight="1">
      <c r="C9" s="289"/>
      <c r="D9" s="289"/>
      <c r="E9" s="289"/>
      <c r="F9" s="289"/>
      <c r="G9" s="289"/>
      <c r="H9" s="402" t="s">
        <v>245</v>
      </c>
      <c r="I9" s="402"/>
      <c r="J9" s="402"/>
      <c r="K9" s="291"/>
      <c r="L9" s="402" t="s">
        <v>245</v>
      </c>
      <c r="M9" s="402"/>
      <c r="N9" s="402"/>
    </row>
    <row r="10" spans="1:19" ht="21" customHeight="1">
      <c r="C10" s="289"/>
      <c r="D10" s="289"/>
      <c r="E10" s="289"/>
      <c r="F10" s="289"/>
      <c r="G10" s="289"/>
      <c r="H10" s="292">
        <v>2559</v>
      </c>
      <c r="I10" s="225"/>
      <c r="J10" s="293">
        <v>2558</v>
      </c>
      <c r="K10" s="294"/>
      <c r="L10" s="292">
        <v>2559</v>
      </c>
      <c r="M10" s="225"/>
      <c r="N10" s="293">
        <v>2558</v>
      </c>
    </row>
    <row r="11" spans="1:19" ht="23.25" customHeight="1">
      <c r="B11" s="147" t="s">
        <v>20</v>
      </c>
      <c r="C11" s="146"/>
      <c r="D11" s="146"/>
      <c r="E11" s="146"/>
      <c r="F11" s="146"/>
      <c r="G11" s="146"/>
      <c r="H11" s="146"/>
      <c r="I11" s="146"/>
      <c r="J11" s="146"/>
      <c r="K11" s="146"/>
      <c r="M11" s="295"/>
    </row>
    <row r="12" spans="1:19" ht="23.25" customHeight="1">
      <c r="C12" s="147" t="s">
        <v>256</v>
      </c>
      <c r="D12" s="146"/>
      <c r="E12" s="146"/>
      <c r="F12" s="146"/>
      <c r="G12" s="146"/>
      <c r="H12" s="235">
        <v>147371452.42000002</v>
      </c>
      <c r="I12" s="235"/>
      <c r="J12" s="235">
        <v>109529848.42999996</v>
      </c>
      <c r="K12" s="236"/>
      <c r="L12" s="296">
        <v>45734655.789999999</v>
      </c>
      <c r="M12" s="235"/>
      <c r="N12" s="236">
        <v>35811158.170000002</v>
      </c>
    </row>
    <row r="13" spans="1:19" ht="23.25" customHeight="1">
      <c r="C13" s="147" t="s">
        <v>257</v>
      </c>
      <c r="D13" s="146"/>
      <c r="E13" s="146"/>
      <c r="F13" s="146"/>
      <c r="G13" s="146"/>
      <c r="H13" s="236"/>
      <c r="I13" s="236"/>
      <c r="J13" s="236"/>
      <c r="K13" s="236"/>
      <c r="L13" s="236"/>
      <c r="M13" s="236"/>
      <c r="N13" s="236"/>
    </row>
    <row r="14" spans="1:19" ht="23.25" customHeight="1">
      <c r="D14" s="147" t="s">
        <v>26</v>
      </c>
      <c r="E14" s="146"/>
      <c r="F14" s="146"/>
      <c r="G14" s="146"/>
      <c r="H14" s="236"/>
      <c r="I14" s="236"/>
      <c r="J14" s="236"/>
      <c r="K14" s="236"/>
      <c r="L14" s="236"/>
      <c r="M14" s="236"/>
      <c r="N14" s="236"/>
    </row>
    <row r="15" spans="1:19" ht="23.25" customHeight="1">
      <c r="C15" s="146"/>
      <c r="D15" s="147" t="s">
        <v>164</v>
      </c>
      <c r="E15" s="146"/>
      <c r="F15" s="146"/>
      <c r="G15" s="146"/>
      <c r="H15" s="236">
        <v>44009455.100000001</v>
      </c>
      <c r="I15" s="236"/>
      <c r="J15" s="256">
        <v>46743472.479999997</v>
      </c>
      <c r="K15" s="236"/>
      <c r="L15" s="236">
        <v>8332.3799999999992</v>
      </c>
      <c r="M15" s="236"/>
      <c r="N15" s="235">
        <v>5316.85</v>
      </c>
      <c r="S15" s="143"/>
    </row>
    <row r="16" spans="1:19" ht="23.25" customHeight="1">
      <c r="C16" s="146"/>
      <c r="D16" s="141" t="s">
        <v>142</v>
      </c>
      <c r="E16" s="142"/>
      <c r="F16" s="146"/>
      <c r="G16" s="146"/>
      <c r="H16" s="236"/>
      <c r="I16" s="236"/>
      <c r="J16" s="256"/>
      <c r="K16" s="236"/>
      <c r="L16" s="235"/>
      <c r="M16" s="236"/>
      <c r="N16" s="235"/>
      <c r="S16" s="143"/>
    </row>
    <row r="17" spans="2:19" ht="23.25" customHeight="1">
      <c r="C17" s="146"/>
      <c r="D17" s="318" t="s">
        <v>143</v>
      </c>
      <c r="E17" s="144"/>
      <c r="F17" s="146"/>
      <c r="G17" s="146"/>
      <c r="H17" s="256">
        <v>-11094400</v>
      </c>
      <c r="I17" s="236"/>
      <c r="J17" s="256">
        <v>-9134500</v>
      </c>
      <c r="K17" s="236"/>
      <c r="L17" s="235">
        <v>0</v>
      </c>
      <c r="M17" s="236"/>
      <c r="N17" s="235">
        <v>0</v>
      </c>
      <c r="S17" s="143"/>
    </row>
    <row r="18" spans="2:19" ht="23.25" customHeight="1">
      <c r="C18" s="146"/>
      <c r="D18" s="141" t="s">
        <v>210</v>
      </c>
      <c r="E18" s="144"/>
      <c r="F18" s="146"/>
      <c r="G18" s="146"/>
      <c r="H18" s="235">
        <v>3905825</v>
      </c>
      <c r="I18" s="236"/>
      <c r="J18" s="235">
        <v>1738810</v>
      </c>
      <c r="K18" s="236"/>
      <c r="L18" s="235">
        <v>0</v>
      </c>
      <c r="M18" s="236"/>
      <c r="N18" s="235">
        <v>0</v>
      </c>
      <c r="S18" s="236"/>
    </row>
    <row r="19" spans="2:19" ht="23.25" customHeight="1">
      <c r="C19" s="146"/>
      <c r="D19" s="147" t="s">
        <v>165</v>
      </c>
      <c r="E19" s="146"/>
      <c r="F19" s="146"/>
      <c r="G19" s="146"/>
      <c r="H19" s="235">
        <v>0</v>
      </c>
      <c r="I19" s="236"/>
      <c r="J19" s="235">
        <v>0</v>
      </c>
      <c r="K19" s="236"/>
      <c r="L19" s="235">
        <v>0</v>
      </c>
      <c r="M19" s="236"/>
      <c r="N19" s="236">
        <v>162438.75</v>
      </c>
    </row>
    <row r="20" spans="2:19" ht="23.25" customHeight="1">
      <c r="C20" s="146"/>
      <c r="D20" s="147" t="s">
        <v>145</v>
      </c>
      <c r="E20" s="146"/>
      <c r="F20" s="146"/>
      <c r="G20" s="146"/>
      <c r="H20" s="256">
        <v>-1748608.59</v>
      </c>
      <c r="I20" s="236"/>
      <c r="J20" s="256">
        <v>-2599045</v>
      </c>
      <c r="K20" s="236"/>
      <c r="L20" s="235">
        <v>0</v>
      </c>
      <c r="M20" s="236"/>
      <c r="N20" s="236">
        <v>0</v>
      </c>
    </row>
    <row r="21" spans="2:19" ht="23.25" customHeight="1">
      <c r="C21" s="146"/>
      <c r="D21" s="147" t="s">
        <v>144</v>
      </c>
      <c r="E21" s="146"/>
      <c r="F21" s="146"/>
      <c r="G21" s="146"/>
      <c r="H21" s="235">
        <v>0</v>
      </c>
      <c r="I21" s="236"/>
      <c r="J21" s="256">
        <v>-4251719.66</v>
      </c>
      <c r="K21" s="236"/>
      <c r="L21" s="235">
        <v>0</v>
      </c>
      <c r="M21" s="236"/>
      <c r="N21" s="256">
        <v>-4251719.66</v>
      </c>
    </row>
    <row r="22" spans="2:19" ht="23.25" customHeight="1">
      <c r="C22" s="146"/>
      <c r="D22" s="147" t="s">
        <v>61</v>
      </c>
      <c r="E22" s="146"/>
      <c r="F22" s="146"/>
      <c r="G22" s="146"/>
      <c r="H22" s="256">
        <v>-140851229.30000001</v>
      </c>
      <c r="I22" s="236"/>
      <c r="J22" s="256">
        <v>-84771449.290000007</v>
      </c>
      <c r="K22" s="236"/>
      <c r="L22" s="235">
        <v>0</v>
      </c>
      <c r="M22" s="236"/>
      <c r="N22" s="235">
        <v>0</v>
      </c>
    </row>
    <row r="23" spans="2:19" ht="23.25" customHeight="1">
      <c r="C23" s="146"/>
      <c r="D23" s="141" t="s">
        <v>213</v>
      </c>
      <c r="E23" s="146"/>
      <c r="F23" s="146"/>
      <c r="G23" s="146"/>
      <c r="H23" s="256">
        <v>-7519017.46</v>
      </c>
      <c r="I23" s="236"/>
      <c r="J23" s="256">
        <v>-562928.07999999996</v>
      </c>
      <c r="K23" s="236"/>
      <c r="L23" s="256">
        <v>-173</v>
      </c>
      <c r="M23" s="236"/>
      <c r="N23" s="235">
        <v>0</v>
      </c>
    </row>
    <row r="24" spans="2:19" ht="23.25" customHeight="1">
      <c r="C24" s="146"/>
      <c r="D24" s="141" t="s">
        <v>212</v>
      </c>
      <c r="E24" s="146"/>
      <c r="F24" s="146"/>
      <c r="G24" s="146"/>
      <c r="H24" s="235">
        <v>0</v>
      </c>
      <c r="I24" s="236"/>
      <c r="J24" s="235">
        <v>45829.86</v>
      </c>
      <c r="K24" s="236"/>
      <c r="L24" s="235">
        <v>0</v>
      </c>
      <c r="M24" s="236"/>
      <c r="N24" s="235">
        <v>0</v>
      </c>
    </row>
    <row r="25" spans="2:19" ht="23.25" customHeight="1">
      <c r="C25" s="146"/>
      <c r="D25" s="141" t="s">
        <v>211</v>
      </c>
      <c r="E25" s="146"/>
      <c r="F25" s="146"/>
      <c r="G25" s="146"/>
      <c r="H25" s="235">
        <v>0</v>
      </c>
      <c r="I25" s="236"/>
      <c r="J25" s="235">
        <v>0</v>
      </c>
      <c r="K25" s="236"/>
      <c r="L25" s="256">
        <v>-54018550</v>
      </c>
      <c r="M25" s="236"/>
      <c r="N25" s="256">
        <v>-39606354</v>
      </c>
    </row>
    <row r="26" spans="2:19" ht="23.25" customHeight="1">
      <c r="C26" s="146"/>
      <c r="D26" s="141" t="s">
        <v>49</v>
      </c>
      <c r="E26" s="146"/>
      <c r="F26" s="146"/>
      <c r="G26" s="146"/>
      <c r="H26" s="235">
        <v>1471358.47</v>
      </c>
      <c r="I26" s="236"/>
      <c r="J26" s="236">
        <v>1373783.23</v>
      </c>
      <c r="K26" s="236"/>
      <c r="L26" s="235">
        <v>0</v>
      </c>
      <c r="M26" s="236"/>
      <c r="N26" s="235">
        <v>0</v>
      </c>
    </row>
    <row r="27" spans="2:19" ht="23.25" customHeight="1">
      <c r="C27" s="146"/>
      <c r="D27" s="147" t="s">
        <v>22</v>
      </c>
      <c r="E27" s="146"/>
      <c r="F27" s="146"/>
      <c r="G27" s="146"/>
      <c r="H27" s="237">
        <v>21317579.579999998</v>
      </c>
      <c r="I27" s="236"/>
      <c r="J27" s="237">
        <v>24762473.859999999</v>
      </c>
      <c r="K27" s="236"/>
      <c r="L27" s="237">
        <v>6275951.3300000001</v>
      </c>
      <c r="M27" s="236"/>
      <c r="N27" s="237">
        <v>5161258.51</v>
      </c>
    </row>
    <row r="28" spans="2:19" ht="23.25" customHeight="1">
      <c r="C28" s="145" t="s">
        <v>180</v>
      </c>
      <c r="D28" s="145"/>
      <c r="E28" s="146"/>
      <c r="F28" s="146"/>
      <c r="G28" s="146"/>
      <c r="H28" s="235"/>
      <c r="I28" s="236"/>
      <c r="J28" s="236"/>
      <c r="K28" s="236"/>
      <c r="L28" s="235"/>
      <c r="M28" s="236"/>
      <c r="N28" s="235"/>
    </row>
    <row r="29" spans="2:19" ht="23.25" customHeight="1">
      <c r="C29" s="145"/>
      <c r="D29" s="145" t="s">
        <v>181</v>
      </c>
      <c r="E29" s="146"/>
      <c r="F29" s="146"/>
      <c r="G29" s="146"/>
      <c r="H29" s="236">
        <v>56862415.219999991</v>
      </c>
      <c r="I29" s="236"/>
      <c r="J29" s="236">
        <v>82874575.829999954</v>
      </c>
      <c r="K29" s="236"/>
      <c r="L29" s="256">
        <v>-1999783.4999999981</v>
      </c>
      <c r="M29" s="236"/>
      <c r="N29" s="256">
        <v>-2717901.3799999971</v>
      </c>
    </row>
    <row r="30" spans="2:19" ht="23.25" customHeight="1">
      <c r="C30" s="145" t="s">
        <v>226</v>
      </c>
      <c r="D30" s="145"/>
      <c r="E30" s="146"/>
      <c r="F30" s="146"/>
      <c r="G30" s="146"/>
      <c r="H30" s="236"/>
      <c r="I30" s="236"/>
      <c r="J30" s="236"/>
      <c r="K30" s="236"/>
      <c r="L30" s="236"/>
      <c r="M30" s="236"/>
      <c r="N30" s="236"/>
    </row>
    <row r="31" spans="2:19" ht="23.25" customHeight="1">
      <c r="C31" s="146"/>
      <c r="D31" s="147" t="s">
        <v>166</v>
      </c>
      <c r="E31" s="146"/>
      <c r="F31" s="146"/>
      <c r="G31" s="146"/>
      <c r="H31" s="236">
        <v>9726855.6899999995</v>
      </c>
      <c r="I31" s="236"/>
      <c r="J31" s="236">
        <v>6891712.2000000002</v>
      </c>
      <c r="K31" s="236"/>
      <c r="L31" s="236">
        <v>317016.17000000004</v>
      </c>
      <c r="M31" s="236"/>
      <c r="N31" s="256">
        <v>-322425.95</v>
      </c>
    </row>
    <row r="32" spans="2:19" ht="23.25" customHeight="1">
      <c r="B32" s="146"/>
      <c r="C32" s="146"/>
      <c r="D32" s="400" t="s">
        <v>118</v>
      </c>
      <c r="E32" s="400"/>
      <c r="F32" s="400"/>
      <c r="G32" s="400"/>
      <c r="H32" s="256">
        <v>-8507259.110000005</v>
      </c>
      <c r="I32" s="236"/>
      <c r="J32" s="236">
        <v>2920635.84</v>
      </c>
      <c r="K32" s="236"/>
      <c r="L32" s="235">
        <v>0</v>
      </c>
      <c r="M32" s="236"/>
      <c r="N32" s="235">
        <v>0</v>
      </c>
    </row>
    <row r="33" spans="2:15" ht="23.25" customHeight="1">
      <c r="B33" s="146"/>
      <c r="C33" s="146"/>
      <c r="D33" s="400" t="s">
        <v>230</v>
      </c>
      <c r="E33" s="400"/>
      <c r="F33" s="400"/>
      <c r="G33" s="400"/>
      <c r="H33" s="256">
        <v>-58073.67</v>
      </c>
      <c r="I33" s="236"/>
      <c r="J33" s="236">
        <v>0</v>
      </c>
      <c r="K33" s="236"/>
      <c r="L33" s="235">
        <v>0</v>
      </c>
      <c r="M33" s="236"/>
      <c r="N33" s="235">
        <v>0</v>
      </c>
    </row>
    <row r="34" spans="2:15" ht="23.25" customHeight="1">
      <c r="B34" s="146"/>
      <c r="C34" s="146"/>
      <c r="D34" s="147" t="s">
        <v>30</v>
      </c>
      <c r="E34" s="146"/>
      <c r="F34" s="146"/>
      <c r="G34" s="146"/>
      <c r="H34" s="236">
        <v>205522.99</v>
      </c>
      <c r="I34" s="236"/>
      <c r="J34" s="256">
        <v>-575626.94999999995</v>
      </c>
      <c r="K34" s="236"/>
      <c r="L34" s="236">
        <v>38634.010000000009</v>
      </c>
      <c r="M34" s="236"/>
      <c r="N34" s="235">
        <v>17237.7</v>
      </c>
    </row>
    <row r="35" spans="2:15" ht="23.25" customHeight="1">
      <c r="B35" s="146"/>
      <c r="C35" s="147" t="s">
        <v>182</v>
      </c>
      <c r="E35" s="146"/>
      <c r="F35" s="146"/>
      <c r="G35" s="146"/>
      <c r="H35" s="236"/>
      <c r="I35" s="236"/>
      <c r="J35" s="236"/>
      <c r="K35" s="236"/>
      <c r="L35" s="236"/>
      <c r="M35" s="236"/>
      <c r="N35" s="235"/>
    </row>
    <row r="36" spans="2:15" ht="23.25" customHeight="1">
      <c r="B36" s="146"/>
      <c r="C36" s="146"/>
      <c r="D36" s="147" t="s">
        <v>162</v>
      </c>
      <c r="E36" s="146"/>
      <c r="F36" s="146"/>
      <c r="G36" s="146"/>
      <c r="H36" s="236">
        <v>634195.94999999995</v>
      </c>
      <c r="I36" s="236"/>
      <c r="J36" s="256">
        <v>-66812479.020000003</v>
      </c>
      <c r="K36" s="236"/>
      <c r="L36" s="256">
        <v>-13083.10000000006</v>
      </c>
      <c r="M36" s="236"/>
      <c r="N36" s="256">
        <v>-53673.760000000002</v>
      </c>
    </row>
    <row r="37" spans="2:15" ht="23.25" customHeight="1">
      <c r="C37" s="145"/>
      <c r="D37" s="147" t="s">
        <v>123</v>
      </c>
      <c r="E37" s="145"/>
      <c r="F37" s="145"/>
      <c r="G37" s="145"/>
      <c r="H37" s="256">
        <v>-300000</v>
      </c>
      <c r="I37" s="236"/>
      <c r="J37" s="235">
        <v>0</v>
      </c>
      <c r="K37" s="236"/>
      <c r="L37" s="235">
        <v>0</v>
      </c>
      <c r="M37" s="236"/>
      <c r="N37" s="235">
        <v>0</v>
      </c>
    </row>
    <row r="38" spans="2:15" ht="23.25" customHeight="1">
      <c r="B38" s="145"/>
      <c r="D38" s="147" t="s">
        <v>223</v>
      </c>
      <c r="E38" s="145"/>
      <c r="H38" s="238">
        <v>7213075.8600000003</v>
      </c>
      <c r="I38" s="236"/>
      <c r="J38" s="235">
        <v>4319927.8499999996</v>
      </c>
      <c r="K38" s="236"/>
      <c r="L38" s="235">
        <v>0</v>
      </c>
      <c r="M38" s="236"/>
      <c r="N38" s="235">
        <v>0</v>
      </c>
    </row>
    <row r="39" spans="2:15">
      <c r="D39" s="147" t="s">
        <v>167</v>
      </c>
      <c r="H39" s="256">
        <v>-6933748.3700000001</v>
      </c>
      <c r="I39" s="236"/>
      <c r="J39" s="256">
        <v>-9344529.9700000007</v>
      </c>
      <c r="K39" s="236"/>
      <c r="L39" s="235">
        <v>0</v>
      </c>
      <c r="M39" s="236"/>
      <c r="N39" s="235">
        <v>0</v>
      </c>
    </row>
    <row r="40" spans="2:15">
      <c r="D40" s="147" t="s">
        <v>168</v>
      </c>
      <c r="H40" s="256">
        <v>-60057.75</v>
      </c>
      <c r="I40" s="236"/>
      <c r="J40" s="256">
        <v>-184030</v>
      </c>
      <c r="K40" s="236"/>
      <c r="L40" s="235">
        <v>0</v>
      </c>
      <c r="M40" s="236"/>
      <c r="N40" s="235">
        <v>0</v>
      </c>
    </row>
    <row r="41" spans="2:15">
      <c r="D41" s="147" t="s">
        <v>23</v>
      </c>
      <c r="H41" s="235">
        <v>0</v>
      </c>
      <c r="I41" s="236"/>
      <c r="J41" s="256">
        <v>-32661</v>
      </c>
      <c r="K41" s="236"/>
      <c r="L41" s="235">
        <v>0</v>
      </c>
      <c r="M41" s="236"/>
      <c r="N41" s="235">
        <v>0</v>
      </c>
    </row>
    <row r="42" spans="2:15" ht="6" customHeight="1">
      <c r="H42" s="239"/>
      <c r="I42" s="236"/>
      <c r="J42" s="239"/>
      <c r="K42" s="236"/>
      <c r="L42" s="239"/>
      <c r="M42" s="236"/>
      <c r="N42" s="239"/>
    </row>
    <row r="43" spans="2:15" ht="23.25" customHeight="1">
      <c r="B43" s="145"/>
      <c r="E43" s="145" t="s">
        <v>27</v>
      </c>
      <c r="H43" s="237">
        <v>58782926.809999987</v>
      </c>
      <c r="I43" s="236"/>
      <c r="J43" s="237">
        <v>20057524.779999956</v>
      </c>
      <c r="K43" s="236"/>
      <c r="L43" s="297">
        <v>-1657216.4199999983</v>
      </c>
      <c r="M43" s="236"/>
      <c r="N43" s="297">
        <v>-3076763.3899999969</v>
      </c>
    </row>
    <row r="44" spans="2:15" ht="23.25" customHeight="1">
      <c r="B44" s="145"/>
      <c r="E44" s="145"/>
      <c r="H44" s="148"/>
      <c r="I44" s="140"/>
      <c r="J44" s="148"/>
      <c r="K44" s="140"/>
      <c r="L44" s="148"/>
      <c r="N44" s="148"/>
    </row>
    <row r="45" spans="2:15" ht="23.25" customHeight="1">
      <c r="B45" s="282" t="s">
        <v>238</v>
      </c>
      <c r="E45" s="145"/>
      <c r="H45" s="148"/>
      <c r="I45" s="140"/>
      <c r="J45" s="148"/>
      <c r="K45" s="140"/>
      <c r="L45" s="148"/>
      <c r="N45" s="148"/>
    </row>
    <row r="46" spans="2:15" ht="23.25" customHeight="1">
      <c r="B46" s="145"/>
      <c r="E46" s="145"/>
      <c r="H46" s="148"/>
      <c r="I46" s="140"/>
      <c r="J46" s="148"/>
      <c r="K46" s="140"/>
      <c r="L46" s="148"/>
      <c r="N46" s="148"/>
    </row>
    <row r="47" spans="2:15" s="298" customFormat="1" ht="21" customHeight="1">
      <c r="G47" s="147"/>
      <c r="K47" s="299"/>
      <c r="L47" s="147"/>
      <c r="M47" s="147"/>
      <c r="O47" s="299"/>
    </row>
    <row r="48" spans="2:15">
      <c r="H48" s="143"/>
      <c r="L48" s="147"/>
    </row>
    <row r="50" spans="8:8">
      <c r="H50" s="139"/>
    </row>
  </sheetData>
  <mergeCells count="11">
    <mergeCell ref="D33:G33"/>
    <mergeCell ref="B3:N3"/>
    <mergeCell ref="L9:N9"/>
    <mergeCell ref="A1:N1"/>
    <mergeCell ref="D32:G32"/>
    <mergeCell ref="B4:N4"/>
    <mergeCell ref="B5:N5"/>
    <mergeCell ref="H7:N7"/>
    <mergeCell ref="H8:J8"/>
    <mergeCell ref="L8:N8"/>
    <mergeCell ref="H9:J9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3"/>
  <sheetViews>
    <sheetView tabSelected="1" view="pageBreakPreview" zoomScale="85" zoomScaleSheetLayoutView="85" workbookViewId="0">
      <selection activeCell="U7" sqref="U7"/>
    </sheetView>
  </sheetViews>
  <sheetFormatPr defaultRowHeight="21"/>
  <cols>
    <col min="1" max="1" width="2" style="240" customWidth="1"/>
    <col min="2" max="3" width="2.7109375" style="240" customWidth="1"/>
    <col min="4" max="4" width="5.7109375" style="240" customWidth="1"/>
    <col min="5" max="5" width="5.85546875" style="240" customWidth="1"/>
    <col min="6" max="6" width="23.42578125" style="240" customWidth="1"/>
    <col min="7" max="7" width="6.85546875" style="240" customWidth="1"/>
    <col min="8" max="8" width="8.85546875" style="240" customWidth="1"/>
    <col min="9" max="9" width="1.42578125" style="240" customWidth="1"/>
    <col min="10" max="10" width="14.7109375" style="240" customWidth="1"/>
    <col min="11" max="11" width="1.42578125" style="240" customWidth="1"/>
    <col min="12" max="12" width="14.7109375" style="240" customWidth="1"/>
    <col min="13" max="13" width="1.42578125" style="240" customWidth="1"/>
    <col min="14" max="14" width="14.7109375" style="241" customWidth="1"/>
    <col min="15" max="15" width="1.42578125" style="241" customWidth="1"/>
    <col min="16" max="16" width="14.7109375" style="241" customWidth="1"/>
    <col min="17" max="17" width="15.42578125" style="240" customWidth="1"/>
    <col min="18" max="16384" width="9.140625" style="240"/>
  </cols>
  <sheetData>
    <row r="1" spans="1:16">
      <c r="A1" s="408" t="s">
        <v>266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1:16" ht="18" customHeight="1">
      <c r="P2" s="242"/>
    </row>
    <row r="3" spans="1:16">
      <c r="A3" s="409" t="s">
        <v>117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</row>
    <row r="4" spans="1:16" s="243" customFormat="1">
      <c r="A4" s="409" t="s">
        <v>104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</row>
    <row r="5" spans="1:16" s="243" customFormat="1" ht="23.25" customHeight="1">
      <c r="A5" s="409" t="s">
        <v>239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</row>
    <row r="6" spans="1:16" s="243" customFormat="1" ht="20.25" customHeight="1">
      <c r="C6" s="244"/>
      <c r="D6" s="244"/>
      <c r="E6" s="244"/>
      <c r="F6" s="244"/>
      <c r="G6" s="244"/>
      <c r="H6" s="244"/>
      <c r="I6" s="244"/>
      <c r="J6" s="407" t="s">
        <v>39</v>
      </c>
      <c r="K6" s="407"/>
      <c r="L6" s="407"/>
      <c r="M6" s="407"/>
      <c r="N6" s="407"/>
      <c r="O6" s="407"/>
      <c r="P6" s="407"/>
    </row>
    <row r="7" spans="1:16" s="243" customFormat="1" ht="21" customHeight="1">
      <c r="C7" s="244"/>
      <c r="D7" s="244"/>
      <c r="E7" s="244"/>
      <c r="F7" s="244"/>
      <c r="G7" s="244"/>
      <c r="H7" s="244"/>
      <c r="I7" s="244"/>
      <c r="J7" s="410" t="s">
        <v>65</v>
      </c>
      <c r="K7" s="410"/>
      <c r="L7" s="410"/>
      <c r="M7" s="245"/>
      <c r="N7" s="411" t="s">
        <v>66</v>
      </c>
      <c r="O7" s="411"/>
      <c r="P7" s="411"/>
    </row>
    <row r="8" spans="1:16" s="243" customFormat="1" ht="21" customHeight="1">
      <c r="C8" s="244"/>
      <c r="D8" s="244"/>
      <c r="E8" s="244"/>
      <c r="F8" s="244"/>
      <c r="G8" s="244"/>
      <c r="H8" s="244"/>
      <c r="I8" s="244"/>
      <c r="J8" s="406" t="s">
        <v>245</v>
      </c>
      <c r="K8" s="406"/>
      <c r="L8" s="406"/>
      <c r="M8" s="245"/>
      <c r="N8" s="406" t="s">
        <v>245</v>
      </c>
      <c r="O8" s="406"/>
      <c r="P8" s="406"/>
    </row>
    <row r="9" spans="1:16" s="243" customFormat="1" ht="21" customHeight="1">
      <c r="C9" s="244"/>
      <c r="D9" s="244"/>
      <c r="E9" s="244"/>
      <c r="F9" s="244"/>
      <c r="G9" s="244"/>
      <c r="H9" s="246" t="s">
        <v>6</v>
      </c>
      <c r="I9" s="244"/>
      <c r="J9" s="247">
        <v>2559</v>
      </c>
      <c r="K9" s="248"/>
      <c r="L9" s="247">
        <v>2558</v>
      </c>
      <c r="M9" s="249"/>
      <c r="N9" s="247">
        <v>2559</v>
      </c>
      <c r="O9" s="248"/>
      <c r="P9" s="247">
        <v>2558</v>
      </c>
    </row>
    <row r="10" spans="1:16" ht="23.25" customHeight="1">
      <c r="B10" s="240" t="s">
        <v>21</v>
      </c>
      <c r="C10" s="250"/>
      <c r="D10" s="250"/>
      <c r="E10" s="250"/>
      <c r="F10" s="250"/>
      <c r="G10" s="250"/>
      <c r="H10" s="250"/>
      <c r="I10" s="250"/>
      <c r="J10" s="251"/>
      <c r="K10" s="252"/>
      <c r="L10" s="251"/>
      <c r="M10" s="252"/>
      <c r="N10" s="253"/>
      <c r="O10" s="254"/>
      <c r="P10" s="253"/>
    </row>
    <row r="11" spans="1:16" ht="23.25" customHeight="1">
      <c r="C11" s="250"/>
      <c r="D11" s="243" t="s">
        <v>252</v>
      </c>
      <c r="E11" s="250"/>
      <c r="F11" s="250"/>
      <c r="G11" s="250"/>
      <c r="H11" s="250"/>
      <c r="I11" s="250"/>
      <c r="J11" s="253">
        <v>0</v>
      </c>
      <c r="K11" s="255"/>
      <c r="L11" s="256">
        <v>-3900000</v>
      </c>
      <c r="M11" s="255"/>
      <c r="N11" s="253">
        <v>0</v>
      </c>
      <c r="O11" s="255"/>
      <c r="P11" s="253">
        <v>0</v>
      </c>
    </row>
    <row r="12" spans="1:16" ht="23.25" customHeight="1">
      <c r="C12" s="250"/>
      <c r="D12" s="243" t="s">
        <v>225</v>
      </c>
      <c r="E12" s="250"/>
      <c r="F12" s="250"/>
      <c r="G12" s="250"/>
      <c r="H12" s="250"/>
      <c r="I12" s="250"/>
      <c r="J12" s="253">
        <v>0</v>
      </c>
      <c r="K12" s="258"/>
      <c r="L12" s="253">
        <v>0</v>
      </c>
      <c r="M12" s="258"/>
      <c r="N12" s="253">
        <v>58400000</v>
      </c>
      <c r="O12" s="258"/>
      <c r="P12" s="233">
        <v>-56461559.350000001</v>
      </c>
    </row>
    <row r="13" spans="1:16" ht="23.25" customHeight="1">
      <c r="C13" s="250"/>
      <c r="D13" s="243" t="s">
        <v>169</v>
      </c>
      <c r="G13" s="259"/>
      <c r="H13" s="259"/>
      <c r="I13" s="259"/>
      <c r="J13" s="253">
        <v>0</v>
      </c>
      <c r="K13" s="257"/>
      <c r="L13" s="234">
        <v>4349219.66</v>
      </c>
      <c r="M13" s="257"/>
      <c r="N13" s="253">
        <v>0</v>
      </c>
      <c r="O13" s="257"/>
      <c r="P13" s="234">
        <v>4349219.66</v>
      </c>
    </row>
    <row r="14" spans="1:16" ht="23.25" customHeight="1">
      <c r="C14" s="250"/>
      <c r="D14" s="243" t="s">
        <v>172</v>
      </c>
      <c r="G14" s="259"/>
      <c r="H14" s="259"/>
      <c r="I14" s="259"/>
      <c r="J14" s="260">
        <v>5137575</v>
      </c>
      <c r="K14" s="257"/>
      <c r="L14" s="234">
        <v>3908690</v>
      </c>
      <c r="M14" s="257"/>
      <c r="N14" s="253">
        <v>0</v>
      </c>
      <c r="O14" s="257"/>
      <c r="P14" s="253">
        <v>0</v>
      </c>
    </row>
    <row r="15" spans="1:16" ht="23.25" customHeight="1">
      <c r="C15" s="250"/>
      <c r="D15" s="243" t="s">
        <v>174</v>
      </c>
      <c r="G15" s="259"/>
      <c r="H15" s="259"/>
      <c r="I15" s="259"/>
      <c r="J15" s="233">
        <v>11203483.390000001</v>
      </c>
      <c r="K15" s="233"/>
      <c r="L15" s="233">
        <v>592282.81000000006</v>
      </c>
      <c r="M15" s="257"/>
      <c r="N15" s="257">
        <v>189</v>
      </c>
      <c r="O15" s="257"/>
      <c r="P15" s="253">
        <v>0</v>
      </c>
    </row>
    <row r="16" spans="1:16" ht="23.25" customHeight="1">
      <c r="C16" s="250"/>
      <c r="D16" s="243" t="s">
        <v>205</v>
      </c>
      <c r="G16" s="259"/>
      <c r="H16" s="259"/>
      <c r="I16" s="259"/>
      <c r="J16" s="234">
        <v>54018550</v>
      </c>
      <c r="K16" s="233"/>
      <c r="L16" s="253">
        <v>39606354</v>
      </c>
      <c r="M16" s="257"/>
      <c r="N16" s="234">
        <v>54018550</v>
      </c>
      <c r="O16" s="257"/>
      <c r="P16" s="253">
        <v>39606354</v>
      </c>
    </row>
    <row r="17" spans="2:16" ht="23.25" customHeight="1">
      <c r="C17" s="250"/>
      <c r="D17" s="240" t="s">
        <v>173</v>
      </c>
      <c r="G17" s="259"/>
      <c r="H17" s="259"/>
      <c r="I17" s="259"/>
      <c r="J17" s="233">
        <v>-53694745.780000001</v>
      </c>
      <c r="K17" s="233"/>
      <c r="L17" s="233">
        <v>-23260348.460000001</v>
      </c>
      <c r="M17" s="257"/>
      <c r="N17" s="253">
        <v>0</v>
      </c>
      <c r="O17" s="257"/>
      <c r="P17" s="233">
        <v>-28083.22</v>
      </c>
    </row>
    <row r="18" spans="2:16" ht="23.25" customHeight="1">
      <c r="C18" s="250"/>
      <c r="D18" s="240" t="s">
        <v>224</v>
      </c>
      <c r="G18" s="259"/>
      <c r="H18" s="259"/>
      <c r="I18" s="259"/>
      <c r="J18" s="233">
        <v>-10230143.189999999</v>
      </c>
      <c r="K18" s="233"/>
      <c r="L18" s="234">
        <v>-7765067.8600000003</v>
      </c>
      <c r="M18" s="257"/>
      <c r="N18" s="253">
        <v>0</v>
      </c>
      <c r="O18" s="257"/>
      <c r="P18" s="253">
        <v>0</v>
      </c>
    </row>
    <row r="19" spans="2:16" ht="23.25" customHeight="1">
      <c r="C19" s="250"/>
      <c r="D19" s="240" t="s">
        <v>170</v>
      </c>
      <c r="J19" s="253">
        <v>0</v>
      </c>
      <c r="K19" s="257"/>
      <c r="L19" s="253">
        <v>0</v>
      </c>
      <c r="M19" s="257"/>
      <c r="N19" s="253">
        <v>0</v>
      </c>
      <c r="O19" s="257"/>
      <c r="P19" s="233">
        <v>-162438.75</v>
      </c>
    </row>
    <row r="20" spans="2:16" ht="23.25" customHeight="1">
      <c r="C20" s="250"/>
      <c r="D20" s="240" t="s">
        <v>171</v>
      </c>
      <c r="E20" s="250"/>
      <c r="F20" s="250"/>
      <c r="G20" s="250"/>
      <c r="H20" s="250"/>
      <c r="I20" s="250"/>
      <c r="J20" s="233">
        <v>-39170100</v>
      </c>
      <c r="K20" s="257"/>
      <c r="L20" s="257">
        <v>-29074075</v>
      </c>
      <c r="M20" s="257"/>
      <c r="N20" s="233">
        <v>-39170100</v>
      </c>
      <c r="O20" s="257"/>
      <c r="P20" s="257">
        <v>-29074075</v>
      </c>
    </row>
    <row r="21" spans="2:16" ht="6" customHeight="1">
      <c r="B21" s="261"/>
      <c r="C21" s="261"/>
      <c r="E21" s="261"/>
      <c r="F21" s="261"/>
      <c r="G21" s="261"/>
      <c r="H21" s="261"/>
      <c r="I21" s="261"/>
      <c r="J21" s="262"/>
      <c r="K21" s="260"/>
      <c r="L21" s="262"/>
      <c r="M21" s="260"/>
      <c r="N21" s="262"/>
      <c r="O21" s="260"/>
      <c r="P21" s="262"/>
    </row>
    <row r="22" spans="2:16" ht="23.25" customHeight="1">
      <c r="B22" s="261"/>
      <c r="C22" s="261"/>
      <c r="D22" s="261"/>
      <c r="E22" s="240" t="s">
        <v>28</v>
      </c>
      <c r="F22" s="261"/>
      <c r="G22" s="261"/>
      <c r="H22" s="261"/>
      <c r="I22" s="261"/>
      <c r="J22" s="263">
        <v>-32735380.579999998</v>
      </c>
      <c r="K22" s="260"/>
      <c r="L22" s="263">
        <v>-15542944.850000001</v>
      </c>
      <c r="M22" s="260"/>
      <c r="N22" s="263">
        <v>73248639</v>
      </c>
      <c r="O22" s="260"/>
      <c r="P22" s="263">
        <v>-41770582.659999996</v>
      </c>
    </row>
    <row r="23" spans="2:16" ht="6" customHeight="1">
      <c r="B23" s="261"/>
      <c r="C23" s="261"/>
      <c r="D23" s="261"/>
      <c r="F23" s="261"/>
      <c r="G23" s="261"/>
      <c r="H23" s="261"/>
      <c r="I23" s="261"/>
      <c r="J23" s="264"/>
      <c r="K23" s="264"/>
      <c r="L23" s="264"/>
      <c r="M23" s="264"/>
      <c r="N23" s="265"/>
      <c r="O23" s="266"/>
      <c r="P23" s="265"/>
    </row>
    <row r="24" spans="2:16" ht="23.25" customHeight="1">
      <c r="B24" s="240" t="s">
        <v>31</v>
      </c>
      <c r="C24" s="261"/>
      <c r="D24" s="261"/>
      <c r="F24" s="261"/>
      <c r="G24" s="261"/>
      <c r="H24" s="261"/>
      <c r="I24" s="261"/>
      <c r="J24" s="267"/>
      <c r="K24" s="267"/>
      <c r="L24" s="267"/>
      <c r="M24" s="267"/>
      <c r="N24" s="265"/>
      <c r="O24" s="258"/>
      <c r="P24" s="265"/>
    </row>
    <row r="25" spans="2:16" ht="23.25" customHeight="1">
      <c r="C25" s="261"/>
      <c r="D25" s="268" t="s">
        <v>218</v>
      </c>
      <c r="F25" s="261"/>
      <c r="G25" s="261"/>
      <c r="H25" s="261"/>
      <c r="I25" s="261"/>
      <c r="J25" s="267"/>
      <c r="K25" s="267"/>
      <c r="L25" s="267"/>
      <c r="M25" s="267"/>
      <c r="N25" s="265"/>
      <c r="O25" s="258"/>
      <c r="P25" s="265"/>
    </row>
    <row r="26" spans="2:16" ht="23.25" customHeight="1">
      <c r="C26" s="261"/>
      <c r="D26" s="268" t="s">
        <v>227</v>
      </c>
      <c r="F26" s="261"/>
      <c r="G26" s="261"/>
      <c r="H26" s="261"/>
      <c r="I26" s="261"/>
      <c r="J26" s="234">
        <v>-70003321.680000007</v>
      </c>
      <c r="K26" s="267"/>
      <c r="L26" s="257">
        <v>139382584.08000001</v>
      </c>
      <c r="M26" s="267"/>
      <c r="N26" s="257">
        <v>-80000000</v>
      </c>
      <c r="O26" s="258"/>
      <c r="P26" s="257">
        <v>60000000</v>
      </c>
    </row>
    <row r="27" spans="2:16" ht="23.25" customHeight="1">
      <c r="C27" s="261"/>
      <c r="D27" s="268" t="s">
        <v>228</v>
      </c>
      <c r="F27" s="261"/>
      <c r="G27" s="261"/>
      <c r="H27" s="261"/>
      <c r="I27" s="261"/>
      <c r="J27" s="234">
        <v>-135000000</v>
      </c>
      <c r="K27" s="267"/>
      <c r="L27" s="253">
        <v>0</v>
      </c>
      <c r="M27" s="267"/>
      <c r="N27" s="257">
        <v>-50000000</v>
      </c>
      <c r="O27" s="260"/>
      <c r="P27" s="253">
        <v>0</v>
      </c>
    </row>
    <row r="28" spans="2:16" ht="23.25" customHeight="1">
      <c r="C28" s="261"/>
      <c r="D28" s="268" t="s">
        <v>229</v>
      </c>
      <c r="F28" s="261"/>
      <c r="G28" s="261"/>
      <c r="H28" s="261"/>
      <c r="I28" s="261"/>
      <c r="J28" s="234">
        <v>236846174.91999999</v>
      </c>
      <c r="K28" s="267"/>
      <c r="L28" s="260">
        <v>-46815404.829999998</v>
      </c>
      <c r="M28" s="267"/>
      <c r="N28" s="257">
        <v>80000000</v>
      </c>
      <c r="O28" s="260"/>
      <c r="P28" s="253">
        <v>0</v>
      </c>
    </row>
    <row r="29" spans="2:16" ht="23.25" customHeight="1">
      <c r="B29" s="261"/>
      <c r="C29" s="261"/>
      <c r="D29" s="268" t="s">
        <v>82</v>
      </c>
      <c r="E29" s="261"/>
      <c r="F29" s="261"/>
      <c r="G29" s="261"/>
      <c r="H29" s="261"/>
      <c r="I29" s="261"/>
      <c r="J29" s="234">
        <v>-28846314.689999998</v>
      </c>
      <c r="K29" s="260"/>
      <c r="L29" s="260">
        <v>-43104784.420000002</v>
      </c>
      <c r="M29" s="260"/>
      <c r="N29" s="253">
        <v>0</v>
      </c>
      <c r="O29" s="260"/>
      <c r="P29" s="253">
        <v>0</v>
      </c>
    </row>
    <row r="30" spans="2:16" ht="23.25" customHeight="1">
      <c r="B30" s="261"/>
      <c r="C30" s="261"/>
      <c r="D30" s="268" t="s">
        <v>175</v>
      </c>
      <c r="E30" s="261"/>
      <c r="F30" s="261"/>
      <c r="G30" s="261"/>
      <c r="H30" s="261"/>
      <c r="I30" s="261"/>
      <c r="J30" s="322">
        <v>0</v>
      </c>
      <c r="K30" s="260"/>
      <c r="L30" s="260">
        <v>-5881844.6399999997</v>
      </c>
      <c r="M30" s="260"/>
      <c r="N30" s="253">
        <v>0</v>
      </c>
      <c r="O30" s="260"/>
      <c r="P30" s="253">
        <v>0</v>
      </c>
    </row>
    <row r="31" spans="2:16" ht="23.25" hidden="1" customHeight="1">
      <c r="B31" s="261"/>
      <c r="C31" s="261"/>
      <c r="D31" s="268" t="s">
        <v>176</v>
      </c>
      <c r="E31" s="261"/>
      <c r="F31" s="261"/>
      <c r="G31" s="261"/>
      <c r="H31" s="269"/>
      <c r="I31" s="261"/>
      <c r="J31" s="270"/>
      <c r="K31" s="260"/>
      <c r="L31" s="260">
        <v>0</v>
      </c>
      <c r="M31" s="260"/>
      <c r="N31" s="257"/>
      <c r="O31" s="260"/>
      <c r="P31" s="253">
        <v>0</v>
      </c>
    </row>
    <row r="32" spans="2:16" ht="23.25" customHeight="1">
      <c r="B32" s="261"/>
      <c r="C32" s="261"/>
      <c r="D32" s="268" t="s">
        <v>37</v>
      </c>
      <c r="E32" s="261"/>
      <c r="F32" s="261"/>
      <c r="G32" s="261"/>
      <c r="H32" s="261"/>
      <c r="I32" s="261"/>
      <c r="J32" s="234">
        <v>-16847539.210000001</v>
      </c>
      <c r="K32" s="260"/>
      <c r="L32" s="260">
        <v>-28569366.129999999</v>
      </c>
      <c r="M32" s="260"/>
      <c r="N32" s="260">
        <v>-3810283.55</v>
      </c>
      <c r="O32" s="260"/>
      <c r="P32" s="260">
        <v>-6479123.4199999999</v>
      </c>
    </row>
    <row r="33" spans="1:17" ht="23.25" customHeight="1">
      <c r="B33" s="261"/>
      <c r="C33" s="261"/>
      <c r="D33" s="268" t="s">
        <v>215</v>
      </c>
      <c r="E33" s="261"/>
      <c r="F33" s="261"/>
      <c r="G33" s="261"/>
      <c r="H33" s="261"/>
      <c r="I33" s="261"/>
      <c r="J33" s="234">
        <v>-11745765</v>
      </c>
      <c r="K33" s="260"/>
      <c r="L33" s="260">
        <v>-11743263.5</v>
      </c>
      <c r="M33" s="260"/>
      <c r="N33" s="257">
        <v>-11745765</v>
      </c>
      <c r="O33" s="260"/>
      <c r="P33" s="260">
        <v>-11743263.5</v>
      </c>
    </row>
    <row r="34" spans="1:17" ht="6" customHeight="1">
      <c r="B34" s="261"/>
      <c r="C34" s="261"/>
      <c r="D34" s="261"/>
      <c r="F34" s="261"/>
      <c r="G34" s="261"/>
      <c r="H34" s="261"/>
      <c r="I34" s="261"/>
      <c r="J34" s="262"/>
      <c r="K34" s="260"/>
      <c r="L34" s="262"/>
      <c r="M34" s="260"/>
      <c r="N34" s="262"/>
      <c r="O34" s="260"/>
      <c r="P34" s="262"/>
    </row>
    <row r="35" spans="1:17" ht="23.25" customHeight="1">
      <c r="B35" s="261"/>
      <c r="C35" s="261"/>
      <c r="D35" s="261"/>
      <c r="E35" s="240" t="s">
        <v>32</v>
      </c>
      <c r="F35" s="261"/>
      <c r="G35" s="261"/>
      <c r="H35" s="261"/>
      <c r="I35" s="261"/>
      <c r="J35" s="263">
        <v>-25596765.660000019</v>
      </c>
      <c r="K35" s="260"/>
      <c r="L35" s="263">
        <v>3267920.5600000136</v>
      </c>
      <c r="M35" s="260"/>
      <c r="N35" s="263">
        <v>-65556048.549999997</v>
      </c>
      <c r="O35" s="260"/>
      <c r="P35" s="263">
        <v>41777613.079999998</v>
      </c>
    </row>
    <row r="36" spans="1:17" ht="6" customHeight="1">
      <c r="B36" s="261"/>
      <c r="C36" s="261"/>
      <c r="D36" s="261"/>
      <c r="F36" s="261"/>
      <c r="G36" s="261"/>
      <c r="H36" s="261"/>
      <c r="I36" s="261"/>
      <c r="J36" s="260"/>
      <c r="K36" s="267"/>
      <c r="L36" s="260"/>
      <c r="M36" s="267"/>
      <c r="N36" s="257"/>
      <c r="O36" s="258"/>
      <c r="P36" s="257"/>
    </row>
    <row r="37" spans="1:17" ht="23.25" customHeight="1">
      <c r="B37" s="240" t="s">
        <v>92</v>
      </c>
      <c r="C37" s="259"/>
      <c r="E37" s="259"/>
      <c r="F37" s="259"/>
      <c r="G37" s="259"/>
      <c r="H37" s="259"/>
      <c r="I37" s="259"/>
      <c r="J37" s="260">
        <v>450780.5699999705</v>
      </c>
      <c r="K37" s="260"/>
      <c r="L37" s="260">
        <v>7782500.4899999686</v>
      </c>
      <c r="M37" s="260"/>
      <c r="N37" s="260">
        <v>6035374.0300000049</v>
      </c>
      <c r="O37" s="260"/>
      <c r="P37" s="260">
        <v>-3069732.9699999951</v>
      </c>
    </row>
    <row r="38" spans="1:17" ht="6" customHeight="1">
      <c r="C38" s="259"/>
      <c r="E38" s="259"/>
      <c r="F38" s="259"/>
      <c r="G38" s="259"/>
      <c r="H38" s="259"/>
      <c r="I38" s="259"/>
      <c r="J38" s="260"/>
      <c r="K38" s="260"/>
      <c r="L38" s="260"/>
      <c r="M38" s="260"/>
      <c r="N38" s="260"/>
      <c r="O38" s="260"/>
      <c r="P38" s="260"/>
    </row>
    <row r="39" spans="1:17" ht="23.25" customHeight="1">
      <c r="B39" s="240" t="s">
        <v>247</v>
      </c>
      <c r="C39" s="259"/>
      <c r="E39" s="259"/>
      <c r="F39" s="259"/>
      <c r="G39" s="259"/>
      <c r="H39" s="259"/>
      <c r="I39" s="259"/>
      <c r="J39" s="270">
        <v>15906529.09</v>
      </c>
      <c r="K39" s="270"/>
      <c r="L39" s="270">
        <v>8124028.5999999996</v>
      </c>
      <c r="M39" s="270"/>
      <c r="N39" s="270">
        <v>1229270.92</v>
      </c>
      <c r="O39" s="260"/>
      <c r="P39" s="270">
        <v>4299003.8899999997</v>
      </c>
    </row>
    <row r="40" spans="1:17" ht="6" customHeight="1">
      <c r="C40" s="259"/>
      <c r="E40" s="259"/>
      <c r="F40" s="259"/>
      <c r="G40" s="259"/>
      <c r="H40" s="259"/>
      <c r="I40" s="259"/>
      <c r="J40" s="262"/>
      <c r="K40" s="260"/>
      <c r="L40" s="262"/>
      <c r="M40" s="260"/>
      <c r="N40" s="262"/>
      <c r="O40" s="260"/>
      <c r="P40" s="262"/>
    </row>
    <row r="41" spans="1:17" ht="23.25" customHeight="1" thickBot="1">
      <c r="B41" s="240" t="s">
        <v>246</v>
      </c>
      <c r="E41" s="259"/>
      <c r="F41" s="259"/>
      <c r="G41" s="259"/>
      <c r="H41" s="244">
        <v>6</v>
      </c>
      <c r="I41" s="259"/>
      <c r="J41" s="271">
        <v>16357309.65999997</v>
      </c>
      <c r="K41" s="260"/>
      <c r="L41" s="271">
        <v>15906529.089999968</v>
      </c>
      <c r="M41" s="260"/>
      <c r="N41" s="271">
        <v>7264644.9500000048</v>
      </c>
      <c r="O41" s="260"/>
      <c r="P41" s="271">
        <v>1229270.9200000046</v>
      </c>
      <c r="Q41" s="272"/>
    </row>
    <row r="42" spans="1:17" ht="6" customHeight="1" thickTop="1">
      <c r="E42" s="259"/>
      <c r="F42" s="259"/>
      <c r="G42" s="259"/>
      <c r="H42" s="259"/>
      <c r="I42" s="259"/>
      <c r="J42" s="273"/>
      <c r="K42" s="267"/>
      <c r="L42" s="273"/>
      <c r="M42" s="267"/>
      <c r="N42" s="273"/>
      <c r="O42" s="266"/>
      <c r="P42" s="273"/>
    </row>
    <row r="43" spans="1:17" ht="23.25" customHeight="1">
      <c r="F43" s="259"/>
      <c r="G43" s="259"/>
      <c r="H43" s="259"/>
      <c r="I43" s="259"/>
      <c r="J43" s="267"/>
      <c r="K43" s="267"/>
      <c r="L43" s="273"/>
      <c r="M43" s="267"/>
      <c r="N43" s="273"/>
      <c r="O43" s="266"/>
      <c r="P43" s="273"/>
    </row>
    <row r="44" spans="1:17" ht="23.25" customHeight="1">
      <c r="A44" s="243"/>
      <c r="B44" s="243" t="s">
        <v>197</v>
      </c>
      <c r="C44" s="243"/>
      <c r="D44" s="243"/>
      <c r="E44" s="243"/>
      <c r="F44" s="274"/>
      <c r="G44" s="274"/>
      <c r="H44" s="274"/>
      <c r="I44" s="274"/>
      <c r="J44" s="275"/>
      <c r="K44" s="275"/>
      <c r="L44" s="276"/>
      <c r="M44" s="275"/>
      <c r="N44" s="276"/>
      <c r="O44" s="277"/>
      <c r="P44" s="276"/>
      <c r="Q44" s="253"/>
    </row>
    <row r="45" spans="1:17" ht="23.25" customHeight="1">
      <c r="A45" s="243"/>
      <c r="B45" s="243" t="s">
        <v>198</v>
      </c>
      <c r="C45" s="243" t="s">
        <v>199</v>
      </c>
      <c r="D45" s="243"/>
      <c r="E45" s="243"/>
      <c r="F45" s="274"/>
      <c r="G45" s="274"/>
      <c r="H45" s="274"/>
      <c r="I45" s="274"/>
      <c r="J45" s="275"/>
      <c r="K45" s="275"/>
      <c r="L45" s="276"/>
      <c r="M45" s="275"/>
      <c r="N45" s="276"/>
      <c r="O45" s="277"/>
      <c r="P45" s="276"/>
    </row>
    <row r="46" spans="1:17" ht="23.25" customHeight="1">
      <c r="A46" s="243"/>
      <c r="B46" s="243"/>
      <c r="C46" s="243"/>
      <c r="D46" s="243" t="s">
        <v>201</v>
      </c>
      <c r="E46" s="243"/>
      <c r="F46" s="274"/>
      <c r="G46" s="274"/>
      <c r="H46" s="274"/>
      <c r="I46" s="274"/>
      <c r="J46" s="305">
        <v>0</v>
      </c>
      <c r="K46" s="301"/>
      <c r="L46" s="270">
        <v>1318857.75</v>
      </c>
      <c r="M46" s="301"/>
      <c r="N46" s="302">
        <v>0</v>
      </c>
      <c r="O46" s="303"/>
      <c r="P46" s="302">
        <v>0</v>
      </c>
    </row>
    <row r="47" spans="1:17" ht="23.25" customHeight="1">
      <c r="A47" s="243"/>
      <c r="B47" s="243"/>
      <c r="C47" s="243"/>
      <c r="D47" s="243"/>
      <c r="E47" s="243"/>
      <c r="F47" s="274"/>
      <c r="G47" s="274"/>
      <c r="H47" s="274"/>
      <c r="I47" s="274"/>
      <c r="J47" s="275"/>
      <c r="K47" s="275"/>
      <c r="L47" s="276"/>
      <c r="M47" s="275"/>
      <c r="N47" s="276"/>
      <c r="O47" s="277"/>
      <c r="P47" s="276"/>
    </row>
    <row r="48" spans="1:17" s="243" customFormat="1" ht="23.25" customHeight="1">
      <c r="F48" s="274"/>
      <c r="G48" s="274"/>
      <c r="H48" s="274"/>
      <c r="I48" s="274"/>
      <c r="J48" s="278"/>
      <c r="K48" s="274"/>
      <c r="L48" s="279"/>
      <c r="M48" s="274"/>
      <c r="N48" s="280"/>
      <c r="O48" s="281"/>
      <c r="P48" s="279"/>
    </row>
    <row r="49" spans="2:16" s="243" customFormat="1" ht="23.25" customHeight="1">
      <c r="B49" s="282" t="s">
        <v>238</v>
      </c>
      <c r="F49" s="274"/>
      <c r="G49" s="274"/>
      <c r="H49" s="274"/>
      <c r="I49" s="274"/>
      <c r="J49" s="278"/>
      <c r="K49" s="274"/>
      <c r="L49" s="279"/>
      <c r="M49" s="274"/>
      <c r="N49" s="280"/>
      <c r="O49" s="281"/>
      <c r="P49" s="279"/>
    </row>
    <row r="50" spans="2:16" ht="23.25" customHeight="1">
      <c r="F50" s="259"/>
      <c r="G50" s="259"/>
      <c r="H50" s="259"/>
      <c r="I50" s="259"/>
      <c r="J50" s="259"/>
      <c r="K50" s="259"/>
      <c r="L50" s="283"/>
      <c r="M50" s="259"/>
      <c r="N50" s="283"/>
      <c r="O50" s="284"/>
      <c r="P50" s="283"/>
    </row>
    <row r="51" spans="2:16">
      <c r="G51" s="243"/>
      <c r="K51" s="285"/>
      <c r="N51" s="240"/>
      <c r="O51" s="285"/>
      <c r="P51" s="240"/>
    </row>
    <row r="52" spans="2:16">
      <c r="C52" s="286"/>
      <c r="G52" s="243"/>
      <c r="K52" s="287"/>
      <c r="N52" s="240"/>
      <c r="O52" s="287"/>
      <c r="P52" s="240"/>
    </row>
    <row r="53" spans="2:16">
      <c r="G53" s="243"/>
      <c r="K53" s="285"/>
      <c r="L53" s="243"/>
      <c r="M53" s="243"/>
      <c r="N53" s="240"/>
      <c r="O53" s="285"/>
      <c r="P53" s="240"/>
    </row>
  </sheetData>
  <mergeCells count="9">
    <mergeCell ref="J8:L8"/>
    <mergeCell ref="J6:P6"/>
    <mergeCell ref="N8:P8"/>
    <mergeCell ref="A1:P1"/>
    <mergeCell ref="A3:P3"/>
    <mergeCell ref="J7:L7"/>
    <mergeCell ref="N7:P7"/>
    <mergeCell ref="A4:P4"/>
    <mergeCell ref="A5:P5"/>
  </mergeCells>
  <phoneticPr fontId="9" type="noConversion"/>
  <pageMargins left="0.59055118110236227" right="0.19685039370078741" top="0.9055118110236221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RowHeight="21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31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>
      <c r="O1" s="40" t="s">
        <v>59</v>
      </c>
    </row>
    <row r="2" spans="2:17">
      <c r="O2" s="40" t="s">
        <v>60</v>
      </c>
    </row>
    <row r="3" spans="2:17">
      <c r="B3" s="396" t="s">
        <v>64</v>
      </c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</row>
    <row r="4" spans="2:17">
      <c r="B4" s="396" t="s">
        <v>48</v>
      </c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</row>
    <row r="5" spans="2:17">
      <c r="B5" s="396" t="s">
        <v>111</v>
      </c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"/>
      <c r="Q5" s="3"/>
    </row>
    <row r="6" spans="2:17" ht="10.5" customHeight="1">
      <c r="B6" s="1"/>
      <c r="C6" s="1"/>
      <c r="D6" s="1"/>
      <c r="E6" s="1"/>
      <c r="F6" s="1"/>
      <c r="G6" s="29"/>
      <c r="H6" s="1"/>
      <c r="I6" s="1"/>
      <c r="J6" s="1"/>
      <c r="K6" s="1"/>
      <c r="L6" s="1"/>
      <c r="M6" s="1"/>
      <c r="N6" s="1"/>
      <c r="O6" s="1"/>
    </row>
    <row r="7" spans="2:17">
      <c r="I7" s="412" t="s">
        <v>39</v>
      </c>
      <c r="J7" s="412"/>
      <c r="K7" s="412"/>
      <c r="L7" s="412"/>
      <c r="M7" s="412"/>
      <c r="N7" s="412"/>
      <c r="O7" s="412"/>
    </row>
    <row r="8" spans="2:17">
      <c r="I8" s="398" t="s">
        <v>65</v>
      </c>
      <c r="J8" s="398"/>
      <c r="K8" s="398"/>
      <c r="L8" s="28"/>
      <c r="M8" s="399" t="s">
        <v>66</v>
      </c>
      <c r="N8" s="399"/>
      <c r="O8" s="399"/>
    </row>
    <row r="9" spans="2:17">
      <c r="I9" s="394" t="s">
        <v>113</v>
      </c>
      <c r="J9" s="394"/>
      <c r="K9" s="394"/>
      <c r="L9" s="28"/>
      <c r="M9" s="394" t="s">
        <v>113</v>
      </c>
      <c r="N9" s="394"/>
      <c r="O9" s="394"/>
    </row>
    <row r="10" spans="2:17">
      <c r="I10" s="399" t="s">
        <v>112</v>
      </c>
      <c r="J10" s="399"/>
      <c r="K10" s="399"/>
      <c r="L10" s="28"/>
      <c r="M10" s="399" t="s">
        <v>112</v>
      </c>
      <c r="N10" s="399"/>
      <c r="O10" s="399"/>
    </row>
    <row r="11" spans="2:17">
      <c r="G11" s="49" t="s">
        <v>6</v>
      </c>
      <c r="I11" s="37">
        <v>2558</v>
      </c>
      <c r="J11" s="1"/>
      <c r="K11" s="37">
        <v>2557</v>
      </c>
      <c r="L11" s="36"/>
      <c r="M11" s="37">
        <v>2558</v>
      </c>
      <c r="N11" s="1"/>
      <c r="O11" s="37">
        <v>2557</v>
      </c>
    </row>
    <row r="12" spans="2:17">
      <c r="C12" s="7"/>
      <c r="D12" s="7"/>
      <c r="E12" s="7"/>
      <c r="F12" s="7"/>
      <c r="G12" s="50"/>
      <c r="H12" s="7"/>
      <c r="I12" s="7"/>
      <c r="J12" s="7"/>
      <c r="K12" s="7"/>
      <c r="L12" s="7"/>
      <c r="M12" s="7"/>
      <c r="N12" s="7"/>
      <c r="O12" s="7"/>
    </row>
    <row r="13" spans="2:17">
      <c r="B13" s="2" t="s">
        <v>90</v>
      </c>
      <c r="C13" s="7"/>
      <c r="D13" s="7"/>
      <c r="E13" s="7"/>
      <c r="F13" s="7"/>
      <c r="G13" s="50"/>
      <c r="H13" s="7"/>
      <c r="I13" s="34" t="e">
        <f>+#REF!</f>
        <v>#REF!</v>
      </c>
      <c r="J13" s="7"/>
      <c r="K13" s="34" t="e">
        <f>+#REF!</f>
        <v>#REF!</v>
      </c>
      <c r="L13" s="7"/>
      <c r="M13" s="20" t="e">
        <f>+#REF!</f>
        <v>#REF!</v>
      </c>
      <c r="N13" s="7"/>
      <c r="O13" s="60" t="e">
        <f>+#REF!</f>
        <v>#REF!</v>
      </c>
    </row>
    <row r="14" spans="2:17" ht="7.5" customHeight="1">
      <c r="C14" s="7"/>
      <c r="D14" s="7"/>
      <c r="E14" s="7"/>
      <c r="F14" s="7"/>
      <c r="G14" s="50"/>
      <c r="H14" s="7"/>
      <c r="I14" s="12"/>
      <c r="J14" s="7"/>
      <c r="K14" s="12"/>
      <c r="L14" s="7"/>
      <c r="M14" s="12"/>
      <c r="N14" s="7"/>
      <c r="O14" s="12"/>
    </row>
    <row r="15" spans="2:17">
      <c r="B15" s="2" t="s">
        <v>95</v>
      </c>
      <c r="C15" s="7"/>
      <c r="D15" s="7"/>
      <c r="E15" s="7"/>
      <c r="F15" s="7"/>
      <c r="G15" s="50"/>
      <c r="H15" s="7"/>
      <c r="I15" s="12"/>
      <c r="J15" s="7"/>
      <c r="K15" s="12"/>
      <c r="L15" s="7"/>
      <c r="M15" s="12"/>
      <c r="N15" s="7"/>
      <c r="O15" s="12"/>
    </row>
    <row r="16" spans="2:17">
      <c r="C16" s="7" t="s">
        <v>96</v>
      </c>
      <c r="D16" s="7"/>
      <c r="E16" s="7"/>
      <c r="F16" s="7"/>
      <c r="G16" s="50"/>
      <c r="H16" s="7"/>
      <c r="I16" s="12"/>
      <c r="J16" s="7"/>
      <c r="K16" s="12"/>
      <c r="L16" s="7"/>
      <c r="M16" s="12"/>
      <c r="N16" s="7"/>
      <c r="O16" s="12"/>
    </row>
    <row r="17" spans="2:15">
      <c r="C17" s="7" t="s">
        <v>97</v>
      </c>
      <c r="D17" s="7"/>
      <c r="E17" s="7"/>
      <c r="F17" s="7"/>
      <c r="G17" s="50"/>
      <c r="H17" s="7"/>
      <c r="I17" s="12"/>
      <c r="J17" s="7"/>
      <c r="K17" s="12"/>
      <c r="L17" s="7"/>
      <c r="M17" s="12"/>
      <c r="N17" s="7"/>
      <c r="O17" s="12"/>
    </row>
    <row r="18" spans="2:15">
      <c r="C18" s="7" t="s">
        <v>98</v>
      </c>
      <c r="D18" s="7"/>
      <c r="E18" s="7"/>
      <c r="F18" s="7"/>
      <c r="G18" s="50"/>
      <c r="H18" s="7"/>
      <c r="I18" s="12"/>
      <c r="J18" s="7"/>
      <c r="K18" s="12"/>
      <c r="L18" s="7"/>
      <c r="M18" s="12"/>
      <c r="N18" s="7"/>
      <c r="O18" s="12"/>
    </row>
    <row r="19" spans="2:15">
      <c r="C19" s="7" t="s">
        <v>99</v>
      </c>
      <c r="D19" s="7"/>
      <c r="E19" s="7"/>
      <c r="F19" s="7"/>
      <c r="G19" s="30"/>
      <c r="H19" s="7"/>
      <c r="I19" s="12">
        <v>66820</v>
      </c>
      <c r="J19" s="7"/>
      <c r="K19" s="12">
        <v>0</v>
      </c>
      <c r="L19" s="7"/>
      <c r="M19" s="12">
        <v>66820</v>
      </c>
      <c r="N19" s="7"/>
      <c r="O19" s="12">
        <v>0</v>
      </c>
    </row>
    <row r="20" spans="2:15">
      <c r="C20" s="7" t="s">
        <v>78</v>
      </c>
      <c r="D20" s="7"/>
      <c r="E20" s="7"/>
      <c r="F20" s="7"/>
      <c r="G20" s="30"/>
      <c r="H20" s="7"/>
      <c r="I20" s="20">
        <v>-13364</v>
      </c>
      <c r="J20" s="7"/>
      <c r="K20" s="34">
        <v>0</v>
      </c>
      <c r="L20" s="7"/>
      <c r="M20" s="20">
        <v>-13364</v>
      </c>
      <c r="N20" s="7"/>
      <c r="O20" s="34">
        <v>0</v>
      </c>
    </row>
    <row r="21" spans="2:15">
      <c r="C21" s="7" t="s">
        <v>100</v>
      </c>
      <c r="D21" s="7"/>
      <c r="E21" s="7"/>
      <c r="F21" s="7"/>
      <c r="G21" s="50"/>
      <c r="H21" s="7"/>
      <c r="I21" s="12"/>
      <c r="J21" s="7"/>
      <c r="K21" s="12"/>
      <c r="L21" s="7"/>
      <c r="M21" s="12"/>
      <c r="N21" s="7"/>
      <c r="O21" s="12"/>
    </row>
    <row r="22" spans="2:15">
      <c r="C22" s="7" t="s">
        <v>101</v>
      </c>
      <c r="D22" s="7"/>
      <c r="E22" s="7"/>
      <c r="F22" s="7"/>
      <c r="G22" s="50"/>
      <c r="H22" s="7"/>
      <c r="I22" s="34">
        <f>SUM(I18:I20)</f>
        <v>53456</v>
      </c>
      <c r="J22" s="7"/>
      <c r="K22" s="34">
        <f>SUM(K18:K20)</f>
        <v>0</v>
      </c>
      <c r="L22" s="7"/>
      <c r="M22" s="34">
        <f>SUM(M18:M20)</f>
        <v>53456</v>
      </c>
      <c r="N22" s="7"/>
      <c r="O22" s="34">
        <f>SUM(O18:O20)</f>
        <v>0</v>
      </c>
    </row>
    <row r="23" spans="2:15" ht="7.5" customHeight="1">
      <c r="C23" s="7"/>
      <c r="D23" s="7"/>
      <c r="E23" s="7"/>
      <c r="F23" s="7"/>
      <c r="G23" s="50"/>
      <c r="H23" s="7"/>
      <c r="I23" s="12"/>
      <c r="J23" s="7"/>
      <c r="K23" s="12"/>
      <c r="L23" s="7"/>
      <c r="M23" s="12"/>
      <c r="N23" s="7"/>
      <c r="O23" s="12"/>
    </row>
    <row r="24" spans="2:15">
      <c r="C24" s="7" t="s">
        <v>106</v>
      </c>
      <c r="D24" s="7"/>
      <c r="E24" s="7"/>
      <c r="F24" s="7"/>
      <c r="G24" s="50"/>
      <c r="H24" s="7"/>
      <c r="I24" s="12"/>
      <c r="J24" s="7"/>
      <c r="K24" s="12"/>
      <c r="L24" s="7"/>
      <c r="M24" s="12"/>
      <c r="N24" s="7"/>
      <c r="O24" s="12"/>
    </row>
    <row r="25" spans="2:15">
      <c r="C25" s="7" t="s">
        <v>97</v>
      </c>
      <c r="D25" s="7"/>
      <c r="E25" s="7"/>
      <c r="F25" s="7"/>
      <c r="G25" s="50"/>
      <c r="H25" s="7"/>
      <c r="I25" s="12"/>
      <c r="J25" s="7"/>
      <c r="K25" s="12"/>
      <c r="L25" s="7"/>
      <c r="M25" s="12"/>
      <c r="N25" s="7"/>
      <c r="O25" s="12"/>
    </row>
    <row r="26" spans="2:15">
      <c r="B26" s="7"/>
      <c r="C26" s="7" t="s">
        <v>91</v>
      </c>
      <c r="D26" s="7"/>
      <c r="E26" s="7"/>
      <c r="F26" s="7"/>
      <c r="G26" s="50"/>
      <c r="H26" s="7"/>
      <c r="I26" s="21">
        <v>0</v>
      </c>
      <c r="J26" s="7"/>
      <c r="K26" s="21">
        <v>75000</v>
      </c>
      <c r="L26" s="7"/>
      <c r="M26" s="21">
        <v>0</v>
      </c>
      <c r="N26" s="7"/>
      <c r="O26" s="21">
        <v>75000</v>
      </c>
    </row>
    <row r="27" spans="2:15">
      <c r="B27" s="7"/>
      <c r="C27" s="7" t="s">
        <v>78</v>
      </c>
      <c r="D27" s="7"/>
      <c r="E27" s="7"/>
      <c r="F27" s="7"/>
      <c r="G27" s="50"/>
      <c r="H27" s="7"/>
      <c r="I27" s="20">
        <v>0</v>
      </c>
      <c r="J27" s="7"/>
      <c r="K27" s="20">
        <v>-15000</v>
      </c>
      <c r="L27" s="7"/>
      <c r="M27" s="20">
        <v>0</v>
      </c>
      <c r="N27" s="7"/>
      <c r="O27" s="20">
        <v>-15000</v>
      </c>
    </row>
    <row r="28" spans="2:15">
      <c r="B28" s="7"/>
      <c r="C28" s="7" t="s">
        <v>105</v>
      </c>
      <c r="D28" s="7"/>
      <c r="E28" s="7"/>
      <c r="F28" s="7"/>
      <c r="G28" s="50"/>
      <c r="H28" s="7"/>
      <c r="I28" s="26"/>
      <c r="J28" s="7"/>
      <c r="K28" s="26"/>
      <c r="L28" s="7"/>
      <c r="M28" s="26"/>
      <c r="N28" s="7"/>
      <c r="O28" s="26"/>
    </row>
    <row r="29" spans="2:15">
      <c r="B29" s="7"/>
      <c r="C29" s="7" t="s">
        <v>101</v>
      </c>
      <c r="D29" s="7"/>
      <c r="E29" s="7"/>
      <c r="F29" s="7"/>
      <c r="G29" s="50"/>
      <c r="H29" s="7"/>
      <c r="I29" s="20">
        <f>SUM(I26:I27)</f>
        <v>0</v>
      </c>
      <c r="J29" s="7"/>
      <c r="K29" s="20">
        <f>SUM(K26:K27)</f>
        <v>60000</v>
      </c>
      <c r="L29" s="7"/>
      <c r="M29" s="20">
        <f>SUM(M26:M27)</f>
        <v>0</v>
      </c>
      <c r="N29" s="7"/>
      <c r="O29" s="20">
        <f>SUM(O26:O27)</f>
        <v>60000</v>
      </c>
    </row>
    <row r="30" spans="2:15">
      <c r="B30" s="7"/>
      <c r="C30" s="7"/>
      <c r="D30" s="7"/>
      <c r="E30" s="7"/>
      <c r="F30" s="7"/>
      <c r="G30" s="50"/>
      <c r="H30" s="7"/>
      <c r="I30" s="26"/>
      <c r="J30" s="7"/>
      <c r="K30" s="26"/>
      <c r="L30" s="7"/>
      <c r="M30" s="26"/>
      <c r="N30" s="7"/>
      <c r="O30" s="26"/>
    </row>
    <row r="31" spans="2:15">
      <c r="B31" s="7" t="s">
        <v>79</v>
      </c>
      <c r="C31" s="6"/>
      <c r="D31" s="7"/>
      <c r="E31" s="7"/>
      <c r="F31" s="7"/>
      <c r="G31" s="50"/>
      <c r="H31" s="7"/>
      <c r="I31" s="20">
        <f>SUM(I29,I22)</f>
        <v>53456</v>
      </c>
      <c r="J31" s="7"/>
      <c r="K31" s="20">
        <f>SUM(K29,K22)</f>
        <v>60000</v>
      </c>
      <c r="L31" s="7"/>
      <c r="M31" s="20">
        <f>SUM(M29,M22)</f>
        <v>53456</v>
      </c>
      <c r="N31" s="21"/>
      <c r="O31" s="20">
        <f>SUM(O29,O22)</f>
        <v>60000</v>
      </c>
    </row>
    <row r="32" spans="2:15" ht="21.75" thickBot="1">
      <c r="B32" s="7" t="s">
        <v>58</v>
      </c>
      <c r="C32" s="7"/>
      <c r="D32" s="7"/>
      <c r="E32" s="7"/>
      <c r="F32" s="7"/>
      <c r="G32" s="50"/>
      <c r="H32" s="7"/>
      <c r="I32" s="24" t="e">
        <f>+I13+I31</f>
        <v>#REF!</v>
      </c>
      <c r="J32" s="7"/>
      <c r="K32" s="24" t="e">
        <f>+K13+K31</f>
        <v>#REF!</v>
      </c>
      <c r="L32" s="7"/>
      <c r="M32" s="24" t="e">
        <f>+M13+M31</f>
        <v>#REF!</v>
      </c>
      <c r="N32" s="7"/>
      <c r="O32" s="24" t="e">
        <f>+O13+O31</f>
        <v>#REF!</v>
      </c>
    </row>
    <row r="33" spans="1:18" ht="21.75" thickTop="1">
      <c r="B33" s="7"/>
      <c r="C33" s="7"/>
      <c r="D33" s="7"/>
      <c r="E33" s="7"/>
      <c r="F33" s="7"/>
      <c r="G33" s="50"/>
      <c r="H33" s="7"/>
      <c r="I33" s="46"/>
      <c r="J33" s="7"/>
      <c r="K33" s="46"/>
      <c r="L33" s="7"/>
      <c r="M33" s="46"/>
      <c r="N33" s="7"/>
      <c r="O33" s="46"/>
    </row>
    <row r="34" spans="1:18">
      <c r="B34" s="7" t="s">
        <v>93</v>
      </c>
      <c r="C34" s="7"/>
      <c r="D34" s="7"/>
      <c r="E34" s="7"/>
      <c r="F34" s="7"/>
      <c r="G34" s="50"/>
      <c r="H34" s="7"/>
      <c r="I34" s="7"/>
      <c r="J34" s="7"/>
      <c r="K34" s="7"/>
      <c r="L34" s="7"/>
      <c r="M34" s="7"/>
      <c r="N34" s="7"/>
      <c r="O34" s="8"/>
    </row>
    <row r="35" spans="1:18">
      <c r="C35" s="7" t="s">
        <v>94</v>
      </c>
      <c r="D35" s="7"/>
      <c r="E35" s="7"/>
      <c r="F35" s="7"/>
      <c r="G35" s="50"/>
      <c r="H35" s="7"/>
      <c r="I35" s="52" t="e">
        <f>+I37-I36</f>
        <v>#REF!</v>
      </c>
      <c r="J35" s="12"/>
      <c r="K35" s="12" t="e">
        <f>+K32-K36</f>
        <v>#REF!</v>
      </c>
      <c r="L35" s="12"/>
      <c r="M35" s="26" t="e">
        <f>+M32</f>
        <v>#REF!</v>
      </c>
      <c r="N35" s="12"/>
      <c r="O35" s="26" t="e">
        <f>+O32</f>
        <v>#REF!</v>
      </c>
    </row>
    <row r="36" spans="1:18">
      <c r="C36" s="7" t="s">
        <v>81</v>
      </c>
      <c r="D36" s="7"/>
      <c r="E36" s="7"/>
      <c r="F36" s="7"/>
      <c r="G36" s="50"/>
      <c r="H36" s="7"/>
      <c r="I36" s="52" t="e">
        <f>+#REF!</f>
        <v>#REF!</v>
      </c>
      <c r="J36" s="12"/>
      <c r="K36" s="12" t="e">
        <f>+#REF!</f>
        <v>#REF!</v>
      </c>
      <c r="L36" s="12"/>
      <c r="M36" s="52">
        <v>0</v>
      </c>
      <c r="N36" s="12"/>
      <c r="O36" s="25">
        <v>0</v>
      </c>
    </row>
    <row r="37" spans="1:18" ht="21.75" thickBot="1">
      <c r="C37" s="7"/>
      <c r="D37" s="7"/>
      <c r="E37" s="7"/>
      <c r="F37" s="7"/>
      <c r="G37" s="50"/>
      <c r="H37" s="7"/>
      <c r="I37" s="47" t="e">
        <f>+I32</f>
        <v>#REF!</v>
      </c>
      <c r="J37" s="12"/>
      <c r="K37" s="47" t="e">
        <f>SUM(K35:K36)</f>
        <v>#REF!</v>
      </c>
      <c r="L37" s="12"/>
      <c r="M37" s="24" t="e">
        <f>SUM(M35:M36)</f>
        <v>#REF!</v>
      </c>
      <c r="N37" s="12"/>
      <c r="O37" s="24" t="e">
        <f>SUM(O35:O36)</f>
        <v>#REF!</v>
      </c>
    </row>
    <row r="38" spans="1:18" ht="21" customHeight="1" thickTop="1">
      <c r="C38" s="7"/>
      <c r="D38" s="7"/>
      <c r="E38" s="7"/>
      <c r="F38" s="7"/>
      <c r="G38" s="50"/>
      <c r="H38" s="7"/>
      <c r="I38" s="7"/>
      <c r="J38" s="7"/>
      <c r="K38" s="7"/>
      <c r="L38" s="7"/>
      <c r="M38" s="7"/>
      <c r="N38" s="7"/>
      <c r="O38" s="8"/>
    </row>
    <row r="39" spans="1:18" ht="21" customHeight="1">
      <c r="C39" s="7"/>
      <c r="D39" s="7"/>
      <c r="E39" s="7"/>
      <c r="F39" s="7"/>
      <c r="G39" s="50"/>
      <c r="H39" s="7"/>
      <c r="I39" s="7"/>
      <c r="J39" s="7"/>
      <c r="K39" s="7"/>
      <c r="L39" s="7"/>
      <c r="M39" s="7"/>
      <c r="N39" s="7"/>
      <c r="O39" s="8"/>
    </row>
    <row r="40" spans="1:18" ht="21" customHeight="1">
      <c r="C40" s="7"/>
      <c r="D40" s="7"/>
      <c r="E40" s="7"/>
      <c r="F40" s="7"/>
      <c r="G40" s="50"/>
      <c r="H40" s="7"/>
      <c r="I40" s="7"/>
      <c r="J40" s="7"/>
      <c r="K40" s="7"/>
      <c r="L40" s="7"/>
      <c r="M40" s="7"/>
      <c r="N40" s="7"/>
      <c r="O40" s="8"/>
    </row>
    <row r="41" spans="1:18" ht="21" customHeight="1">
      <c r="C41" s="6"/>
      <c r="D41" s="7"/>
      <c r="E41" s="7"/>
      <c r="F41" s="7"/>
      <c r="G41" s="50"/>
      <c r="H41" s="7"/>
      <c r="I41" s="7"/>
      <c r="J41" s="7"/>
      <c r="K41" s="7"/>
      <c r="L41" s="7"/>
      <c r="M41" s="7"/>
      <c r="N41" s="7"/>
      <c r="O41" s="8"/>
    </row>
    <row r="42" spans="1:18" ht="21" customHeight="1">
      <c r="C42" s="7"/>
      <c r="D42" s="7"/>
      <c r="E42" s="7"/>
      <c r="F42" s="7"/>
      <c r="G42" s="50"/>
      <c r="H42" s="7"/>
      <c r="I42" s="7"/>
      <c r="J42" s="7"/>
      <c r="K42" s="7"/>
      <c r="L42" s="7"/>
      <c r="M42" s="7"/>
      <c r="N42" s="7"/>
      <c r="O42" s="7"/>
    </row>
    <row r="43" spans="1:18" ht="21" customHeight="1">
      <c r="B43" s="10" t="s">
        <v>57</v>
      </c>
      <c r="I43" s="3"/>
      <c r="J43" s="31"/>
      <c r="N43" s="32"/>
      <c r="R43" s="32"/>
    </row>
    <row r="44" spans="1:18" ht="21" customHeight="1">
      <c r="C44" s="33"/>
      <c r="E44" s="3"/>
      <c r="F44" s="3"/>
      <c r="G44" s="38"/>
      <c r="H44" s="3"/>
      <c r="J44" s="31"/>
      <c r="N44" s="12"/>
      <c r="R44" s="12"/>
    </row>
    <row r="45" spans="1:18" ht="21" customHeight="1">
      <c r="J45" s="31"/>
      <c r="K45" s="31"/>
      <c r="N45" s="32"/>
      <c r="O45" s="31"/>
      <c r="P45" s="31"/>
      <c r="R45" s="32"/>
    </row>
    <row r="46" spans="1:18">
      <c r="B46" s="5"/>
      <c r="C46" s="4"/>
    </row>
    <row r="47" spans="1:18" ht="23.25">
      <c r="A47" s="59"/>
      <c r="B47" s="3"/>
      <c r="O47" s="3"/>
    </row>
    <row r="48" spans="1:18" ht="6.75" customHeight="1"/>
    <row r="49" spans="15:1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SCF.1</vt:lpstr>
      <vt:lpstr>SCF.2</vt:lpstr>
      <vt:lpstr>OCI Q2'15</vt:lpstr>
      <vt:lpstr>OCI!Print_Area</vt:lpstr>
      <vt:lpstr>'OCI Q2''15'!Print_Area</vt:lpstr>
      <vt:lpstr>PL!Print_Area</vt:lpstr>
      <vt:lpstr>SCF.1!Print_Area</vt:lpstr>
      <vt:lpstr>SCF.2!Print_Area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Mr.Robin ThaiSakon</cp:lastModifiedBy>
  <cp:lastPrinted>2017-02-23T01:57:24Z</cp:lastPrinted>
  <dcterms:created xsi:type="dcterms:W3CDTF">2005-02-11T10:10:15Z</dcterms:created>
  <dcterms:modified xsi:type="dcterms:W3CDTF">2017-02-23T09:22:58Z</dcterms:modified>
</cp:coreProperties>
</file>