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45" yWindow="390" windowWidth="9510" windowHeight="7485" activeTab="2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</workbook>
</file>

<file path=xl/calcChain.xml><?xml version="1.0" encoding="utf-8"?>
<calcChain xmlns="http://schemas.openxmlformats.org/spreadsheetml/2006/main">
  <c r="C12" i="2" l="1"/>
  <c r="H62" i="5" l="1"/>
  <c r="F62" i="5"/>
  <c r="C15" i="2" l="1"/>
  <c r="D59" i="1" s="1"/>
  <c r="E12" i="2"/>
  <c r="E15" i="2" s="1"/>
  <c r="D60" i="1" s="1"/>
  <c r="G12" i="2"/>
  <c r="G15" i="2" s="1"/>
  <c r="D63" i="1" s="1"/>
  <c r="F55" i="5" l="1"/>
  <c r="D80" i="1" l="1"/>
  <c r="F80" i="1"/>
  <c r="A3" i="2"/>
  <c r="F86" i="1" l="1"/>
  <c r="F88" i="1" s="1"/>
  <c r="H8" i="5" s="1"/>
  <c r="D86" i="1"/>
  <c r="D88" i="1" s="1"/>
  <c r="F90" i="1" l="1"/>
  <c r="F92" i="1" s="1"/>
  <c r="D90" i="1"/>
  <c r="D92" i="1" s="1"/>
  <c r="I11" i="2" l="1"/>
  <c r="I14" i="2"/>
  <c r="K14" i="2" s="1"/>
  <c r="I12" i="2" l="1"/>
  <c r="K11" i="2"/>
  <c r="I15" i="2" l="1"/>
  <c r="D64" i="1" s="1"/>
  <c r="F64" i="1"/>
  <c r="H55" i="5"/>
  <c r="A37" i="1" l="1"/>
  <c r="F65" i="1" l="1"/>
  <c r="A3" i="5" l="1"/>
  <c r="A40" i="5" s="1"/>
  <c r="K9" i="2"/>
  <c r="K12" i="2" s="1"/>
  <c r="F8" i="5" l="1"/>
  <c r="F23" i="5" l="1"/>
  <c r="F30" i="5" s="1"/>
  <c r="H23" i="5"/>
  <c r="H30" i="5" s="1"/>
  <c r="D65" i="1" l="1"/>
  <c r="K15" i="2"/>
  <c r="F46" i="5" l="1"/>
  <c r="F63" i="5" s="1"/>
  <c r="H46" i="5"/>
  <c r="H63" i="5" l="1"/>
  <c r="H65" i="5" s="1"/>
  <c r="F64" i="5" s="1"/>
  <c r="F65" i="5" s="1"/>
  <c r="F12" i="1" l="1"/>
  <c r="D12" i="1" l="1"/>
  <c r="D47" i="1" l="1"/>
  <c r="F47" i="1" l="1"/>
  <c r="D52" i="1" l="1"/>
  <c r="D53" i="1" s="1"/>
  <c r="D66" i="1" s="1"/>
  <c r="F52" i="1"/>
  <c r="F53" i="1" s="1"/>
  <c r="F66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<sst xmlns="http://schemas.openxmlformats.org/spreadsheetml/2006/main" count="196" uniqueCount="162">
  <si>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</si>
  <si>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</si>
  <si>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</si>
  <si>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</si>
  <si>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</si>
  <si>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</si>
  <si>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</si>
  <si>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</si>
  <si>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</si>
  <si>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</si>
  <si>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</si>
  <si>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</si>
  <si>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</si>
  <si>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</si>
  <si>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</si>
  <si>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</si>
  <si>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</si>
  <si>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</si>
  <si>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</si>
  <si>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</si>
  <si>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</si>
  <si>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</si>
  <si>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</si>
  <si>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</si>
  <si>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</si>
  <si>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</si>
  <si>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</si>
  <si>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</si>
  <si>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</si>
  <si>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</si>
  <si>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</si>
  <si>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</si>
  <si>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</si>
  <si>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</si>
  <si>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</si>
  <si>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</si>
  <si>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</si>
  <si>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ค่าเสื่อมราคา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</si>
  <si>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</si>
  <si>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</si>
  <si>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</si>
  <si>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>11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</si>
  <si>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</si>
  <si>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</si>
  <si>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</si>
  <si>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</si>
  <si>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</si>
  <si>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</si>
  <si>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</si>
  <si>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</si>
  <si>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</si>
  <si>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 xml:space="preserve">               รับดอกเบี้ย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</si>
  <si>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</si>
  <si>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</si>
  <si>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กำไร(ขาดทุน)ก่อนภาษีเงินได้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</si>
  <si>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</si>
  <si>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</si>
  <si>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</si>
  <si>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</si>
  <si>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</si>
  <si>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กำไร(ขาดทุน)ต่อหุ้นขั้นพื้นฐาน</t>
  </si>
  <si>
    <t xml:space="preserve">    จำนวนหุ้นสามัญถัวเฉลี่ยถ่วงน้ำหนัก (หน่วย:หุ้น)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</si>
  <si>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</si>
  <si>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</si>
  <si>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</si>
  <si>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</si>
  <si>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</si>
  <si>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</si>
  <si>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</si>
  <si>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</si>
  <si>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</si>
  <si>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</si>
  <si>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 xml:space="preserve">               สินทรัพย์ไม่หมุนเวียนอื่น</t>
  </si>
  <si>
    <t>หนี้สินไม่หมุนเวียน</t>
  </si>
  <si>
    <t xml:space="preserve">          ภาระผูกพันผลประโยชน์พนักงาน</t>
  </si>
  <si>
    <t xml:space="preserve">                              รวมหนี้สินไม่หมุนเวียน</t>
  </si>
  <si>
    <t xml:space="preserve">          เจ้าหนี้การค้าและเจ้าหนี้อื่น</t>
  </si>
  <si>
    <t xml:space="preserve">          ลูกหนี้การค้าและลูกหนี้อื่น</t>
  </si>
  <si>
    <t xml:space="preserve">               เจ้าหนี้การค้าและเจ้าหนี้อื่น</t>
  </si>
  <si>
    <t xml:space="preserve">               ลูกหนี้การค้าและลูกหนี้อื่น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</si>
  <si>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</si>
  <si>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</si>
  <si>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</si>
  <si>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</si>
  <si>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</si>
  <si>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</si>
  <si>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</si>
  <si>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</si>
  <si>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                                  ( นางสาวเพียงใจ  หาญพาณิชย์ ,     นายวีระศักดิ์  ศิริวงศ์รังสรร )   </t>
  </si>
  <si>
    <t xml:space="preserve">          เงินกู้ยืมระยะยาว</t>
  </si>
  <si>
    <t xml:space="preserve">               ซื้อทรัพย์สิน</t>
  </si>
  <si>
    <t xml:space="preserve">               จ่ายภาษีเงินได้</t>
  </si>
  <si>
    <t xml:space="preserve">        เงินสดรับ(จ่าย)จากการดำเนินงาน</t>
  </si>
  <si>
    <t xml:space="preserve">          สินทรัพย์ภาษีเงินได้รอตัดบัญชี</t>
  </si>
  <si>
    <t xml:space="preserve">                 ชำระภายใน 1 ปี</t>
  </si>
  <si>
    <t>15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</si>
  <si>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</si>
  <si>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</si>
  <si>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</si>
  <si>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</si>
  <si>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</si>
  <si>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</si>
  <si>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</si>
  <si>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</si>
  <si>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</si>
  <si>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 xml:space="preserve">               รับเงินปันผล</t>
  </si>
  <si>
    <t>ต้นทุนทางการเงิน</t>
  </si>
  <si>
    <t>กำไร(ขาดทุน)ก่อนภาษีเงินได้</t>
  </si>
  <si>
    <t xml:space="preserve">     กำไร(ขาดทุน)จากการดำเนินงานก่อนการเปลี่ยนแปลงในสินทรัพย์และ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</si>
  <si>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</si>
  <si>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</si>
  <si>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</si>
  <si>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</si>
  <si>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</si>
  <si>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</si>
  <si>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</si>
  <si>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</si>
  <si>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</si>
  <si>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17</t>
  </si>
  <si>
    <t>5</t>
  </si>
  <si>
    <t>19</t>
  </si>
  <si>
    <t>13</t>
  </si>
  <si>
    <t>21</t>
  </si>
  <si>
    <t>12, 18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</si>
  <si>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</si>
  <si>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ส่วนของเงินกู้ยืมระยะยาวที่ครบกำหนดชำระภายใน 1 ปี</t>
  </si>
  <si>
    <t>2558</t>
  </si>
  <si>
    <t>การเปลี่ยนแปลงส่วนของผู้ถือหุ้นสำหรับปี 2558 :-</t>
  </si>
  <si>
    <t>ยอดคงเหลือ ณ วันที่ 31 ธันวาคม 2558</t>
  </si>
  <si>
    <t xml:space="preserve">          กำไร(ขาดทุน)สะสม</t>
  </si>
  <si>
    <t xml:space="preserve">     กำไร(ขาดทุน)เบ็ดเสร็จรวมสำหรับปี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</si>
  <si>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</si>
  <si>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</si>
  <si>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 xml:space="preserve">               จ่ายชำระเงินกู้ยืมระยะยาว</t>
  </si>
  <si>
    <t>ณ วันที่ 31 ธันวาคม 2559</t>
  </si>
  <si>
    <t>2559</t>
  </si>
  <si>
    <t>สำหรับปี  สิ้นสุดวันที่  31  ธันวาคม 2559</t>
  </si>
  <si>
    <t>ยอดคงแหลือ ณ 1 มกราคม  2558</t>
  </si>
  <si>
    <t>การเปลี่ยนแปลงส่วนของผู้ถือหุ้นสำหรับปี 2559 :-</t>
  </si>
  <si>
    <t>ยอดคงเหลือ ณ วันที่ 31 ธันวาคม 2559</t>
  </si>
  <si>
    <t xml:space="preserve">               (กำไร)ขาดทุนจากการขายเงินลงทุนเพื่อค้า</t>
  </si>
  <si>
    <t xml:space="preserve">               ซื้อสินทรัพย์ไม่มีตัวตน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</si>
  <si>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</si>
  <si>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</si>
  <si>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ซื้ออสังหาริมทรัพย์เพื่อการลงทุน</t>
  </si>
  <si>
    <t xml:space="preserve">               จ่ายเงินปันผล</t>
  </si>
  <si>
    <t xml:space="preserve">               เงินสดรับ(จ่าย)จากการตัดจำหน่ายอสังหาริมทรัพย์เพื่อการลงทุน</t>
  </si>
  <si>
    <t xml:space="preserve">               หนี้สูญและหนี้สงสัยจะสูญ</t>
  </si>
  <si>
    <t xml:space="preserve">               โอนกลับ(กำไร)จากการตัดจำหน่ายอสังหาริมทรัพย์เพื่อการลงทุน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</si>
  <si>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</si>
  <si>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( นางสาวเพียงใจ  หาญพาณิชย์ ,     นายวีระศักดิ์  ศิริวงศ์รังสรร ) 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</si>
  <si>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</si>
  <si>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               ( นางสาวเพียงใจ  หาญพาณิชย์ ,     นายวีระศักดิ์  ศิริวงศ์รังสรร ) 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</si>
  <si>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</si>
  <si>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</si>
  <si>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</si>
  <si>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</si>
  <si>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</si>
  <si>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</si>
  <si>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กำไร(ขาดทุน)เบ็ดเสร็จรวมสำหรับปี</t>
  </si>
  <si>
    <t>กำไร(ขาดทุน)ต่อหุ้น</t>
  </si>
  <si>
    <t xml:space="preserve">               จ่ายชำระหนี้สินตามสัญญาเช่าการเงิน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</si>
</sst>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106">
    <xf numFmtId="0" fontId="0" fillId="0" borderId="0" xfId="0"/>
    <xf numFmtId="187" fontId="8" fillId="0" borderId="0" xfId="4" applyNumberFormat="1" applyFont="1" applyAlignment="1" applyProtection="1"/>
    <xf numFmtId="187" fontId="8" fillId="0" borderId="0" xfId="4" applyNumberFormat="1" applyFont="1" applyFill="1" applyAlignment="1" applyProtection="1"/>
    <xf numFmtId="187" fontId="8" fillId="0" borderId="0" xfId="4" applyNumberFormat="1" applyFont="1" applyAlignment="1"/>
    <xf numFmtId="187" fontId="8" fillId="0" borderId="0" xfId="0" applyNumberFormat="1" applyFont="1" applyAlignment="1"/>
    <xf numFmtId="187" fontId="8" fillId="0" borderId="0" xfId="4" applyNumberFormat="1" applyFont="1" applyAlignment="1" applyProtection="1">
      <alignment horizontal="left"/>
    </xf>
    <xf numFmtId="187" fontId="8" fillId="0" borderId="0" xfId="0" applyNumberFormat="1" applyFont="1" applyFill="1"/>
    <xf numFmtId="187" fontId="8" fillId="0" borderId="0" xfId="4" applyNumberFormat="1" applyFont="1"/>
    <xf numFmtId="187" fontId="8" fillId="0" borderId="0" xfId="0" applyNumberFormat="1" applyFont="1"/>
    <xf numFmtId="187" fontId="8" fillId="0" borderId="0" xfId="4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5" fillId="0" borderId="0" xfId="4" applyNumberFormat="1" applyFont="1" applyFill="1" applyAlignment="1" applyProtection="1">
      <alignment horizontal="right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/>
    <xf numFmtId="187" fontId="5" fillId="0" borderId="5" xfId="4" applyNumberFormat="1" applyFont="1" applyFill="1" applyBorder="1" applyAlignment="1" applyProtection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9" fillId="0" borderId="0" xfId="3" applyNumberFormat="1" applyFont="1" applyAlignment="1">
      <alignment horizontal="center"/>
    </xf>
    <xf numFmtId="187" fontId="9" fillId="0" borderId="0" xfId="3" applyNumberFormat="1" applyFont="1" applyFill="1" applyAlignment="1">
      <alignment horizontal="center"/>
    </xf>
    <xf numFmtId="187" fontId="5" fillId="0" borderId="0" xfId="0" applyNumberFormat="1" applyFont="1" applyAlignment="1">
      <alignment horizontal="right"/>
    </xf>
    <xf numFmtId="187" fontId="4" fillId="0" borderId="0" xfId="4" applyNumberFormat="1" applyFont="1" applyFill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4" applyNumberFormat="1" applyFont="1" applyAlignment="1" applyProtection="1">
      <alignment horizontal="right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left"/>
    </xf>
    <xf numFmtId="187" fontId="9" fillId="0" borderId="0" xfId="4" applyNumberFormat="1" applyFont="1" applyAlignment="1">
      <alignment horizontal="center"/>
    </xf>
    <xf numFmtId="187" fontId="10" fillId="0" borderId="0" xfId="0" applyNumberFormat="1" applyFont="1" applyAlignment="1"/>
    <xf numFmtId="187" fontId="9" fillId="0" borderId="0" xfId="4" applyNumberFormat="1" applyFont="1" applyAlignment="1" applyProtection="1">
      <alignment horizontal="center"/>
    </xf>
    <xf numFmtId="187" fontId="9" fillId="0" borderId="0" xfId="0" applyNumberFormat="1" applyFont="1" applyAlignment="1"/>
    <xf numFmtId="187" fontId="9" fillId="0" borderId="0" xfId="4" applyNumberFormat="1" applyFont="1" applyAlignment="1" applyProtection="1"/>
    <xf numFmtId="187" fontId="9" fillId="0" borderId="5" xfId="4" applyNumberFormat="1" applyFont="1" applyBorder="1" applyAlignment="1" applyProtection="1">
      <alignment horizontal="center"/>
    </xf>
    <xf numFmtId="187" fontId="10" fillId="0" borderId="5" xfId="4" applyNumberFormat="1" applyFont="1" applyBorder="1" applyAlignment="1" applyProtection="1">
      <alignment horizontal="right"/>
    </xf>
    <xf numFmtId="187" fontId="10" fillId="0" borderId="0" xfId="0" applyNumberFormat="1" applyFont="1"/>
    <xf numFmtId="187" fontId="10" fillId="0" borderId="0" xfId="0" applyNumberFormat="1" applyFont="1" applyBorder="1" applyAlignment="1">
      <alignment horizontal="center"/>
    </xf>
    <xf numFmtId="187" fontId="10" fillId="0" borderId="0" xfId="0" applyNumberFormat="1" applyFont="1" applyBorder="1"/>
    <xf numFmtId="187" fontId="10" fillId="0" borderId="0" xfId="0" applyNumberFormat="1" applyFont="1" applyAlignment="1">
      <alignment horizontal="center"/>
    </xf>
    <xf numFmtId="187" fontId="10" fillId="0" borderId="4" xfId="0" applyNumberFormat="1" applyFont="1" applyBorder="1" applyAlignment="1">
      <alignment horizontal="center" vertical="center"/>
    </xf>
    <xf numFmtId="187" fontId="10" fillId="0" borderId="5" xfId="0" applyNumberFormat="1" applyFont="1" applyBorder="1" applyAlignment="1">
      <alignment horizontal="center"/>
    </xf>
    <xf numFmtId="187" fontId="10" fillId="0" borderId="5" xfId="0" applyNumberFormat="1" applyFont="1" applyBorder="1"/>
    <xf numFmtId="187" fontId="10" fillId="0" borderId="5" xfId="0" applyNumberFormat="1" applyFont="1" applyBorder="1" applyAlignment="1">
      <alignment horizontal="center" vertical="center"/>
    </xf>
    <xf numFmtId="187" fontId="10" fillId="0" borderId="0" xfId="4" applyNumberFormat="1" applyFont="1"/>
    <xf numFmtId="187" fontId="10" fillId="0" borderId="1" xfId="0" applyNumberFormat="1" applyFont="1" applyBorder="1"/>
    <xf numFmtId="187" fontId="10" fillId="0" borderId="0" xfId="4" applyNumberFormat="1" applyFont="1" applyAlignment="1" applyProtection="1"/>
    <xf numFmtId="187" fontId="10" fillId="0" borderId="0" xfId="0" applyNumberFormat="1" applyFont="1" applyAlignment="1">
      <alignment horizontal="left"/>
    </xf>
    <xf numFmtId="187" fontId="7" fillId="0" borderId="0" xfId="4" applyNumberFormat="1" applyFont="1" applyAlignment="1" applyProtection="1">
      <alignment horizontal="center"/>
    </xf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9" fillId="0" borderId="0" xfId="4" applyNumberFormat="1" applyFont="1" applyAlignment="1">
      <alignment horizontal="center"/>
    </xf>
    <xf numFmtId="187" fontId="9" fillId="0" borderId="0" xfId="4" applyNumberFormat="1" applyFont="1" applyAlignment="1" applyProtection="1">
      <alignment horizontal="center"/>
    </xf>
    <xf numFmtId="187" fontId="10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opLeftCell="A78" zoomScale="90" zoomScaleNormal="90" zoomScaleSheetLayoutView="100" workbookViewId="0">
      <selection activeCell="A92" sqref="A92"/>
    </sheetView>
  </sheetViews>
  <sheetFormatPr defaultRowHeight="25.5" customHeight="1" x14ac:dyDescent="0.45"/>
  <cols>
    <col min="1" max="1" width="54.7109375" style="10" customWidth="1"/>
    <col min="2" max="2" width="8.7109375" style="14" bestFit="1" customWidth="1"/>
    <col min="3" max="3" width="2.28515625" style="10" customWidth="1"/>
    <col min="4" max="4" width="15.42578125" style="10" customWidth="1"/>
    <col min="5" max="5" width="1.5703125" style="10" customWidth="1"/>
    <col min="6" max="6" width="15.42578125" style="10" customWidth="1"/>
    <col min="7" max="7" width="1.7109375" style="10" customWidth="1"/>
    <col min="8" max="9" width="13" style="10" bestFit="1" customWidth="1"/>
    <col min="10" max="10" width="14" style="10" bestFit="1" customWidth="1"/>
    <col min="11" max="16384" width="9.140625" style="10"/>
  </cols>
  <sheetData>
    <row r="1" spans="1:6" s="11" customFormat="1" ht="24.95" customHeight="1" x14ac:dyDescent="0.45">
      <c r="A1" s="98" t="s">
        <v>39</v>
      </c>
      <c r="B1" s="98"/>
      <c r="C1" s="98"/>
      <c r="D1" s="98"/>
      <c r="E1" s="98"/>
      <c r="F1" s="98"/>
    </row>
    <row r="2" spans="1:6" s="11" customFormat="1" ht="24.95" customHeight="1" x14ac:dyDescent="0.45">
      <c r="A2" s="98" t="s">
        <v>56</v>
      </c>
      <c r="B2" s="98"/>
      <c r="C2" s="98"/>
      <c r="D2" s="98"/>
      <c r="E2" s="98"/>
      <c r="F2" s="98"/>
    </row>
    <row r="3" spans="1:6" s="11" customFormat="1" ht="24.95" customHeight="1" x14ac:dyDescent="0.45">
      <c r="A3" s="98" t="s">
        <v>134</v>
      </c>
      <c r="B3" s="98"/>
      <c r="C3" s="98"/>
      <c r="D3" s="98"/>
      <c r="E3" s="98"/>
      <c r="F3" s="98"/>
    </row>
    <row r="4" spans="1:6" s="8" customFormat="1" ht="24.95" customHeight="1" x14ac:dyDescent="0.45">
      <c r="A4" s="39"/>
      <c r="B4" s="40"/>
      <c r="C4" s="39"/>
      <c r="D4" s="39"/>
    </row>
    <row r="5" spans="1:6" s="11" customFormat="1" ht="24.95" customHeight="1" x14ac:dyDescent="0.45">
      <c r="A5" s="12"/>
      <c r="B5" s="25"/>
      <c r="C5" s="27"/>
      <c r="F5" s="41" t="s">
        <v>8</v>
      </c>
    </row>
    <row r="6" spans="1:6" s="11" customFormat="1" ht="24.95" customHeight="1" x14ac:dyDescent="0.45">
      <c r="A6" s="37" t="s">
        <v>1</v>
      </c>
      <c r="B6" s="42" t="s">
        <v>2</v>
      </c>
      <c r="C6" s="36"/>
      <c r="D6" s="43" t="s">
        <v>135</v>
      </c>
      <c r="F6" s="43" t="s">
        <v>126</v>
      </c>
    </row>
    <row r="7" spans="1:6" s="11" customFormat="1" ht="24.95" customHeight="1" x14ac:dyDescent="0.45">
      <c r="A7" s="27" t="s">
        <v>18</v>
      </c>
      <c r="B7" s="17"/>
    </row>
    <row r="8" spans="1:6" s="11" customFormat="1" ht="24.95" customHeight="1" x14ac:dyDescent="0.45">
      <c r="A8" s="15" t="s">
        <v>19</v>
      </c>
      <c r="B8" s="44" t="s">
        <v>119</v>
      </c>
      <c r="C8" s="45"/>
      <c r="D8" s="46">
        <v>33947323.369999997</v>
      </c>
      <c r="F8" s="11">
        <v>31306481.709999997</v>
      </c>
    </row>
    <row r="9" spans="1:6" s="11" customFormat="1" ht="24.95" customHeight="1" x14ac:dyDescent="0.45">
      <c r="A9" s="15" t="s">
        <v>67</v>
      </c>
      <c r="B9" s="44" t="s">
        <v>26</v>
      </c>
      <c r="C9" s="45"/>
      <c r="D9" s="47">
        <v>47825177.869999997</v>
      </c>
      <c r="F9" s="11">
        <v>45083349.089999996</v>
      </c>
    </row>
    <row r="10" spans="1:6" s="11" customFormat="1" ht="24.95" customHeight="1" x14ac:dyDescent="0.45">
      <c r="A10" s="15" t="s">
        <v>77</v>
      </c>
      <c r="B10" s="44" t="s">
        <v>7</v>
      </c>
      <c r="C10" s="45"/>
      <c r="D10" s="46">
        <v>31040579.590000004</v>
      </c>
      <c r="F10" s="11">
        <v>35422090.720000006</v>
      </c>
    </row>
    <row r="11" spans="1:6" s="11" customFormat="1" ht="24.95" customHeight="1" x14ac:dyDescent="0.45">
      <c r="A11" s="15" t="s">
        <v>20</v>
      </c>
      <c r="B11" s="44" t="s">
        <v>5</v>
      </c>
      <c r="C11" s="45"/>
      <c r="D11" s="46">
        <v>1473020.1300000001</v>
      </c>
      <c r="F11" s="11">
        <v>1517597.84</v>
      </c>
    </row>
    <row r="12" spans="1:6" s="11" customFormat="1" ht="24.95" customHeight="1" x14ac:dyDescent="0.45">
      <c r="A12" s="15" t="s">
        <v>21</v>
      </c>
      <c r="B12" s="17"/>
      <c r="D12" s="31">
        <f>SUM(D8:D11)</f>
        <v>114286100.95999999</v>
      </c>
      <c r="F12" s="48">
        <f>SUM(F8:F11)</f>
        <v>113329519.36000001</v>
      </c>
    </row>
    <row r="13" spans="1:6" s="11" customFormat="1" ht="24.95" customHeight="1" x14ac:dyDescent="0.45">
      <c r="A13" s="27" t="s">
        <v>24</v>
      </c>
      <c r="B13" s="17"/>
      <c r="D13" s="17"/>
    </row>
    <row r="14" spans="1:6" s="11" customFormat="1" ht="24.95" customHeight="1" x14ac:dyDescent="0.45">
      <c r="A14" s="15" t="s">
        <v>80</v>
      </c>
      <c r="B14" s="44" t="s">
        <v>27</v>
      </c>
      <c r="C14" s="45"/>
      <c r="D14" s="29">
        <v>225581413.52999997</v>
      </c>
      <c r="F14" s="11">
        <v>223470339.79999998</v>
      </c>
    </row>
    <row r="15" spans="1:6" s="11" customFormat="1" ht="24.95" customHeight="1" x14ac:dyDescent="0.45">
      <c r="A15" s="15" t="s">
        <v>81</v>
      </c>
      <c r="B15" s="44" t="s">
        <v>40</v>
      </c>
      <c r="C15" s="45"/>
      <c r="D15" s="46">
        <v>560607781.88000011</v>
      </c>
      <c r="F15" s="11">
        <v>613891696.26999998</v>
      </c>
    </row>
    <row r="16" spans="1:6" s="11" customFormat="1" ht="24.95" customHeight="1" x14ac:dyDescent="0.45">
      <c r="A16" s="15" t="s">
        <v>42</v>
      </c>
      <c r="B16" s="44" t="s">
        <v>41</v>
      </c>
      <c r="C16" s="45"/>
      <c r="D16" s="46">
        <v>3421852</v>
      </c>
      <c r="F16" s="11">
        <v>3393129.84</v>
      </c>
    </row>
    <row r="17" spans="1:8" s="11" customFormat="1" ht="24.95" customHeight="1" x14ac:dyDescent="0.45">
      <c r="A17" s="11" t="s">
        <v>82</v>
      </c>
      <c r="B17" s="44" t="s">
        <v>123</v>
      </c>
      <c r="C17" s="45"/>
      <c r="D17" s="46">
        <v>73846322.350000009</v>
      </c>
      <c r="F17" s="11">
        <v>78129127.340000004</v>
      </c>
    </row>
    <row r="18" spans="1:8" s="11" customFormat="1" ht="24.95" customHeight="1" x14ac:dyDescent="0.45">
      <c r="A18" s="15" t="s">
        <v>93</v>
      </c>
      <c r="B18" s="44" t="s">
        <v>120</v>
      </c>
      <c r="C18" s="45"/>
      <c r="D18" s="46">
        <v>8278359.4399999995</v>
      </c>
      <c r="F18" s="11">
        <v>11730654.24</v>
      </c>
      <c r="H18" s="49"/>
    </row>
    <row r="19" spans="1:8" s="11" customFormat="1" ht="24.95" customHeight="1" x14ac:dyDescent="0.45">
      <c r="A19" s="15" t="s">
        <v>83</v>
      </c>
      <c r="B19" s="44" t="s">
        <v>121</v>
      </c>
      <c r="C19" s="45"/>
      <c r="D19" s="46">
        <v>383015.63</v>
      </c>
      <c r="F19" s="11">
        <v>438204.91000000003</v>
      </c>
    </row>
    <row r="20" spans="1:8" s="11" customFormat="1" ht="24.95" customHeight="1" x14ac:dyDescent="0.45">
      <c r="A20" s="15" t="s">
        <v>25</v>
      </c>
      <c r="B20" s="17"/>
      <c r="D20" s="46">
        <v>876778.39</v>
      </c>
      <c r="F20" s="11">
        <v>917249.96</v>
      </c>
    </row>
    <row r="21" spans="1:8" s="11" customFormat="1" ht="24.95" customHeight="1" x14ac:dyDescent="0.45">
      <c r="A21" s="15" t="s">
        <v>13</v>
      </c>
      <c r="B21" s="25"/>
      <c r="C21" s="27"/>
      <c r="D21" s="50">
        <f>SUM(D14:D20)</f>
        <v>872995523.22000015</v>
      </c>
      <c r="F21" s="48">
        <f>SUM(F14:F20)</f>
        <v>931970402.36000001</v>
      </c>
    </row>
    <row r="22" spans="1:8" s="11" customFormat="1" ht="24.95" customHeight="1" thickBot="1" x14ac:dyDescent="0.5">
      <c r="A22" s="15" t="s">
        <v>23</v>
      </c>
      <c r="B22" s="25"/>
      <c r="C22" s="27"/>
      <c r="D22" s="51">
        <f>+D21+D12</f>
        <v>987281624.18000019</v>
      </c>
      <c r="F22" s="52">
        <f>+F12+F21</f>
        <v>1045299921.72</v>
      </c>
    </row>
    <row r="23" spans="1:8" s="11" customFormat="1" ht="24.95" customHeight="1" thickTop="1" x14ac:dyDescent="0.45">
      <c r="A23" s="15"/>
      <c r="B23" s="25"/>
      <c r="C23" s="27"/>
      <c r="D23" s="27"/>
    </row>
    <row r="24" spans="1:8" s="4" customFormat="1" ht="24.95" customHeight="1" x14ac:dyDescent="0.45">
      <c r="B24" s="2"/>
      <c r="C24" s="3"/>
      <c r="D24" s="3"/>
      <c r="E24" s="3"/>
    </row>
    <row r="25" spans="1:8" s="4" customFormat="1" ht="24.95" customHeight="1" x14ac:dyDescent="0.45">
      <c r="A25" s="1" t="s">
        <v>22</v>
      </c>
      <c r="B25" s="2"/>
      <c r="C25" s="3"/>
      <c r="D25" s="3"/>
      <c r="E25" s="3"/>
    </row>
    <row r="26" spans="1:8" s="8" customFormat="1" ht="24.95" customHeight="1" x14ac:dyDescent="0.45">
      <c r="B26" s="6"/>
      <c r="C26" s="7"/>
      <c r="D26" s="7"/>
      <c r="E26" s="7"/>
    </row>
    <row r="27" spans="1:8" s="8" customFormat="1" ht="24.95" customHeight="1" x14ac:dyDescent="0.45">
      <c r="A27" s="5" t="s">
        <v>111</v>
      </c>
      <c r="B27" s="9"/>
      <c r="C27" s="7"/>
      <c r="D27" s="7"/>
      <c r="E27" s="7"/>
    </row>
    <row r="28" spans="1:8" s="8" customFormat="1" ht="24.95" customHeight="1" x14ac:dyDescent="0.45">
      <c r="B28" s="6"/>
      <c r="C28" s="7"/>
      <c r="D28" s="7"/>
      <c r="E28" s="7"/>
    </row>
    <row r="29" spans="1:8" s="4" customFormat="1" ht="24.95" customHeight="1" x14ac:dyDescent="0.45">
      <c r="A29" s="5" t="s">
        <v>112</v>
      </c>
      <c r="B29" s="2"/>
      <c r="C29" s="3"/>
      <c r="D29" s="3"/>
      <c r="E29" s="3"/>
    </row>
    <row r="30" spans="1:8" s="4" customFormat="1" ht="24.95" customHeight="1" x14ac:dyDescent="0.45">
      <c r="A30" s="1"/>
      <c r="B30" s="2"/>
      <c r="C30" s="3"/>
      <c r="D30" s="3"/>
      <c r="E30" s="3"/>
    </row>
    <row r="31" spans="1:8" s="4" customFormat="1" ht="24.95" customHeight="1" x14ac:dyDescent="0.45">
      <c r="A31" s="1"/>
      <c r="B31" s="2"/>
      <c r="C31" s="3"/>
      <c r="D31" s="3"/>
      <c r="E31" s="3"/>
    </row>
    <row r="32" spans="1:8" s="8" customFormat="1" ht="24.95" customHeight="1" x14ac:dyDescent="0.45">
      <c r="A32" s="77" t="s">
        <v>149</v>
      </c>
      <c r="B32" s="76"/>
      <c r="C32" s="76"/>
      <c r="D32" s="76"/>
      <c r="E32" s="76"/>
      <c r="F32" s="76"/>
    </row>
    <row r="33" spans="1:6" s="8" customFormat="1" ht="24.95" customHeight="1" x14ac:dyDescent="0.45">
      <c r="A33" s="53" t="s">
        <v>150</v>
      </c>
      <c r="B33" s="54"/>
      <c r="C33" s="13"/>
      <c r="D33" s="13"/>
      <c r="E33" s="13"/>
      <c r="F33" s="13"/>
    </row>
    <row r="34" spans="1:6" s="11" customFormat="1" ht="23.45" customHeight="1" x14ac:dyDescent="0.45">
      <c r="A34" s="99" t="s">
        <v>3</v>
      </c>
      <c r="B34" s="99"/>
      <c r="C34" s="99"/>
      <c r="D34" s="99"/>
      <c r="E34" s="99"/>
      <c r="F34" s="99"/>
    </row>
    <row r="35" spans="1:6" s="11" customFormat="1" ht="23.45" customHeight="1" x14ac:dyDescent="0.45">
      <c r="A35" s="98" t="s">
        <v>39</v>
      </c>
      <c r="B35" s="98"/>
      <c r="C35" s="98"/>
      <c r="D35" s="98"/>
      <c r="E35" s="98"/>
      <c r="F35" s="98"/>
    </row>
    <row r="36" spans="1:6" s="11" customFormat="1" ht="23.45" customHeight="1" x14ac:dyDescent="0.45">
      <c r="A36" s="98" t="s">
        <v>57</v>
      </c>
      <c r="B36" s="98"/>
      <c r="C36" s="98"/>
      <c r="D36" s="98"/>
      <c r="E36" s="98"/>
      <c r="F36" s="98"/>
    </row>
    <row r="37" spans="1:6" s="11" customFormat="1" ht="23.45" customHeight="1" x14ac:dyDescent="0.45">
      <c r="A37" s="98" t="str">
        <f>+A3</f>
        <v>ณ วันที่ 31 ธันวาคม 2559</v>
      </c>
      <c r="B37" s="98"/>
      <c r="C37" s="98"/>
      <c r="D37" s="98"/>
      <c r="E37" s="98"/>
      <c r="F37" s="98"/>
    </row>
    <row r="38" spans="1:6" s="11" customFormat="1" ht="15" customHeight="1" x14ac:dyDescent="0.45">
      <c r="A38" s="37"/>
      <c r="B38" s="38"/>
      <c r="C38" s="37"/>
      <c r="D38" s="37"/>
    </row>
    <row r="39" spans="1:6" s="11" customFormat="1" ht="23.45" customHeight="1" x14ac:dyDescent="0.45">
      <c r="A39" s="37"/>
      <c r="B39" s="38"/>
      <c r="C39" s="37"/>
      <c r="F39" s="55" t="s">
        <v>8</v>
      </c>
    </row>
    <row r="40" spans="1:6" s="11" customFormat="1" ht="23.45" customHeight="1" x14ac:dyDescent="0.45">
      <c r="A40" s="37" t="s">
        <v>6</v>
      </c>
      <c r="B40" s="42" t="s">
        <v>2</v>
      </c>
      <c r="C40" s="36"/>
      <c r="D40" s="43" t="s">
        <v>135</v>
      </c>
      <c r="F40" s="43" t="s">
        <v>126</v>
      </c>
    </row>
    <row r="41" spans="1:6" s="11" customFormat="1" ht="23.45" customHeight="1" x14ac:dyDescent="0.45">
      <c r="A41" s="15" t="s">
        <v>28</v>
      </c>
      <c r="B41" s="25"/>
      <c r="C41" s="27"/>
    </row>
    <row r="42" spans="1:6" s="11" customFormat="1" ht="23.45" customHeight="1" x14ac:dyDescent="0.45">
      <c r="A42" s="15" t="s">
        <v>124</v>
      </c>
      <c r="B42" s="44" t="s">
        <v>116</v>
      </c>
      <c r="C42" s="27"/>
      <c r="D42" s="11">
        <v>63586.59</v>
      </c>
      <c r="F42" s="11">
        <v>9240658.6400000006</v>
      </c>
    </row>
    <row r="43" spans="1:6" s="11" customFormat="1" ht="23.45" customHeight="1" x14ac:dyDescent="0.45">
      <c r="A43" s="15" t="s">
        <v>76</v>
      </c>
      <c r="B43" s="44" t="s">
        <v>95</v>
      </c>
      <c r="C43" s="27"/>
      <c r="D43" s="56">
        <v>32300252.710000001</v>
      </c>
      <c r="F43" s="11">
        <v>41715507.639999993</v>
      </c>
    </row>
    <row r="44" spans="1:6" s="11" customFormat="1" ht="23.45" customHeight="1" x14ac:dyDescent="0.45">
      <c r="A44" s="15" t="s">
        <v>125</v>
      </c>
      <c r="B44" s="44" t="s">
        <v>118</v>
      </c>
      <c r="C44" s="27"/>
      <c r="D44" s="56">
        <v>57500000</v>
      </c>
      <c r="F44" s="11">
        <v>55500000</v>
      </c>
    </row>
    <row r="45" spans="1:6" s="11" customFormat="1" ht="23.45" customHeight="1" x14ac:dyDescent="0.45">
      <c r="A45" s="15" t="s">
        <v>154</v>
      </c>
      <c r="B45" s="44"/>
      <c r="C45" s="27"/>
      <c r="D45" s="56"/>
    </row>
    <row r="46" spans="1:6" s="11" customFormat="1" ht="23.45" customHeight="1" x14ac:dyDescent="0.45">
      <c r="A46" s="15" t="s">
        <v>94</v>
      </c>
      <c r="B46" s="44" t="s">
        <v>117</v>
      </c>
      <c r="C46" s="27"/>
      <c r="D46" s="56">
        <v>487524.54</v>
      </c>
      <c r="F46" s="11">
        <v>478296.27</v>
      </c>
    </row>
    <row r="47" spans="1:6" s="11" customFormat="1" ht="23.45" customHeight="1" x14ac:dyDescent="0.45">
      <c r="A47" s="15" t="s">
        <v>29</v>
      </c>
      <c r="B47" s="57"/>
      <c r="C47" s="27"/>
      <c r="D47" s="58">
        <f>SUM(D42:D46)</f>
        <v>90351363.840000004</v>
      </c>
      <c r="F47" s="50">
        <f>SUM(F42:F46)</f>
        <v>106934462.55</v>
      </c>
    </row>
    <row r="48" spans="1:6" s="11" customFormat="1" ht="23.45" customHeight="1" x14ac:dyDescent="0.45">
      <c r="A48" s="15" t="s">
        <v>73</v>
      </c>
      <c r="B48" s="57"/>
      <c r="C48" s="27"/>
      <c r="D48" s="59"/>
    </row>
    <row r="49" spans="1:6" s="11" customFormat="1" ht="23.45" customHeight="1" x14ac:dyDescent="0.45">
      <c r="A49" s="15" t="s">
        <v>155</v>
      </c>
      <c r="B49" s="44" t="s">
        <v>117</v>
      </c>
      <c r="C49" s="27"/>
      <c r="D49" s="60">
        <v>144922.91999999998</v>
      </c>
      <c r="F49" s="11">
        <v>633978.71</v>
      </c>
    </row>
    <row r="50" spans="1:6" s="11" customFormat="1" ht="23.45" customHeight="1" x14ac:dyDescent="0.45">
      <c r="A50" s="15" t="s">
        <v>89</v>
      </c>
      <c r="B50" s="44" t="s">
        <v>118</v>
      </c>
      <c r="C50" s="27"/>
      <c r="D50" s="60">
        <v>432000000</v>
      </c>
      <c r="F50" s="11">
        <v>478000000</v>
      </c>
    </row>
    <row r="51" spans="1:6" s="11" customFormat="1" ht="23.45" customHeight="1" x14ac:dyDescent="0.45">
      <c r="A51" s="15" t="s">
        <v>74</v>
      </c>
      <c r="B51" s="44" t="s">
        <v>122</v>
      </c>
      <c r="C51" s="27"/>
      <c r="D51" s="60">
        <v>3818883.87</v>
      </c>
      <c r="F51" s="11">
        <v>2575695</v>
      </c>
    </row>
    <row r="52" spans="1:6" s="11" customFormat="1" ht="23.45" customHeight="1" x14ac:dyDescent="0.45">
      <c r="A52" s="15" t="s">
        <v>75</v>
      </c>
      <c r="B52" s="25"/>
      <c r="C52" s="27"/>
      <c r="D52" s="58">
        <f>SUM(D49:D51)</f>
        <v>435963806.79000002</v>
      </c>
      <c r="F52" s="48">
        <f>SUM(F49:F51)</f>
        <v>481209673.70999998</v>
      </c>
    </row>
    <row r="53" spans="1:6" s="11" customFormat="1" ht="23.45" customHeight="1" x14ac:dyDescent="0.45">
      <c r="A53" s="15" t="s">
        <v>30</v>
      </c>
      <c r="B53" s="25"/>
      <c r="C53" s="27"/>
      <c r="D53" s="50">
        <f>+D47+D52</f>
        <v>526315170.63</v>
      </c>
      <c r="F53" s="50">
        <f>+F47+F52</f>
        <v>588144136.25999999</v>
      </c>
    </row>
    <row r="54" spans="1:6" s="11" customFormat="1" ht="23.45" customHeight="1" x14ac:dyDescent="0.45">
      <c r="A54" s="15" t="s">
        <v>31</v>
      </c>
      <c r="B54" s="25"/>
      <c r="C54" s="27"/>
      <c r="D54" s="27"/>
    </row>
    <row r="55" spans="1:6" s="11" customFormat="1" ht="23.45" customHeight="1" x14ac:dyDescent="0.45">
      <c r="A55" s="15" t="s">
        <v>32</v>
      </c>
      <c r="B55" s="25"/>
      <c r="C55" s="27"/>
      <c r="D55" s="15" t="s">
        <v>0</v>
      </c>
    </row>
    <row r="56" spans="1:6" s="11" customFormat="1" ht="23.45" customHeight="1" x14ac:dyDescent="0.45">
      <c r="A56" s="15" t="s">
        <v>97</v>
      </c>
      <c r="B56" s="25"/>
      <c r="C56" s="27"/>
    </row>
    <row r="57" spans="1:6" s="11" customFormat="1" ht="23.45" customHeight="1" thickBot="1" x14ac:dyDescent="0.5">
      <c r="A57" s="15" t="s">
        <v>99</v>
      </c>
      <c r="B57" s="25"/>
      <c r="C57" s="27"/>
      <c r="D57" s="61">
        <v>330000000</v>
      </c>
      <c r="F57" s="61">
        <v>330000000</v>
      </c>
    </row>
    <row r="58" spans="1:6" s="11" customFormat="1" ht="23.45" customHeight="1" thickTop="1" x14ac:dyDescent="0.45">
      <c r="A58" s="15" t="s">
        <v>98</v>
      </c>
      <c r="B58" s="25"/>
      <c r="C58" s="27"/>
      <c r="D58" s="62"/>
    </row>
    <row r="59" spans="1:6" s="11" customFormat="1" ht="23.45" customHeight="1" x14ac:dyDescent="0.45">
      <c r="A59" s="15" t="s">
        <v>156</v>
      </c>
      <c r="B59" s="25"/>
      <c r="C59" s="27"/>
      <c r="D59" s="62">
        <f>+งบเปลี่ยนแปลง!C15</f>
        <v>269055800</v>
      </c>
      <c r="F59" s="11">
        <v>269055800</v>
      </c>
    </row>
    <row r="60" spans="1:6" s="11" customFormat="1" ht="23.45" customHeight="1" x14ac:dyDescent="0.45">
      <c r="A60" s="15" t="s">
        <v>59</v>
      </c>
      <c r="B60" s="25"/>
      <c r="C60" s="27"/>
      <c r="D60" s="56">
        <f>+งบเปลี่ยนแปลง!E15</f>
        <v>204200000</v>
      </c>
      <c r="F60" s="11">
        <v>204200000</v>
      </c>
    </row>
    <row r="61" spans="1:6" s="11" customFormat="1" ht="23.45" customHeight="1" x14ac:dyDescent="0.45">
      <c r="A61" s="15" t="s">
        <v>129</v>
      </c>
      <c r="B61" s="25"/>
      <c r="C61" s="27"/>
      <c r="D61" s="15" t="s">
        <v>0</v>
      </c>
    </row>
    <row r="62" spans="1:6" s="11" customFormat="1" ht="23.45" customHeight="1" x14ac:dyDescent="0.45">
      <c r="A62" s="15" t="s">
        <v>100</v>
      </c>
      <c r="B62" s="25"/>
      <c r="C62" s="27"/>
      <c r="D62" s="15"/>
    </row>
    <row r="63" spans="1:6" s="11" customFormat="1" ht="23.45" customHeight="1" x14ac:dyDescent="0.45">
      <c r="A63" s="15" t="s">
        <v>71</v>
      </c>
      <c r="B63" s="44"/>
      <c r="C63" s="27"/>
      <c r="D63" s="56">
        <f>+งบเปลี่ยนแปลง!G15</f>
        <v>26905580</v>
      </c>
      <c r="F63" s="11">
        <v>26905580</v>
      </c>
    </row>
    <row r="64" spans="1:6" s="11" customFormat="1" ht="23.45" customHeight="1" x14ac:dyDescent="0.45">
      <c r="A64" s="15" t="s">
        <v>101</v>
      </c>
      <c r="B64" s="25"/>
      <c r="C64" s="27"/>
      <c r="D64" s="56">
        <f>+งบเปลี่ยนแปลง!I15</f>
        <v>-39194926.449999996</v>
      </c>
      <c r="F64" s="11">
        <f>+งบเปลี่ยนแปลง!I12</f>
        <v>-43005594.540000007</v>
      </c>
    </row>
    <row r="65" spans="1:9" s="11" customFormat="1" ht="23.45" customHeight="1" x14ac:dyDescent="0.45">
      <c r="A65" s="15" t="s">
        <v>33</v>
      </c>
      <c r="B65" s="25"/>
      <c r="C65" s="27"/>
      <c r="D65" s="50">
        <f>SUM(D59:D64)</f>
        <v>460966453.55000001</v>
      </c>
      <c r="F65" s="50">
        <f>SUM(F59:F64)</f>
        <v>457155785.45999998</v>
      </c>
    </row>
    <row r="66" spans="1:9" s="11" customFormat="1" ht="23.45" customHeight="1" thickBot="1" x14ac:dyDescent="0.5">
      <c r="A66" s="15" t="s">
        <v>34</v>
      </c>
      <c r="B66" s="25"/>
      <c r="C66" s="27"/>
      <c r="D66" s="63">
        <f>+D53+D65</f>
        <v>987281624.18000007</v>
      </c>
      <c r="F66" s="63">
        <f>+F53+F65</f>
        <v>1045299921.72</v>
      </c>
    </row>
    <row r="67" spans="1:9" ht="15" customHeight="1" thickTop="1" x14ac:dyDescent="0.45">
      <c r="A67" s="27"/>
    </row>
    <row r="68" spans="1:9" ht="23.45" customHeight="1" x14ac:dyDescent="0.45">
      <c r="A68" s="15" t="s">
        <v>35</v>
      </c>
    </row>
    <row r="69" spans="1:9" ht="23.45" customHeight="1" x14ac:dyDescent="0.45"/>
    <row r="70" spans="1:9" ht="23.45" customHeight="1" x14ac:dyDescent="0.45">
      <c r="A70" s="77" t="s">
        <v>149</v>
      </c>
      <c r="B70" s="76"/>
      <c r="C70" s="76"/>
      <c r="D70" s="76"/>
      <c r="E70" s="76"/>
      <c r="F70" s="76"/>
      <c r="G70" s="8"/>
      <c r="H70" s="8"/>
      <c r="I70" s="8"/>
    </row>
    <row r="71" spans="1:9" ht="23.45" customHeight="1" x14ac:dyDescent="0.45">
      <c r="A71" s="53" t="s">
        <v>150</v>
      </c>
      <c r="B71" s="54"/>
      <c r="C71" s="13"/>
      <c r="D71" s="13"/>
      <c r="E71" s="13"/>
      <c r="F71" s="13"/>
      <c r="G71" s="8"/>
      <c r="H71" s="8"/>
      <c r="I71" s="8"/>
    </row>
    <row r="72" spans="1:9" ht="26.25" customHeight="1" x14ac:dyDescent="0.45">
      <c r="A72" s="98" t="s">
        <v>39</v>
      </c>
      <c r="B72" s="98"/>
      <c r="C72" s="98"/>
      <c r="D72" s="98"/>
      <c r="E72" s="98"/>
      <c r="F72" s="98"/>
    </row>
    <row r="73" spans="1:9" ht="26.25" customHeight="1" x14ac:dyDescent="0.45">
      <c r="A73" s="98" t="s">
        <v>58</v>
      </c>
      <c r="B73" s="98"/>
      <c r="C73" s="98"/>
      <c r="D73" s="98"/>
      <c r="E73" s="98"/>
      <c r="F73" s="98"/>
    </row>
    <row r="74" spans="1:9" ht="26.25" customHeight="1" x14ac:dyDescent="0.45">
      <c r="A74" s="97" t="s">
        <v>136</v>
      </c>
      <c r="B74" s="97"/>
      <c r="C74" s="97"/>
      <c r="D74" s="97"/>
      <c r="E74" s="97"/>
      <c r="F74" s="97"/>
    </row>
    <row r="75" spans="1:9" ht="26.25" customHeight="1" x14ac:dyDescent="0.45"/>
    <row r="76" spans="1:9" ht="26.25" customHeight="1" x14ac:dyDescent="0.45">
      <c r="F76" s="55" t="s">
        <v>8</v>
      </c>
    </row>
    <row r="77" spans="1:9" ht="26.25" customHeight="1" x14ac:dyDescent="0.45">
      <c r="B77" s="42"/>
      <c r="C77" s="64"/>
      <c r="D77" s="65" t="s">
        <v>135</v>
      </c>
      <c r="E77" s="66"/>
      <c r="F77" s="65" t="s">
        <v>126</v>
      </c>
    </row>
    <row r="78" spans="1:9" ht="26.25" customHeight="1" x14ac:dyDescent="0.45">
      <c r="A78" s="27" t="s">
        <v>65</v>
      </c>
      <c r="B78" s="17"/>
      <c r="D78" s="46">
        <v>325399406.48000002</v>
      </c>
      <c r="E78" s="25"/>
      <c r="F78" s="46">
        <v>315120730.44999999</v>
      </c>
    </row>
    <row r="79" spans="1:9" ht="26.25" customHeight="1" x14ac:dyDescent="0.45">
      <c r="A79" s="27" t="s">
        <v>66</v>
      </c>
      <c r="D79" s="28">
        <v>-235628335.21000001</v>
      </c>
      <c r="E79" s="25"/>
      <c r="F79" s="28">
        <v>-227964218.34</v>
      </c>
    </row>
    <row r="80" spans="1:9" s="69" customFormat="1" ht="26.25" customHeight="1" x14ac:dyDescent="0.45">
      <c r="A80" s="67" t="s">
        <v>157</v>
      </c>
      <c r="B80" s="68"/>
      <c r="D80" s="24">
        <f>SUM(D78:D79)</f>
        <v>89771071.270000011</v>
      </c>
      <c r="E80" s="25"/>
      <c r="F80" s="24">
        <f>SUM(F78:F79)</f>
        <v>87156512.109999985</v>
      </c>
    </row>
    <row r="81" spans="1:6" ht="26.25" customHeight="1" x14ac:dyDescent="0.45">
      <c r="A81" s="27" t="s">
        <v>44</v>
      </c>
      <c r="D81" s="24">
        <v>17031080.300000001</v>
      </c>
      <c r="E81" s="25"/>
      <c r="F81" s="24">
        <v>16409173.65</v>
      </c>
    </row>
    <row r="82" spans="1:6" ht="26.25" customHeight="1" x14ac:dyDescent="0.45">
      <c r="A82" s="27" t="s">
        <v>113</v>
      </c>
      <c r="D82" s="24">
        <v>1978888.78</v>
      </c>
      <c r="E82" s="25"/>
      <c r="F82" s="24">
        <v>-1483763.38</v>
      </c>
    </row>
    <row r="83" spans="1:6" ht="26.25" customHeight="1" x14ac:dyDescent="0.45">
      <c r="A83" s="27" t="s">
        <v>45</v>
      </c>
      <c r="D83" s="24">
        <v>-22448281.390000001</v>
      </c>
      <c r="E83" s="25"/>
      <c r="F83" s="24">
        <v>-22932483.170000002</v>
      </c>
    </row>
    <row r="84" spans="1:6" ht="26.25" customHeight="1" x14ac:dyDescent="0.45">
      <c r="A84" s="27" t="s">
        <v>46</v>
      </c>
      <c r="D84" s="24">
        <v>-52344432.079999998</v>
      </c>
      <c r="E84" s="25"/>
      <c r="F84" s="24">
        <v>-52443321.520000003</v>
      </c>
    </row>
    <row r="85" spans="1:6" ht="26.25" customHeight="1" x14ac:dyDescent="0.45">
      <c r="A85" s="27" t="s">
        <v>47</v>
      </c>
      <c r="D85" s="24">
        <v>-1720000</v>
      </c>
      <c r="E85" s="25"/>
      <c r="F85" s="24">
        <v>-1720000</v>
      </c>
    </row>
    <row r="86" spans="1:6" s="69" customFormat="1" ht="26.25" customHeight="1" x14ac:dyDescent="0.45">
      <c r="A86" s="70" t="s">
        <v>158</v>
      </c>
      <c r="B86" s="68"/>
      <c r="D86" s="71">
        <f>SUM(D80:D85)</f>
        <v>32268326.88000001</v>
      </c>
      <c r="E86" s="25"/>
      <c r="F86" s="71">
        <f>SUM(F80:F85)</f>
        <v>24986117.68999999</v>
      </c>
    </row>
    <row r="87" spans="1:6" s="69" customFormat="1" ht="26.25" customHeight="1" x14ac:dyDescent="0.45">
      <c r="A87" s="25" t="s">
        <v>106</v>
      </c>
      <c r="B87" s="68"/>
      <c r="D87" s="28">
        <v>-25005363.989999998</v>
      </c>
      <c r="E87" s="25"/>
      <c r="F87" s="28">
        <v>-29557029.010000002</v>
      </c>
    </row>
    <row r="88" spans="1:6" s="69" customFormat="1" ht="26.25" customHeight="1" x14ac:dyDescent="0.45">
      <c r="A88" s="70" t="s">
        <v>107</v>
      </c>
      <c r="B88" s="68"/>
      <c r="D88" s="16">
        <f>SUM(D86:D87)</f>
        <v>7262962.8900000118</v>
      </c>
      <c r="E88" s="25"/>
      <c r="F88" s="16">
        <f>SUM(F86:F87)</f>
        <v>-4570911.3200000115</v>
      </c>
    </row>
    <row r="89" spans="1:6" s="69" customFormat="1" ht="26.25" customHeight="1" x14ac:dyDescent="0.45">
      <c r="A89" s="27" t="s">
        <v>110</v>
      </c>
      <c r="B89" s="68"/>
      <c r="D89" s="28">
        <v>-3452294.8</v>
      </c>
      <c r="E89" s="25"/>
      <c r="F89" s="28">
        <v>-16313062.25</v>
      </c>
    </row>
    <row r="90" spans="1:6" s="69" customFormat="1" ht="26.25" customHeight="1" thickBot="1" x14ac:dyDescent="0.5">
      <c r="A90" s="67" t="s">
        <v>159</v>
      </c>
      <c r="B90" s="68"/>
      <c r="D90" s="72">
        <f>SUM(D88:D89)</f>
        <v>3810668.090000012</v>
      </c>
      <c r="E90" s="25"/>
      <c r="F90" s="72">
        <f>SUM(F88:F89)</f>
        <v>-20883973.570000011</v>
      </c>
    </row>
    <row r="91" spans="1:6" ht="26.25" customHeight="1" thickTop="1" x14ac:dyDescent="0.45">
      <c r="A91" s="27" t="s">
        <v>160</v>
      </c>
    </row>
    <row r="92" spans="1:6" ht="26.25" customHeight="1" x14ac:dyDescent="0.45">
      <c r="A92" s="27" t="s">
        <v>60</v>
      </c>
      <c r="D92" s="46">
        <f>D90/D93</f>
        <v>0.14163114454325132</v>
      </c>
      <c r="E92" s="14"/>
      <c r="F92" s="46">
        <f>F90/F93</f>
        <v>-0.77619488485288224</v>
      </c>
    </row>
    <row r="93" spans="1:6" ht="26.25" customHeight="1" x14ac:dyDescent="0.45">
      <c r="A93" s="27" t="s">
        <v>61</v>
      </c>
      <c r="D93" s="73">
        <v>26905580</v>
      </c>
      <c r="E93" s="74"/>
      <c r="F93" s="75">
        <v>26905580</v>
      </c>
    </row>
    <row r="94" spans="1:6" ht="26.25" customHeight="1" x14ac:dyDescent="0.45"/>
    <row r="95" spans="1:6" ht="26.25" customHeight="1" x14ac:dyDescent="0.45"/>
    <row r="96" spans="1:6" ht="26.25" customHeight="1" x14ac:dyDescent="0.45">
      <c r="A96" s="15" t="s">
        <v>35</v>
      </c>
    </row>
    <row r="97" spans="1:9" ht="26.25" customHeight="1" x14ac:dyDescent="0.45">
      <c r="A97" s="15"/>
    </row>
    <row r="98" spans="1:9" ht="26.25" customHeight="1" x14ac:dyDescent="0.45">
      <c r="A98" s="15"/>
    </row>
    <row r="99" spans="1:9" ht="26.25" customHeight="1" x14ac:dyDescent="0.45">
      <c r="A99" s="77" t="s">
        <v>149</v>
      </c>
      <c r="B99" s="76"/>
      <c r="C99" s="76"/>
      <c r="D99" s="76"/>
      <c r="E99" s="76"/>
      <c r="F99" s="76"/>
      <c r="G99" s="8"/>
      <c r="H99" s="8"/>
      <c r="I99" s="8"/>
    </row>
    <row r="100" spans="1:9" ht="26.25" customHeight="1" x14ac:dyDescent="0.45">
      <c r="A100" s="53" t="s">
        <v>150</v>
      </c>
      <c r="B100" s="54"/>
      <c r="C100" s="13"/>
      <c r="D100" s="13"/>
      <c r="E100" s="13"/>
      <c r="F100" s="13"/>
      <c r="G100" s="8"/>
      <c r="H100" s="8"/>
      <c r="I100" s="8"/>
    </row>
    <row r="101" spans="1:9" ht="26.25" customHeight="1" x14ac:dyDescent="0.45"/>
    <row r="102" spans="1:9" ht="26.25" customHeight="1" x14ac:dyDescent="0.45"/>
    <row r="103" spans="1:9" ht="26.25" customHeight="1" x14ac:dyDescent="0.45"/>
    <row r="104" spans="1:9" ht="26.25" customHeight="1" x14ac:dyDescent="0.45"/>
    <row r="105" spans="1:9" ht="26.25" customHeight="1" x14ac:dyDescent="0.45"/>
    <row r="106" spans="1:9" ht="26.25" customHeight="1" x14ac:dyDescent="0.45"/>
    <row r="107" spans="1:9" ht="26.25" customHeight="1" x14ac:dyDescent="0.45"/>
  </sheetData>
  <mergeCells count="10">
    <mergeCell ref="A74:F74"/>
    <mergeCell ref="A73:F73"/>
    <mergeCell ref="A72:F72"/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" right="0.23622047244094491" top="0.55000000000000004" bottom="0.31496062992125984" header="0.31496062992125984" footer="0.19685039370078741"/>
  <pageSetup paperSize="9" scale="95" orientation="portrait" r:id="rId1"/>
  <headerFooter alignWithMargins="0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"/>
  <sheetViews>
    <sheetView zoomScale="91" zoomScaleNormal="91" workbookViewId="0">
      <selection activeCell="E6" sqref="E6"/>
    </sheetView>
  </sheetViews>
  <sheetFormatPr defaultRowHeight="26.1" customHeight="1" x14ac:dyDescent="0.45"/>
  <cols>
    <col min="1" max="1" width="40.85546875" style="85" customWidth="1"/>
    <col min="2" max="2" width="2.5703125" style="85" customWidth="1"/>
    <col min="3" max="3" width="14.28515625" style="85" customWidth="1"/>
    <col min="4" max="4" width="1.7109375" style="85" customWidth="1"/>
    <col min="5" max="5" width="14.28515625" style="85" customWidth="1"/>
    <col min="6" max="6" width="1.7109375" style="85" customWidth="1"/>
    <col min="7" max="7" width="14.28515625" style="85" customWidth="1"/>
    <col min="8" max="8" width="1.7109375" style="85" customWidth="1"/>
    <col min="9" max="9" width="14.28515625" style="85" customWidth="1"/>
    <col min="10" max="10" width="1.7109375" style="85" customWidth="1"/>
    <col min="11" max="11" width="14.28515625" style="85" customWidth="1"/>
    <col min="12" max="12" width="2.7109375" style="85" customWidth="1"/>
    <col min="13" max="13" width="10.42578125" style="85" bestFit="1" customWidth="1"/>
    <col min="14" max="16384" width="9.140625" style="85"/>
  </cols>
  <sheetData>
    <row r="1" spans="1:27" s="79" customFormat="1" ht="26.1" customHeight="1" x14ac:dyDescent="0.45">
      <c r="A1" s="100" t="s">
        <v>39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s="81" customFormat="1" ht="26.1" customHeight="1" x14ac:dyDescent="0.45">
      <c r="A2" s="101" t="s">
        <v>64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s="79" customFormat="1" ht="26.1" customHeight="1" x14ac:dyDescent="0.45">
      <c r="A3" s="101" t="str">
        <f>+งบดุล!A74</f>
        <v>สำหรับปี  สิ้นสุดวันที่  31  ธันวาคม 2559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</row>
    <row r="4" spans="1:27" s="79" customFormat="1" ht="26.1" customHeight="1" x14ac:dyDescent="0.4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</row>
    <row r="5" spans="1:27" s="79" customFormat="1" ht="26.1" customHeight="1" x14ac:dyDescent="0.45">
      <c r="A5" s="82"/>
      <c r="B5" s="82"/>
      <c r="C5" s="83"/>
      <c r="D5" s="83"/>
      <c r="E5" s="83"/>
      <c r="F5" s="83"/>
      <c r="G5" s="83"/>
      <c r="H5" s="83"/>
      <c r="I5" s="83"/>
      <c r="J5" s="83"/>
      <c r="K5" s="84" t="s">
        <v>8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</row>
    <row r="6" spans="1:27" ht="26.1" customHeight="1" x14ac:dyDescent="0.45">
      <c r="C6" s="86" t="s">
        <v>102</v>
      </c>
      <c r="D6" s="87"/>
      <c r="E6" s="86" t="s">
        <v>62</v>
      </c>
      <c r="F6" s="87"/>
      <c r="G6" s="102" t="s">
        <v>52</v>
      </c>
      <c r="H6" s="102"/>
      <c r="I6" s="102"/>
      <c r="J6" s="87"/>
      <c r="K6" s="88" t="s">
        <v>11</v>
      </c>
    </row>
    <row r="7" spans="1:27" ht="26.1" customHeight="1" x14ac:dyDescent="0.45">
      <c r="B7" s="88"/>
      <c r="C7" s="88" t="s">
        <v>103</v>
      </c>
      <c r="D7" s="87"/>
      <c r="E7" s="86" t="s">
        <v>63</v>
      </c>
      <c r="F7" s="87"/>
      <c r="G7" s="89" t="s">
        <v>9</v>
      </c>
      <c r="I7" s="89" t="s">
        <v>10</v>
      </c>
      <c r="J7" s="87"/>
      <c r="K7" s="86" t="s">
        <v>31</v>
      </c>
    </row>
    <row r="8" spans="1:27" ht="26.1" customHeight="1" x14ac:dyDescent="0.45">
      <c r="B8" s="78"/>
      <c r="C8" s="90"/>
      <c r="D8" s="91"/>
      <c r="E8" s="91"/>
      <c r="F8" s="91"/>
      <c r="G8" s="92" t="s">
        <v>70</v>
      </c>
      <c r="H8" s="91"/>
      <c r="I8" s="92"/>
      <c r="J8" s="91"/>
      <c r="K8" s="91"/>
    </row>
    <row r="9" spans="1:27" ht="26.1" customHeight="1" x14ac:dyDescent="0.45">
      <c r="A9" s="85" t="s">
        <v>137</v>
      </c>
      <c r="B9" s="88"/>
      <c r="C9" s="87">
        <v>269055800</v>
      </c>
      <c r="D9" s="87"/>
      <c r="E9" s="87">
        <v>204200000</v>
      </c>
      <c r="F9" s="87"/>
      <c r="G9" s="87">
        <v>26905580</v>
      </c>
      <c r="H9" s="87"/>
      <c r="I9" s="87">
        <v>-22121620.969999999</v>
      </c>
      <c r="J9" s="87"/>
      <c r="K9" s="87">
        <f>SUM(C9:I9)</f>
        <v>478039759.02999997</v>
      </c>
    </row>
    <row r="10" spans="1:27" ht="26.1" customHeight="1" x14ac:dyDescent="0.45">
      <c r="A10" s="85" t="s">
        <v>127</v>
      </c>
      <c r="C10" s="87"/>
      <c r="D10" s="87"/>
      <c r="E10" s="87"/>
      <c r="F10" s="87"/>
      <c r="G10" s="87"/>
      <c r="I10" s="87"/>
      <c r="K10" s="87"/>
    </row>
    <row r="11" spans="1:27" ht="26.1" customHeight="1" x14ac:dyDescent="0.45">
      <c r="A11" s="85" t="s">
        <v>130</v>
      </c>
      <c r="C11" s="91">
        <v>0</v>
      </c>
      <c r="D11" s="87"/>
      <c r="E11" s="91">
        <v>0</v>
      </c>
      <c r="F11" s="87"/>
      <c r="G11" s="91">
        <v>0</v>
      </c>
      <c r="I11" s="91">
        <f>+งบดุล!F90</f>
        <v>-20883973.570000011</v>
      </c>
      <c r="K11" s="91">
        <f>SUM(C11:I11)</f>
        <v>-20883973.570000011</v>
      </c>
    </row>
    <row r="12" spans="1:27" ht="26.1" customHeight="1" x14ac:dyDescent="0.45">
      <c r="A12" s="93" t="s">
        <v>128</v>
      </c>
      <c r="B12" s="88"/>
      <c r="C12" s="87">
        <f>SUM(C9:C11)</f>
        <v>269055800</v>
      </c>
      <c r="D12" s="87"/>
      <c r="E12" s="87">
        <f>SUM(E9:E11)</f>
        <v>204200000</v>
      </c>
      <c r="F12" s="87"/>
      <c r="G12" s="87">
        <f>SUM(G9:G11)</f>
        <v>26905580</v>
      </c>
      <c r="H12" s="87"/>
      <c r="I12" s="87">
        <f>SUM(I9:I11)</f>
        <v>-43005594.540000007</v>
      </c>
      <c r="J12" s="87"/>
      <c r="K12" s="87">
        <f>SUM(K9:K11)</f>
        <v>457155785.45999998</v>
      </c>
    </row>
    <row r="13" spans="1:27" ht="26.1" customHeight="1" x14ac:dyDescent="0.45">
      <c r="A13" s="85" t="s">
        <v>138</v>
      </c>
      <c r="C13" s="87"/>
      <c r="D13" s="87"/>
      <c r="E13" s="87"/>
      <c r="F13" s="87"/>
      <c r="G13" s="87"/>
      <c r="I13" s="87"/>
      <c r="K13" s="87"/>
    </row>
    <row r="14" spans="1:27" ht="26.1" customHeight="1" x14ac:dyDescent="0.45">
      <c r="A14" s="85" t="s">
        <v>130</v>
      </c>
      <c r="C14" s="87">
        <v>0</v>
      </c>
      <c r="D14" s="87"/>
      <c r="E14" s="87">
        <v>0</v>
      </c>
      <c r="F14" s="87"/>
      <c r="G14" s="87">
        <v>0</v>
      </c>
      <c r="I14" s="87">
        <f>+งบดุล!D90</f>
        <v>3810668.090000012</v>
      </c>
      <c r="K14" s="87">
        <f>SUM(C14:I14)</f>
        <v>3810668.090000012</v>
      </c>
    </row>
    <row r="15" spans="1:27" ht="26.1" customHeight="1" thickBot="1" x14ac:dyDescent="0.5">
      <c r="A15" s="85" t="s">
        <v>139</v>
      </c>
      <c r="C15" s="94">
        <f>SUM(C12:C14)</f>
        <v>269055800</v>
      </c>
      <c r="D15" s="87"/>
      <c r="E15" s="94">
        <f>SUM(E12:E14)</f>
        <v>204200000</v>
      </c>
      <c r="F15" s="87"/>
      <c r="G15" s="94">
        <f>SUM(G12:G14)</f>
        <v>26905580</v>
      </c>
      <c r="H15" s="87"/>
      <c r="I15" s="94">
        <f>SUM(I12:I14)</f>
        <v>-39194926.449999996</v>
      </c>
      <c r="J15" s="87"/>
      <c r="K15" s="94">
        <f>SUM(K12:K14)</f>
        <v>460966453.55000001</v>
      </c>
      <c r="L15" s="87"/>
    </row>
    <row r="16" spans="1:27" ht="26.1" customHeight="1" thickTop="1" x14ac:dyDescent="0.45">
      <c r="B16" s="95"/>
    </row>
    <row r="17" spans="1:2" ht="26.1" customHeight="1" x14ac:dyDescent="0.45">
      <c r="B17" s="95"/>
    </row>
    <row r="18" spans="1:2" ht="26.1" customHeight="1" x14ac:dyDescent="0.45">
      <c r="B18" s="95"/>
    </row>
    <row r="20" spans="1:2" ht="26.1" customHeight="1" x14ac:dyDescent="0.45">
      <c r="A20" s="95" t="s">
        <v>12</v>
      </c>
    </row>
    <row r="23" spans="1:2" ht="26.1" customHeight="1" x14ac:dyDescent="0.45">
      <c r="A23" s="96" t="s">
        <v>151</v>
      </c>
    </row>
    <row r="24" spans="1:2" ht="26.1" customHeight="1" x14ac:dyDescent="0.45">
      <c r="A24" s="96" t="s">
        <v>152</v>
      </c>
    </row>
  </sheetData>
  <mergeCells count="4">
    <mergeCell ref="A1:K1"/>
    <mergeCell ref="A2:K2"/>
    <mergeCell ref="A3:K3"/>
    <mergeCell ref="G6:I6"/>
  </mergeCells>
  <phoneticPr fontId="3" type="noConversion"/>
  <pageMargins left="0.81" right="0.23622047244094491" top="0.6692913385826772" bottom="0.23622047244094491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topLeftCell="A33" zoomScaleNormal="100" workbookViewId="0">
      <selection activeCell="H41" sqref="H41"/>
    </sheetView>
  </sheetViews>
  <sheetFormatPr defaultRowHeight="23.45" customHeight="1" x14ac:dyDescent="0.45"/>
  <cols>
    <col min="1" max="1" width="26.5703125" style="14" customWidth="1"/>
    <col min="2" max="2" width="9.85546875" style="14" customWidth="1"/>
    <col min="3" max="3" width="12.85546875" style="14" customWidth="1"/>
    <col min="4" max="4" width="1" style="14" customWidth="1"/>
    <col min="5" max="5" width="12.85546875" style="14" customWidth="1"/>
    <col min="6" max="6" width="16.7109375" style="14" customWidth="1"/>
    <col min="7" max="7" width="4" style="14" customWidth="1"/>
    <col min="8" max="8" width="16.7109375" style="14" customWidth="1"/>
    <col min="9" max="9" width="2.140625" style="14" customWidth="1"/>
    <col min="10" max="10" width="9.5703125" style="14" customWidth="1"/>
    <col min="11" max="11" width="12.42578125" style="14" bestFit="1" customWidth="1"/>
    <col min="12" max="12" width="11.42578125" style="14" bestFit="1" customWidth="1"/>
    <col min="13" max="16384" width="9.140625" style="14"/>
  </cols>
  <sheetData>
    <row r="1" spans="1:10" s="17" customFormat="1" ht="23.45" customHeight="1" x14ac:dyDescent="0.45">
      <c r="A1" s="104" t="s">
        <v>39</v>
      </c>
      <c r="B1" s="104"/>
      <c r="C1" s="104"/>
      <c r="D1" s="104"/>
      <c r="E1" s="104"/>
      <c r="F1" s="104"/>
      <c r="G1" s="104"/>
      <c r="H1" s="104"/>
      <c r="I1" s="16"/>
    </row>
    <row r="2" spans="1:10" ht="23.45" customHeight="1" x14ac:dyDescent="0.45">
      <c r="A2" s="104" t="s">
        <v>4</v>
      </c>
      <c r="B2" s="104"/>
      <c r="C2" s="104"/>
      <c r="D2" s="104"/>
      <c r="E2" s="104"/>
      <c r="F2" s="104"/>
      <c r="G2" s="104"/>
      <c r="H2" s="104"/>
    </row>
    <row r="3" spans="1:10" s="17" customFormat="1" ht="23.45" customHeight="1" x14ac:dyDescent="0.45">
      <c r="A3" s="103" t="str">
        <f>+งบดุล!A74</f>
        <v>สำหรับปี  สิ้นสุดวันที่  31  ธันวาคม 2559</v>
      </c>
      <c r="B3" s="103"/>
      <c r="C3" s="103"/>
      <c r="D3" s="103"/>
      <c r="E3" s="103"/>
      <c r="F3" s="103"/>
      <c r="G3" s="103"/>
      <c r="H3" s="103"/>
      <c r="I3" s="18"/>
      <c r="J3" s="18"/>
    </row>
    <row r="4" spans="1:10" s="17" customFormat="1" ht="23.45" customHeight="1" x14ac:dyDescent="0.45">
      <c r="A4" s="19"/>
      <c r="B4" s="19"/>
      <c r="C4" s="19"/>
      <c r="D4" s="19"/>
      <c r="E4" s="19"/>
      <c r="F4" s="19"/>
      <c r="G4" s="19"/>
      <c r="H4" s="19"/>
      <c r="I4" s="18"/>
      <c r="J4" s="18"/>
    </row>
    <row r="5" spans="1:10" ht="23.45" customHeight="1" x14ac:dyDescent="0.45">
      <c r="H5" s="20" t="s">
        <v>8</v>
      </c>
    </row>
    <row r="6" spans="1:10" ht="23.45" customHeight="1" x14ac:dyDescent="0.45">
      <c r="E6" s="21"/>
      <c r="F6" s="22" t="s">
        <v>135</v>
      </c>
      <c r="G6" s="23"/>
      <c r="H6" s="22" t="s">
        <v>126</v>
      </c>
    </row>
    <row r="7" spans="1:10" ht="23.45" customHeight="1" x14ac:dyDescent="0.45">
      <c r="A7" s="24" t="s">
        <v>14</v>
      </c>
      <c r="B7" s="25"/>
      <c r="C7" s="17"/>
    </row>
    <row r="8" spans="1:10" ht="23.45" customHeight="1" x14ac:dyDescent="0.45">
      <c r="A8" s="25" t="s">
        <v>54</v>
      </c>
      <c r="B8" s="24"/>
      <c r="C8" s="26"/>
      <c r="F8" s="25">
        <f>+งบดุล!D88</f>
        <v>7262962.8900000118</v>
      </c>
      <c r="G8" s="25"/>
      <c r="H8" s="25">
        <f>งบดุล!F88</f>
        <v>-4570911.3200000115</v>
      </c>
    </row>
    <row r="9" spans="1:10" ht="23.45" customHeight="1" x14ac:dyDescent="0.45">
      <c r="A9" s="25" t="s">
        <v>85</v>
      </c>
      <c r="B9" s="24"/>
      <c r="C9" s="26"/>
      <c r="F9" s="26"/>
      <c r="G9" s="25"/>
      <c r="H9" s="26"/>
    </row>
    <row r="10" spans="1:10" ht="23.45" customHeight="1" x14ac:dyDescent="0.45">
      <c r="A10" s="25" t="s">
        <v>48</v>
      </c>
      <c r="B10" s="24"/>
      <c r="C10" s="26"/>
      <c r="F10" s="26"/>
      <c r="G10" s="25"/>
      <c r="H10" s="26"/>
    </row>
    <row r="11" spans="1:10" ht="23.45" customHeight="1" x14ac:dyDescent="0.45">
      <c r="A11" s="25" t="s">
        <v>37</v>
      </c>
      <c r="B11" s="24"/>
      <c r="C11" s="16"/>
      <c r="F11" s="24">
        <v>55584417.840000004</v>
      </c>
      <c r="G11" s="25"/>
      <c r="H11" s="24">
        <v>55581389.590000004</v>
      </c>
    </row>
    <row r="12" spans="1:10" ht="23.45" customHeight="1" x14ac:dyDescent="0.45">
      <c r="A12" s="25" t="s">
        <v>153</v>
      </c>
      <c r="B12" s="24"/>
      <c r="C12" s="16"/>
      <c r="F12" s="24">
        <v>-1978888.78</v>
      </c>
      <c r="G12" s="25"/>
      <c r="H12" s="24">
        <v>1483763.38</v>
      </c>
    </row>
    <row r="13" spans="1:10" ht="23.45" customHeight="1" x14ac:dyDescent="0.45">
      <c r="A13" s="25" t="s">
        <v>140</v>
      </c>
      <c r="B13" s="24"/>
      <c r="C13" s="16"/>
      <c r="F13" s="24">
        <v>-762940</v>
      </c>
      <c r="G13" s="25"/>
      <c r="H13" s="24">
        <v>0</v>
      </c>
    </row>
    <row r="14" spans="1:10" ht="23.45" customHeight="1" x14ac:dyDescent="0.45">
      <c r="A14" s="25" t="s">
        <v>147</v>
      </c>
      <c r="B14" s="25"/>
      <c r="C14" s="16"/>
      <c r="F14" s="24">
        <v>66145</v>
      </c>
      <c r="G14" s="25"/>
      <c r="H14" s="16">
        <v>0</v>
      </c>
    </row>
    <row r="15" spans="1:10" ht="23.45" customHeight="1" x14ac:dyDescent="0.45">
      <c r="A15" s="25" t="s">
        <v>55</v>
      </c>
      <c r="B15" s="25"/>
      <c r="C15" s="16"/>
      <c r="F15" s="16">
        <v>4282804.99</v>
      </c>
      <c r="G15" s="25"/>
      <c r="H15" s="16">
        <v>4475305</v>
      </c>
    </row>
    <row r="16" spans="1:10" ht="23.45" customHeight="1" x14ac:dyDescent="0.45">
      <c r="A16" s="25" t="s">
        <v>148</v>
      </c>
      <c r="B16" s="25"/>
      <c r="C16" s="16"/>
      <c r="F16" s="16">
        <v>16744.27</v>
      </c>
      <c r="G16" s="25"/>
      <c r="H16" s="16">
        <v>-1494212.33</v>
      </c>
    </row>
    <row r="17" spans="1:8" ht="23.45" customHeight="1" x14ac:dyDescent="0.45">
      <c r="A17" s="25" t="s">
        <v>96</v>
      </c>
      <c r="B17" s="25"/>
      <c r="C17" s="16"/>
      <c r="F17" s="16">
        <v>317287.13</v>
      </c>
      <c r="G17" s="25"/>
      <c r="H17" s="16">
        <v>138078.97999999998</v>
      </c>
    </row>
    <row r="18" spans="1:8" ht="23.45" customHeight="1" x14ac:dyDescent="0.45">
      <c r="A18" s="25" t="s">
        <v>84</v>
      </c>
      <c r="B18" s="25"/>
      <c r="C18" s="16"/>
      <c r="F18" s="16">
        <v>1243188.8700000001</v>
      </c>
      <c r="G18" s="25"/>
      <c r="H18" s="16">
        <v>1059094</v>
      </c>
    </row>
    <row r="19" spans="1:8" ht="23.45" customHeight="1" x14ac:dyDescent="0.45">
      <c r="A19" s="25" t="s">
        <v>115</v>
      </c>
      <c r="B19" s="25"/>
      <c r="C19" s="16"/>
      <c r="F19" s="16">
        <v>25005363.989999998</v>
      </c>
      <c r="G19" s="25"/>
      <c r="H19" s="16">
        <v>29557029.010000002</v>
      </c>
    </row>
    <row r="20" spans="1:8" ht="23.45" customHeight="1" x14ac:dyDescent="0.45">
      <c r="A20" s="25" t="s">
        <v>50</v>
      </c>
      <c r="B20" s="25"/>
      <c r="C20" s="16"/>
      <c r="F20" s="16">
        <v>-112639.3</v>
      </c>
      <c r="G20" s="26"/>
      <c r="H20" s="16">
        <v>-114912.65</v>
      </c>
    </row>
    <row r="21" spans="1:8" ht="23.45" customHeight="1" x14ac:dyDescent="0.45">
      <c r="A21" s="27" t="s">
        <v>104</v>
      </c>
      <c r="B21" s="25"/>
      <c r="C21" s="16"/>
      <c r="F21" s="28">
        <v>-2930495.36</v>
      </c>
      <c r="G21" s="26"/>
      <c r="H21" s="28">
        <v>-2459875.21</v>
      </c>
    </row>
    <row r="22" spans="1:8" ht="23.45" customHeight="1" x14ac:dyDescent="0.45">
      <c r="A22" s="25" t="s">
        <v>108</v>
      </c>
      <c r="B22" s="25"/>
      <c r="C22" s="16"/>
      <c r="F22" s="16"/>
      <c r="G22" s="26"/>
      <c r="H22" s="16"/>
    </row>
    <row r="23" spans="1:8" ht="23.45" customHeight="1" x14ac:dyDescent="0.45">
      <c r="A23" s="27" t="s">
        <v>109</v>
      </c>
      <c r="B23" s="25"/>
      <c r="C23" s="16"/>
      <c r="F23" s="16">
        <f>SUM(F8:F21)</f>
        <v>87993951.540000021</v>
      </c>
      <c r="G23" s="26"/>
      <c r="H23" s="16">
        <f>SUM(H8:H21)</f>
        <v>83654748.450000003</v>
      </c>
    </row>
    <row r="24" spans="1:8" ht="23.45" customHeight="1" x14ac:dyDescent="0.45">
      <c r="A24" s="25" t="s">
        <v>68</v>
      </c>
      <c r="B24" s="25"/>
      <c r="C24" s="16"/>
      <c r="F24" s="24"/>
      <c r="G24" s="25"/>
      <c r="H24" s="24"/>
    </row>
    <row r="25" spans="1:8" ht="23.45" customHeight="1" x14ac:dyDescent="0.45">
      <c r="A25" s="25" t="s">
        <v>79</v>
      </c>
      <c r="B25" s="24"/>
      <c r="C25" s="16"/>
      <c r="F25" s="24">
        <v>3811261.69</v>
      </c>
      <c r="G25" s="25"/>
      <c r="H25" s="24">
        <v>17803436.940000001</v>
      </c>
    </row>
    <row r="26" spans="1:8" ht="23.45" customHeight="1" x14ac:dyDescent="0.45">
      <c r="A26" s="25" t="s">
        <v>38</v>
      </c>
      <c r="B26" s="24"/>
      <c r="C26" s="16"/>
      <c r="F26" s="24">
        <v>44577.71</v>
      </c>
      <c r="G26" s="25"/>
      <c r="H26" s="24">
        <v>-96627.96</v>
      </c>
    </row>
    <row r="27" spans="1:8" ht="23.45" customHeight="1" x14ac:dyDescent="0.45">
      <c r="A27" s="25" t="s">
        <v>72</v>
      </c>
      <c r="B27" s="24"/>
      <c r="C27" s="16"/>
      <c r="F27" s="24">
        <v>-14250</v>
      </c>
      <c r="G27" s="25"/>
      <c r="H27" s="24">
        <v>0</v>
      </c>
    </row>
    <row r="28" spans="1:8" ht="23.45" customHeight="1" x14ac:dyDescent="0.45">
      <c r="A28" s="25" t="s">
        <v>69</v>
      </c>
      <c r="B28" s="24"/>
      <c r="C28" s="16"/>
      <c r="F28" s="24"/>
      <c r="G28" s="25"/>
      <c r="H28" s="24"/>
    </row>
    <row r="29" spans="1:8" ht="23.45" customHeight="1" x14ac:dyDescent="0.45">
      <c r="A29" s="25" t="s">
        <v>78</v>
      </c>
      <c r="B29" s="24"/>
      <c r="C29" s="16"/>
      <c r="F29" s="28">
        <v>-8340422.8499999996</v>
      </c>
      <c r="G29" s="25"/>
      <c r="H29" s="28">
        <v>-1440623.95</v>
      </c>
    </row>
    <row r="30" spans="1:8" ht="23.45" customHeight="1" x14ac:dyDescent="0.45">
      <c r="A30" s="25" t="s">
        <v>92</v>
      </c>
      <c r="B30" s="24"/>
      <c r="C30" s="16"/>
      <c r="F30" s="16">
        <f>SUM(F23:F29)</f>
        <v>83495118.090000018</v>
      </c>
      <c r="G30" s="26"/>
      <c r="H30" s="29">
        <f>SUM(H23:H29)</f>
        <v>99920933.480000004</v>
      </c>
    </row>
    <row r="31" spans="1:8" ht="23.45" customHeight="1" x14ac:dyDescent="0.45">
      <c r="A31" s="25"/>
      <c r="B31" s="24"/>
      <c r="C31" s="16"/>
      <c r="F31" s="16"/>
      <c r="G31" s="26"/>
      <c r="H31" s="16"/>
    </row>
    <row r="32" spans="1:8" ht="23.45" customHeight="1" x14ac:dyDescent="0.45">
      <c r="A32" s="24" t="s">
        <v>22</v>
      </c>
      <c r="B32" s="24"/>
      <c r="C32" s="16"/>
      <c r="F32" s="24"/>
      <c r="G32" s="25"/>
      <c r="H32" s="24"/>
    </row>
    <row r="33" spans="1:9" ht="23.45" customHeight="1" x14ac:dyDescent="0.45">
      <c r="A33" s="24"/>
      <c r="B33" s="24"/>
      <c r="C33" s="16"/>
      <c r="F33" s="24"/>
      <c r="G33" s="25"/>
      <c r="H33" s="24"/>
    </row>
    <row r="34" spans="1:9" ht="23.45" customHeight="1" x14ac:dyDescent="0.45">
      <c r="A34" s="24"/>
      <c r="B34" s="24"/>
      <c r="C34" s="16"/>
      <c r="F34" s="24"/>
      <c r="G34" s="25"/>
      <c r="H34" s="24"/>
    </row>
    <row r="35" spans="1:9" s="6" customFormat="1" ht="23.45" customHeight="1" x14ac:dyDescent="0.45">
      <c r="A35" s="6" t="s">
        <v>53</v>
      </c>
      <c r="F35" s="2"/>
      <c r="G35" s="30"/>
      <c r="H35" s="2"/>
    </row>
    <row r="36" spans="1:9" s="6" customFormat="1" ht="23.45" customHeight="1" x14ac:dyDescent="0.45">
      <c r="A36" s="14" t="s">
        <v>88</v>
      </c>
      <c r="F36" s="2"/>
      <c r="G36" s="30"/>
      <c r="H36" s="2"/>
    </row>
    <row r="37" spans="1:9" ht="23.45" customHeight="1" x14ac:dyDescent="0.45">
      <c r="A37" s="105" t="s">
        <v>3</v>
      </c>
      <c r="B37" s="105"/>
      <c r="C37" s="105"/>
      <c r="D37" s="105"/>
      <c r="E37" s="105"/>
      <c r="F37" s="105"/>
      <c r="G37" s="105"/>
      <c r="H37" s="105"/>
    </row>
    <row r="38" spans="1:9" s="17" customFormat="1" ht="23.45" customHeight="1" x14ac:dyDescent="0.45">
      <c r="A38" s="104" t="s">
        <v>39</v>
      </c>
      <c r="B38" s="104"/>
      <c r="C38" s="104"/>
      <c r="D38" s="104"/>
      <c r="E38" s="104"/>
      <c r="F38" s="104"/>
      <c r="G38" s="104"/>
      <c r="H38" s="104"/>
      <c r="I38" s="18"/>
    </row>
    <row r="39" spans="1:9" s="17" customFormat="1" ht="23.45" customHeight="1" x14ac:dyDescent="0.45">
      <c r="A39" s="104" t="s">
        <v>36</v>
      </c>
      <c r="B39" s="104"/>
      <c r="C39" s="104"/>
      <c r="D39" s="104"/>
      <c r="E39" s="104"/>
      <c r="F39" s="104"/>
      <c r="G39" s="104"/>
      <c r="H39" s="104"/>
      <c r="I39" s="18"/>
    </row>
    <row r="40" spans="1:9" s="17" customFormat="1" ht="23.45" customHeight="1" x14ac:dyDescent="0.45">
      <c r="A40" s="103" t="str">
        <f>+A3</f>
        <v>สำหรับปี  สิ้นสุดวันที่  31  ธันวาคม 2559</v>
      </c>
      <c r="B40" s="103"/>
      <c r="C40" s="103"/>
      <c r="D40" s="103"/>
      <c r="E40" s="103"/>
      <c r="F40" s="103"/>
      <c r="G40" s="103"/>
      <c r="H40" s="103"/>
      <c r="I40" s="18"/>
    </row>
    <row r="41" spans="1:9" s="17" customFormat="1" ht="23.45" customHeight="1" x14ac:dyDescent="0.45">
      <c r="A41" s="19"/>
      <c r="B41" s="19"/>
      <c r="C41" s="19"/>
      <c r="D41" s="19"/>
      <c r="E41" s="19"/>
      <c r="F41" s="19"/>
      <c r="G41" s="19"/>
      <c r="H41" s="19"/>
      <c r="I41" s="18"/>
    </row>
    <row r="42" spans="1:9" s="17" customFormat="1" ht="23.45" customHeight="1" x14ac:dyDescent="0.45">
      <c r="A42" s="14"/>
      <c r="B42" s="14"/>
      <c r="C42" s="14"/>
      <c r="D42" s="14"/>
      <c r="E42" s="14"/>
      <c r="F42" s="14"/>
      <c r="G42" s="14"/>
      <c r="H42" s="20" t="s">
        <v>8</v>
      </c>
      <c r="I42" s="18"/>
    </row>
    <row r="43" spans="1:9" ht="23.45" customHeight="1" x14ac:dyDescent="0.45">
      <c r="E43" s="21"/>
      <c r="F43" s="22" t="s">
        <v>135</v>
      </c>
      <c r="G43" s="23"/>
      <c r="H43" s="22" t="s">
        <v>126</v>
      </c>
    </row>
    <row r="44" spans="1:9" ht="23.45" customHeight="1" x14ac:dyDescent="0.45">
      <c r="A44" s="25" t="s">
        <v>114</v>
      </c>
      <c r="B44" s="24"/>
      <c r="C44" s="16"/>
      <c r="F44" s="16">
        <v>-25306492.739999998</v>
      </c>
      <c r="G44" s="26"/>
      <c r="H44" s="29">
        <v>-29752739.989999998</v>
      </c>
    </row>
    <row r="45" spans="1:9" ht="23.45" customHeight="1" x14ac:dyDescent="0.45">
      <c r="A45" s="25" t="s">
        <v>91</v>
      </c>
      <c r="B45" s="24"/>
      <c r="C45" s="16"/>
      <c r="F45" s="24">
        <v>-430397.67</v>
      </c>
      <c r="G45" s="25"/>
      <c r="H45" s="24">
        <v>-431130.72</v>
      </c>
    </row>
    <row r="46" spans="1:9" ht="23.45" customHeight="1" x14ac:dyDescent="0.45">
      <c r="A46" s="25" t="s">
        <v>15</v>
      </c>
      <c r="B46" s="24"/>
      <c r="C46" s="16"/>
      <c r="F46" s="31">
        <f>SUM(F30:F45)</f>
        <v>57758227.680000022</v>
      </c>
      <c r="G46" s="26"/>
      <c r="H46" s="31">
        <f>SUM(H30:H45)</f>
        <v>69737062.770000011</v>
      </c>
    </row>
    <row r="47" spans="1:9" ht="23.45" customHeight="1" x14ac:dyDescent="0.45">
      <c r="A47" s="25" t="s">
        <v>16</v>
      </c>
      <c r="B47" s="24"/>
      <c r="C47" s="16"/>
      <c r="D47" s="26"/>
      <c r="E47" s="16"/>
    </row>
    <row r="48" spans="1:9" ht="23.45" customHeight="1" x14ac:dyDescent="0.45">
      <c r="A48" s="24" t="s">
        <v>51</v>
      </c>
      <c r="B48" s="25"/>
      <c r="C48" s="16"/>
      <c r="D48" s="26"/>
      <c r="E48" s="16"/>
      <c r="F48" s="16">
        <v>112639.3</v>
      </c>
      <c r="G48" s="25"/>
      <c r="H48" s="16">
        <v>114912.65</v>
      </c>
    </row>
    <row r="49" spans="1:8" ht="23.45" customHeight="1" x14ac:dyDescent="0.45">
      <c r="A49" s="24" t="s">
        <v>105</v>
      </c>
      <c r="B49" s="25"/>
      <c r="C49" s="16"/>
      <c r="D49" s="26"/>
      <c r="E49" s="16"/>
      <c r="F49" s="16">
        <v>2930495.36</v>
      </c>
      <c r="G49" s="25"/>
      <c r="H49" s="16">
        <v>2459875.21</v>
      </c>
    </row>
    <row r="50" spans="1:8" ht="23.45" customHeight="1" x14ac:dyDescent="0.45">
      <c r="A50" s="24" t="s">
        <v>43</v>
      </c>
      <c r="B50" s="25"/>
      <c r="C50" s="16"/>
      <c r="D50" s="26"/>
      <c r="E50" s="16"/>
      <c r="F50" s="16">
        <v>-28722.16</v>
      </c>
      <c r="G50" s="25"/>
      <c r="H50" s="16">
        <v>-32524.880000000001</v>
      </c>
    </row>
    <row r="51" spans="1:8" ht="23.45" customHeight="1" x14ac:dyDescent="0.45">
      <c r="A51" s="24" t="s">
        <v>146</v>
      </c>
      <c r="B51" s="25"/>
      <c r="C51" s="16"/>
      <c r="D51" s="26"/>
      <c r="E51" s="16"/>
      <c r="F51" s="16">
        <v>-127818</v>
      </c>
      <c r="G51" s="25"/>
      <c r="H51" s="16">
        <v>1379536</v>
      </c>
    </row>
    <row r="52" spans="1:8" ht="23.45" customHeight="1" x14ac:dyDescent="0.45">
      <c r="A52" s="24" t="s">
        <v>144</v>
      </c>
      <c r="B52" s="25"/>
      <c r="C52" s="16"/>
      <c r="D52" s="26"/>
      <c r="E52" s="16"/>
      <c r="F52" s="16">
        <v>-2000000</v>
      </c>
      <c r="G52" s="25"/>
      <c r="H52" s="16">
        <v>0</v>
      </c>
    </row>
    <row r="53" spans="1:8" ht="23.45" customHeight="1" x14ac:dyDescent="0.45">
      <c r="A53" s="24" t="s">
        <v>90</v>
      </c>
      <c r="B53" s="25"/>
      <c r="C53" s="26"/>
      <c r="D53" s="26"/>
      <c r="E53" s="26"/>
      <c r="F53" s="25">
        <v>-2254290.9500000002</v>
      </c>
      <c r="G53" s="25"/>
      <c r="H53" s="25">
        <v>-3510284.85</v>
      </c>
    </row>
    <row r="54" spans="1:8" ht="23.45" customHeight="1" x14ac:dyDescent="0.45">
      <c r="A54" s="24" t="s">
        <v>141</v>
      </c>
      <c r="B54" s="25"/>
      <c r="C54" s="26"/>
      <c r="D54" s="26"/>
      <c r="E54" s="26"/>
      <c r="F54" s="25">
        <v>-90000</v>
      </c>
      <c r="G54" s="25"/>
      <c r="H54" s="25">
        <v>0</v>
      </c>
    </row>
    <row r="55" spans="1:8" ht="23.45" customHeight="1" x14ac:dyDescent="0.45">
      <c r="A55" s="25" t="s">
        <v>49</v>
      </c>
      <c r="B55" s="17"/>
      <c r="C55" s="26"/>
      <c r="D55" s="26"/>
      <c r="E55" s="26"/>
      <c r="F55" s="32">
        <f>SUM(F48:F54)</f>
        <v>-1457696.4500000007</v>
      </c>
      <c r="G55" s="25"/>
      <c r="H55" s="32">
        <f>SUM(H48:H54)</f>
        <v>411514.12999999989</v>
      </c>
    </row>
    <row r="56" spans="1:8" ht="23.45" customHeight="1" x14ac:dyDescent="0.45">
      <c r="A56" s="25" t="s">
        <v>86</v>
      </c>
      <c r="B56" s="17"/>
      <c r="C56" s="26"/>
      <c r="D56" s="26"/>
      <c r="E56" s="26"/>
      <c r="F56" s="26"/>
      <c r="G56" s="25"/>
      <c r="H56" s="26"/>
    </row>
    <row r="57" spans="1:8" ht="23.45" customHeight="1" x14ac:dyDescent="0.45">
      <c r="A57" s="25" t="s">
        <v>142</v>
      </c>
      <c r="B57" s="17"/>
      <c r="C57" s="26"/>
      <c r="D57" s="26"/>
      <c r="E57" s="26"/>
      <c r="F57" s="26"/>
      <c r="G57" s="25"/>
      <c r="H57" s="26"/>
    </row>
    <row r="58" spans="1:8" ht="23.45" customHeight="1" x14ac:dyDescent="0.45">
      <c r="A58" s="25" t="s">
        <v>143</v>
      </c>
      <c r="B58" s="17"/>
      <c r="C58" s="26"/>
      <c r="D58" s="26"/>
      <c r="E58" s="26"/>
      <c r="F58" s="26">
        <v>-9177072.0500000007</v>
      </c>
      <c r="G58" s="25"/>
      <c r="H58" s="26">
        <v>-20061145.079999998</v>
      </c>
    </row>
    <row r="59" spans="1:8" ht="23.45" customHeight="1" x14ac:dyDescent="0.45">
      <c r="A59" s="24" t="s">
        <v>145</v>
      </c>
      <c r="B59" s="17"/>
      <c r="C59" s="26"/>
      <c r="D59" s="26"/>
      <c r="E59" s="26"/>
      <c r="F59" s="26">
        <v>-2790</v>
      </c>
      <c r="G59" s="25"/>
      <c r="H59" s="26">
        <v>0</v>
      </c>
    </row>
    <row r="60" spans="1:8" ht="23.45" customHeight="1" x14ac:dyDescent="0.45">
      <c r="A60" s="24" t="s">
        <v>161</v>
      </c>
      <c r="B60" s="17"/>
      <c r="C60" s="26"/>
      <c r="D60" s="26"/>
      <c r="E60" s="26"/>
      <c r="F60" s="26">
        <v>-479827.52</v>
      </c>
      <c r="G60" s="25"/>
      <c r="H60" s="26">
        <v>-432163.12</v>
      </c>
    </row>
    <row r="61" spans="1:8" ht="23.45" customHeight="1" x14ac:dyDescent="0.45">
      <c r="A61" s="24" t="s">
        <v>133</v>
      </c>
      <c r="B61" s="17"/>
      <c r="C61" s="26"/>
      <c r="D61" s="26"/>
      <c r="E61" s="26"/>
      <c r="F61" s="26">
        <v>-44000000</v>
      </c>
      <c r="G61" s="25"/>
      <c r="H61" s="26">
        <v>-37500000</v>
      </c>
    </row>
    <row r="62" spans="1:8" ht="23.45" customHeight="1" x14ac:dyDescent="0.45">
      <c r="A62" s="25" t="s">
        <v>87</v>
      </c>
      <c r="B62" s="17"/>
      <c r="C62" s="26"/>
      <c r="D62" s="26"/>
      <c r="E62" s="26"/>
      <c r="F62" s="32">
        <f>SUM(F57:F61)</f>
        <v>-53659689.57</v>
      </c>
      <c r="G62" s="25"/>
      <c r="H62" s="32">
        <f>SUM(H57:H61)</f>
        <v>-57993308.200000003</v>
      </c>
    </row>
    <row r="63" spans="1:8" ht="23.45" customHeight="1" x14ac:dyDescent="0.45">
      <c r="A63" s="25" t="s">
        <v>17</v>
      </c>
      <c r="B63" s="25"/>
      <c r="C63" s="26"/>
      <c r="D63" s="26"/>
      <c r="E63" s="26"/>
      <c r="F63" s="25">
        <f>+F46+F55+F62</f>
        <v>2640841.6600000188</v>
      </c>
      <c r="G63" s="25"/>
      <c r="H63" s="25">
        <f>+H46+H55+H62</f>
        <v>12155268.700000003</v>
      </c>
    </row>
    <row r="64" spans="1:8" ht="23.45" customHeight="1" x14ac:dyDescent="0.45">
      <c r="A64" s="25" t="s">
        <v>132</v>
      </c>
      <c r="B64" s="25"/>
      <c r="C64" s="26"/>
      <c r="D64" s="26"/>
      <c r="E64" s="26"/>
      <c r="F64" s="25">
        <f>+H65</f>
        <v>31306481.710000005</v>
      </c>
      <c r="G64" s="25"/>
      <c r="H64" s="25">
        <v>19151213.010000002</v>
      </c>
    </row>
    <row r="65" spans="1:8" ht="23.45" customHeight="1" thickBot="1" x14ac:dyDescent="0.5">
      <c r="A65" s="25" t="s">
        <v>131</v>
      </c>
      <c r="B65" s="33"/>
      <c r="C65" s="17"/>
      <c r="D65" s="26"/>
      <c r="E65" s="34"/>
      <c r="F65" s="35">
        <f>SUM(F63:F64)</f>
        <v>33947323.37000002</v>
      </c>
      <c r="G65" s="25"/>
      <c r="H65" s="35">
        <f>SUM(H63:H64)</f>
        <v>31306481.710000005</v>
      </c>
    </row>
    <row r="66" spans="1:8" ht="23.45" customHeight="1" thickTop="1" x14ac:dyDescent="0.45">
      <c r="A66" s="25"/>
      <c r="B66" s="33"/>
      <c r="C66" s="17"/>
      <c r="D66" s="26"/>
      <c r="E66" s="34"/>
      <c r="F66" s="26"/>
      <c r="G66" s="25"/>
      <c r="H66" s="26"/>
    </row>
    <row r="67" spans="1:8" ht="23.45" customHeight="1" x14ac:dyDescent="0.45">
      <c r="A67" s="25"/>
      <c r="B67" s="33"/>
      <c r="C67" s="17"/>
      <c r="D67" s="26"/>
      <c r="E67" s="34"/>
      <c r="F67" s="26"/>
      <c r="G67" s="25"/>
      <c r="H67" s="26"/>
    </row>
    <row r="68" spans="1:8" ht="23.45" customHeight="1" x14ac:dyDescent="0.45">
      <c r="A68" s="24" t="s">
        <v>22</v>
      </c>
    </row>
    <row r="69" spans="1:8" ht="23.45" customHeight="1" x14ac:dyDescent="0.45">
      <c r="A69" s="24"/>
      <c r="F69" s="26"/>
    </row>
    <row r="70" spans="1:8" ht="23.45" customHeight="1" x14ac:dyDescent="0.45">
      <c r="A70" s="24"/>
      <c r="F70" s="26"/>
    </row>
    <row r="71" spans="1:8" s="6" customFormat="1" ht="23.45" customHeight="1" x14ac:dyDescent="0.45">
      <c r="A71" s="6" t="s">
        <v>53</v>
      </c>
      <c r="F71" s="2"/>
      <c r="G71" s="30"/>
      <c r="H71" s="2"/>
    </row>
    <row r="72" spans="1:8" s="6" customFormat="1" ht="23.45" customHeight="1" x14ac:dyDescent="0.45">
      <c r="A72" s="14" t="s">
        <v>88</v>
      </c>
      <c r="F72" s="2"/>
      <c r="G72" s="30"/>
      <c r="H72" s="2"/>
    </row>
    <row r="73" spans="1:8" s="6" customFormat="1" ht="23.45" customHeight="1" x14ac:dyDescent="0.45">
      <c r="A73" s="14"/>
      <c r="F73" s="2"/>
      <c r="G73" s="30"/>
      <c r="H73" s="2"/>
    </row>
  </sheetData>
  <mergeCells count="7">
    <mergeCell ref="A40:H40"/>
    <mergeCell ref="A39:H39"/>
    <mergeCell ref="A1:H1"/>
    <mergeCell ref="A2:H2"/>
    <mergeCell ref="A3:H3"/>
    <mergeCell ref="A37:H37"/>
    <mergeCell ref="A38:H38"/>
  </mergeCells>
  <phoneticPr fontId="3" type="noConversion"/>
  <pageMargins left="0.86614173228346458" right="0.27559055118110237" top="0.63" bottom="0.51181102362204722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2017-02-23T02:47:39Z</cp:lastPrinted>
  <dcterms:created xsi:type="dcterms:W3CDTF">2001-08-14T07:41:24Z</dcterms:created>
  <dcterms:modified xsi:type="dcterms:W3CDTF">2017-02-23T02:48:18Z</dcterms:modified>
</cp:coreProperties>
</file>