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750" yWindow="60" windowWidth="10935" windowHeight="7695" activeTab="2"/>
  </bookViews>
  <sheets>
    <sheet name="งบดุล-งบกำไรขาดทุน" sheetId="2" r:id="rId1"/>
    <sheet name="งบแสดงการเปลี่ยนแปลง" sheetId="7" r:id="rId2"/>
    <sheet name="งบกระแสเงินสด" sheetId="6" r:id="rId3"/>
  </sheets>
  <calcPr calcId="145621"/>
</workbook>
</file>

<file path=xl/calcChain.xml><?xml version="1.0" encoding="utf-8"?>
<calcChain xmlns="http://schemas.openxmlformats.org/spreadsheetml/2006/main">
  <c r="H44" i="2" l="1"/>
  <c r="H49" i="2"/>
  <c r="G61" i="6" l="1"/>
  <c r="I61" i="6"/>
  <c r="F44" i="2"/>
  <c r="F49" i="2"/>
  <c r="F13" i="2" l="1"/>
  <c r="H13" i="2"/>
  <c r="F22" i="2" l="1"/>
  <c r="I54" i="6"/>
  <c r="G54" i="6"/>
  <c r="G12" i="7"/>
  <c r="E12" i="7"/>
  <c r="E15" i="7" s="1"/>
  <c r="C12" i="7"/>
  <c r="C15" i="7" s="1"/>
  <c r="F60" i="2" l="1"/>
  <c r="G15" i="7"/>
  <c r="H78" i="2" l="1"/>
  <c r="H84" i="2" s="1"/>
  <c r="H86" i="2" s="1"/>
  <c r="H88" i="2" l="1"/>
  <c r="H90" i="2" s="1"/>
  <c r="I8" i="6"/>
  <c r="I23" i="6" s="1"/>
  <c r="I30" i="6" s="1"/>
  <c r="H62" i="2"/>
  <c r="H22" i="2"/>
  <c r="F78" i="2"/>
  <c r="F84" i="2" s="1"/>
  <c r="F56" i="2"/>
  <c r="F54" i="2"/>
  <c r="I12" i="7" l="1"/>
  <c r="F86" i="2"/>
  <c r="H50" i="2"/>
  <c r="H63" i="2" s="1"/>
  <c r="F23" i="2"/>
  <c r="F50" i="2"/>
  <c r="F57" i="2"/>
  <c r="H23" i="2"/>
  <c r="F88" i="2" l="1"/>
  <c r="G8" i="6"/>
  <c r="G23" i="6" s="1"/>
  <c r="G30" i="6" s="1"/>
  <c r="K12" i="7"/>
  <c r="I14" i="7" l="1"/>
  <c r="F90" i="2"/>
  <c r="G33" i="6"/>
  <c r="G62" i="6" s="1"/>
  <c r="I33" i="6"/>
  <c r="I62" i="6" s="1"/>
  <c r="I64" i="6" s="1"/>
  <c r="G63" i="6" s="1"/>
  <c r="K14" i="7" l="1"/>
  <c r="K15" i="7" s="1"/>
  <c r="I15" i="7"/>
  <c r="F61" i="2" s="1"/>
  <c r="F62" i="2" s="1"/>
  <c r="F63" i="2" s="1"/>
  <c r="G64" i="6"/>
</calcChain>
</file>

<file path=xl/sharedStrings.xml><?xml version="1.0" encoding="utf-8"?>
<sst xmlns="http://schemas.openxmlformats.org/spreadsheetml/2006/main" count="200" uniqueCount="157">
  <si>
    <t>MANDARIN HOTEL PUBLIC COMPANY LIMITED</t>
  </si>
  <si>
    <t>STATEMENTS OF CASH FLOWS</t>
  </si>
  <si>
    <t>Cash flows from operating activities</t>
  </si>
  <si>
    <t xml:space="preserve">     Add  Adjustments to reconcile net profit (loss) to net cash</t>
  </si>
  <si>
    <t xml:space="preserve"> </t>
  </si>
  <si>
    <t xml:space="preserve">               Depreciation </t>
  </si>
  <si>
    <t xml:space="preserve">               Inventories</t>
  </si>
  <si>
    <t>Net cash provided by (used in) operating activities</t>
  </si>
  <si>
    <t>- 2 -</t>
  </si>
  <si>
    <t>Cash flows from investing activities</t>
  </si>
  <si>
    <t>Net cash provided by (used in) investing activities</t>
  </si>
  <si>
    <t>Notes to financial statements are parts of these financial statements.</t>
  </si>
  <si>
    <t>Assets</t>
  </si>
  <si>
    <t>Note</t>
  </si>
  <si>
    <t>Current assets</t>
  </si>
  <si>
    <t xml:space="preserve">          Cash and cash equivalents</t>
  </si>
  <si>
    <t>6</t>
  </si>
  <si>
    <t xml:space="preserve">          Inventories</t>
  </si>
  <si>
    <t>7</t>
  </si>
  <si>
    <t xml:space="preserve">                              Total current assets </t>
  </si>
  <si>
    <t>8</t>
  </si>
  <si>
    <t>9</t>
  </si>
  <si>
    <t>Total assets</t>
  </si>
  <si>
    <t xml:space="preserve">  - 2 -</t>
  </si>
  <si>
    <t>Liabilities  and shareholders' equity</t>
  </si>
  <si>
    <t>Current liabilities</t>
  </si>
  <si>
    <t xml:space="preserve">                              Total current liabilities</t>
  </si>
  <si>
    <t xml:space="preserve">                              Total liabilities</t>
  </si>
  <si>
    <t>Shareholders' equity</t>
  </si>
  <si>
    <t xml:space="preserve">          Share capital</t>
  </si>
  <si>
    <t xml:space="preserve">               Authorized share capital</t>
  </si>
  <si>
    <t xml:space="preserve">          Premium on share capital</t>
  </si>
  <si>
    <t xml:space="preserve">               Appropriated </t>
  </si>
  <si>
    <t xml:space="preserve">                    Legal reserve</t>
  </si>
  <si>
    <t xml:space="preserve">                              Total shareholders' equity</t>
  </si>
  <si>
    <t>Total liabilities and shareholders' equity</t>
  </si>
  <si>
    <t>STATEMENTS OF CHANGES IN SHAREHOLDERS' EQUITY</t>
  </si>
  <si>
    <t>(Unit : Baht)</t>
  </si>
  <si>
    <t>Premium on</t>
  </si>
  <si>
    <t>share capital</t>
  </si>
  <si>
    <t>Appropriated</t>
  </si>
  <si>
    <t>Unappropriated</t>
  </si>
  <si>
    <t>Total</t>
  </si>
  <si>
    <t>Non-current assets</t>
  </si>
  <si>
    <t xml:space="preserve">                              Total non-current assets </t>
  </si>
  <si>
    <t xml:space="preserve">          Other non-current assets</t>
  </si>
  <si>
    <t xml:space="preserve">               Other non-current assets</t>
  </si>
  <si>
    <t xml:space="preserve">Net increase (decrease) in cash and cash equivalents </t>
  </si>
  <si>
    <t>10</t>
  </si>
  <si>
    <t>11</t>
  </si>
  <si>
    <t>STATEMENTS OF CASH FLOWS (Continued)</t>
  </si>
  <si>
    <t>Directors' remuneration</t>
  </si>
  <si>
    <t xml:space="preserve">Other income   </t>
  </si>
  <si>
    <t>Selling expenses</t>
  </si>
  <si>
    <t>Administrative expenses</t>
  </si>
  <si>
    <t xml:space="preserve">               Income tax paid</t>
  </si>
  <si>
    <t xml:space="preserve">               Interest income</t>
  </si>
  <si>
    <t xml:space="preserve">                       receipt (disbursement) from operating activities</t>
  </si>
  <si>
    <t xml:space="preserve">          Decrease (Increase) of changes in parts of operating assets</t>
  </si>
  <si>
    <t>Retained earnings (deficit)</t>
  </si>
  <si>
    <t xml:space="preserve">          Pledged fixed deposits </t>
  </si>
  <si>
    <t xml:space="preserve">                    33,000,000 common shares  of Baht 10 each</t>
  </si>
  <si>
    <t xml:space="preserve">                    26,905,580 common shares of Baht 10 each </t>
  </si>
  <si>
    <t xml:space="preserve">               Pledged fixed deposit </t>
  </si>
  <si>
    <t xml:space="preserve">          Employee  benefit  obligations</t>
  </si>
  <si>
    <t xml:space="preserve">                              Total non-current liabilities</t>
  </si>
  <si>
    <t xml:space="preserve">              Weighted  average  number of common shares (unit : share) </t>
  </si>
  <si>
    <t>STATEMENTS OF COMPREHENSIVE INCOME</t>
  </si>
  <si>
    <t xml:space="preserve">          Property, plant and equipment </t>
  </si>
  <si>
    <t xml:space="preserve">          Intangible assets </t>
  </si>
  <si>
    <t>Cost of sales and services</t>
  </si>
  <si>
    <t>Revenue from sales and services</t>
  </si>
  <si>
    <t xml:space="preserve">          Current  investments</t>
  </si>
  <si>
    <t>STATEMENTS OF FINANCIAL POSITION</t>
  </si>
  <si>
    <t xml:space="preserve">          Trade and other receivables</t>
  </si>
  <si>
    <t>STATEMENTS OF FINANCIAL POSITION (Continued)</t>
  </si>
  <si>
    <t xml:space="preserve">          Trade and other payables</t>
  </si>
  <si>
    <t xml:space="preserve">               Amortized prepaid rental</t>
  </si>
  <si>
    <t xml:space="preserve">               Trade and other receivables</t>
  </si>
  <si>
    <t xml:space="preserve">               Trade and other payables</t>
  </si>
  <si>
    <t>legal reserve</t>
  </si>
  <si>
    <t xml:space="preserve">               Employee benefit expenses</t>
  </si>
  <si>
    <t xml:space="preserve">          Long-term loans</t>
  </si>
  <si>
    <t>15</t>
  </si>
  <si>
    <t>Unit : Baht</t>
  </si>
  <si>
    <t xml:space="preserve">          Deferred tax assets</t>
  </si>
  <si>
    <t>Cash flows from financing activities</t>
  </si>
  <si>
    <t>Net cash provided by (used in) financing activities</t>
  </si>
  <si>
    <t xml:space="preserve">               Write off assets and liabilities</t>
  </si>
  <si>
    <t xml:space="preserve">          Current portion of  long-term loans</t>
  </si>
  <si>
    <t>Finance costs</t>
  </si>
  <si>
    <t xml:space="preserve">               Dividend income</t>
  </si>
  <si>
    <t>Non-current liabilities</t>
  </si>
  <si>
    <t xml:space="preserve">               Paid-up share capital </t>
  </si>
  <si>
    <t>Paid-up</t>
  </si>
  <si>
    <t xml:space="preserve">          Cash generated (paid) from operation</t>
  </si>
  <si>
    <t xml:space="preserve">          Increase (Decrease) of changes in parts of operating liabilities </t>
  </si>
  <si>
    <t xml:space="preserve">                and liabilities </t>
  </si>
  <si>
    <t xml:space="preserve">          Profit (loss) from operation before changes in operating assets </t>
  </si>
  <si>
    <t xml:space="preserve">                                                (Sign)……............................................................................................................ Authorized Director</t>
  </si>
  <si>
    <t xml:space="preserve">                                                          (      Miss. Piengchai Harnpanich, Mr. Verasak Siriwongrungson      )</t>
  </si>
  <si>
    <t xml:space="preserve">                         (Sign)……............................................................................................................ Authorized Director</t>
  </si>
  <si>
    <t xml:space="preserve">                                  (     Miss. Piengchai Harnpanich, Mr. Verasak Siriwongrungson     )</t>
  </si>
  <si>
    <t xml:space="preserve">            financial institutions</t>
  </si>
  <si>
    <t xml:space="preserve">           Bank overdrafts and short-term loans from</t>
  </si>
  <si>
    <t>14</t>
  </si>
  <si>
    <t>16</t>
  </si>
  <si>
    <t xml:space="preserve">               Interest expenses</t>
  </si>
  <si>
    <t>5</t>
  </si>
  <si>
    <t>12,18</t>
  </si>
  <si>
    <t>19</t>
  </si>
  <si>
    <t>13</t>
  </si>
  <si>
    <t>17</t>
  </si>
  <si>
    <t xml:space="preserve">               Unrealized (gain) loss on investments for trading</t>
  </si>
  <si>
    <t xml:space="preserve">          Financial lease liabilities </t>
  </si>
  <si>
    <t xml:space="preserve">          Current portion of  financial lease liabilities</t>
  </si>
  <si>
    <t xml:space="preserve">               Payments for financial lease liabilities </t>
  </si>
  <si>
    <t xml:space="preserve">               Interest paid</t>
  </si>
  <si>
    <t>21</t>
  </si>
  <si>
    <t>Unrealized gain (loss) on investments</t>
  </si>
  <si>
    <t>Cash and cash equivalents at the beginning of the year</t>
  </si>
  <si>
    <t>Cash and cash equivalents at the ending of the year</t>
  </si>
  <si>
    <t xml:space="preserve">                                     (Sign)……............................................................................................................ Authorized Director</t>
  </si>
  <si>
    <t xml:space="preserve">                                               (      Miss. Piengchai Harnpanich, Mr. Verasak Siriwongrungson      )</t>
  </si>
  <si>
    <t>2015</t>
  </si>
  <si>
    <t>Balance as at December 31, 2015</t>
  </si>
  <si>
    <t xml:space="preserve">Gross profit </t>
  </si>
  <si>
    <t xml:space="preserve">          Retained earnings (deficit)</t>
  </si>
  <si>
    <t xml:space="preserve">               Unappropriated</t>
  </si>
  <si>
    <t xml:space="preserve">          Investment  properties</t>
  </si>
  <si>
    <t xml:space="preserve">          Prepaid expenses under operating lease </t>
  </si>
  <si>
    <t xml:space="preserve">              Basic earnings (loss) per share </t>
  </si>
  <si>
    <t>Changes in shareholders' equity for the year 2015 :</t>
  </si>
  <si>
    <t xml:space="preserve">               Equipment acquisition</t>
  </si>
  <si>
    <t>AS AT DECEMBER 31, 2016</t>
  </si>
  <si>
    <t>2016</t>
  </si>
  <si>
    <t>FOR THE YEAR ENDED DECEMBER 31, 2016</t>
  </si>
  <si>
    <t>Balance as at January 1, 2015</t>
  </si>
  <si>
    <t>Changes in shareholders' equity for the year 2016 :</t>
  </si>
  <si>
    <t>Balance as at December 31, 2016</t>
  </si>
  <si>
    <t xml:space="preserve">               (Gain) loss on investments for trading</t>
  </si>
  <si>
    <t xml:space="preserve">               Acquire of investment  property</t>
  </si>
  <si>
    <t xml:space="preserve">               Dividend paid</t>
  </si>
  <si>
    <t xml:space="preserve">               Reversal (Gain) on surrendered of investment properties</t>
  </si>
  <si>
    <t>Total comprehensive income (expense) for the year</t>
  </si>
  <si>
    <t xml:space="preserve">     Profit (Loss) before income tax </t>
  </si>
  <si>
    <t xml:space="preserve">Profit  before finance costs and income tax </t>
  </si>
  <si>
    <t xml:space="preserve">Profit (Loss) before income tax </t>
  </si>
  <si>
    <t>Income tax expenses</t>
  </si>
  <si>
    <t>Earnings (Loss) per share</t>
  </si>
  <si>
    <t xml:space="preserve">     Total comprehensive income for the year</t>
  </si>
  <si>
    <t xml:space="preserve">               Bad debt and doubtful accounts</t>
  </si>
  <si>
    <t xml:space="preserve">               Proceeds from (paid for)  surrendered of investment properties</t>
  </si>
  <si>
    <t xml:space="preserve">               Intangible assets acquisition</t>
  </si>
  <si>
    <t xml:space="preserve">               Increase (Decrease) in bank overdraft and shot-term loan</t>
  </si>
  <si>
    <t xml:space="preserve">               form financial institution</t>
  </si>
  <si>
    <t xml:space="preserve">               Payments for long-term loans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</si>
</sst>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#,##0.00_);[Black]\(#,##0.00\)"/>
    <numFmt numFmtId="188" formatCode="#,##0.00_);\(#,##0.00\)"/>
    <numFmt numFmtId="189" formatCode="#,##0_);\(#,##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UPC"/>
      <family val="1"/>
    </font>
    <font>
      <b/>
      <sz val="16"/>
      <name val="AngsanaUPC"/>
      <family val="1"/>
      <charset val="222"/>
    </font>
    <font>
      <sz val="14"/>
      <name val="Angsana New"/>
      <family val="1"/>
    </font>
    <font>
      <b/>
      <sz val="15"/>
      <color theme="1"/>
      <name val="AngsanaUPC"/>
      <family val="1"/>
      <charset val="222"/>
    </font>
    <font>
      <sz val="14"/>
      <name val="BrowalliaUPC"/>
      <family val="2"/>
      <charset val="222"/>
    </font>
    <font>
      <sz val="15"/>
      <color indexed="10"/>
      <name val="Angsana New"/>
      <family val="1"/>
    </font>
    <font>
      <b/>
      <sz val="15"/>
      <color theme="1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  <charset val="222"/>
    </font>
    <font>
      <b/>
      <sz val="15"/>
      <name val="AngsanaUPC"/>
      <family val="1"/>
    </font>
    <font>
      <b/>
      <sz val="15"/>
      <name val="AngsanaUPC"/>
      <family val="1"/>
      <charset val="22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39" fontId="2" fillId="0" borderId="0"/>
    <xf numFmtId="39" fontId="2" fillId="0" borderId="0"/>
    <xf numFmtId="0" fontId="11" fillId="0" borderId="0"/>
    <xf numFmtId="0" fontId="14" fillId="0" borderId="0"/>
  </cellStyleXfs>
  <cellXfs count="115">
    <xf numFmtId="0" fontId="0" fillId="0" borderId="0" xfId="0"/>
    <xf numFmtId="39" fontId="4" fillId="0" borderId="0" xfId="4" applyNumberFormat="1" applyFont="1" applyFill="1" applyAlignment="1" applyProtection="1"/>
    <xf numFmtId="39" fontId="4" fillId="0" borderId="0" xfId="0" applyNumberFormat="1" applyFont="1" applyFill="1" applyAlignment="1"/>
    <xf numFmtId="39" fontId="4" fillId="0" borderId="0" xfId="0" applyNumberFormat="1" applyFont="1" applyFill="1"/>
    <xf numFmtId="187" fontId="4" fillId="0" borderId="0" xfId="0" applyNumberFormat="1" applyFont="1" applyFill="1"/>
    <xf numFmtId="187" fontId="4" fillId="0" borderId="0" xfId="0" applyNumberFormat="1" applyFont="1" applyFill="1" applyBorder="1"/>
    <xf numFmtId="187" fontId="6" fillId="0" borderId="0" xfId="0" applyNumberFormat="1" applyFont="1" applyAlignment="1"/>
    <xf numFmtId="187" fontId="4" fillId="0" borderId="0" xfId="0" applyNumberFormat="1" applyFont="1" applyFill="1" applyAlignment="1"/>
    <xf numFmtId="39" fontId="6" fillId="0" borderId="0" xfId="4" applyNumberFormat="1" applyFont="1" applyFill="1" applyAlignment="1" applyProtection="1">
      <alignment horizontal="center"/>
    </xf>
    <xf numFmtId="39" fontId="6" fillId="0" borderId="0" xfId="4" applyNumberFormat="1" applyFont="1" applyFill="1" applyAlignment="1">
      <alignment horizontal="center"/>
    </xf>
    <xf numFmtId="39" fontId="6" fillId="0" borderId="0" xfId="0" applyNumberFormat="1" applyFont="1" applyFill="1" applyAlignment="1"/>
    <xf numFmtId="187" fontId="6" fillId="0" borderId="0" xfId="0" applyNumberFormat="1" applyFont="1" applyFill="1" applyAlignment="1">
      <alignment horizontal="center"/>
    </xf>
    <xf numFmtId="39" fontId="6" fillId="0" borderId="0" xfId="4" applyNumberFormat="1" applyFont="1" applyFill="1" applyAlignment="1" applyProtection="1"/>
    <xf numFmtId="39" fontId="6" fillId="0" borderId="0" xfId="4" applyNumberFormat="1" applyFont="1" applyFill="1" applyBorder="1" applyAlignment="1" applyProtection="1">
      <alignment horizontal="center"/>
    </xf>
    <xf numFmtId="39" fontId="4" fillId="0" borderId="0" xfId="4" applyNumberFormat="1" applyFont="1" applyFill="1" applyBorder="1" applyAlignment="1" applyProtection="1">
      <alignment horizontal="right"/>
    </xf>
    <xf numFmtId="39" fontId="4" fillId="0" borderId="2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39" fontId="4" fillId="0" borderId="2" xfId="0" applyNumberFormat="1" applyFont="1" applyFill="1" applyBorder="1"/>
    <xf numFmtId="39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 applyBorder="1" applyAlignment="1">
      <alignment horizontal="center"/>
    </xf>
    <xf numFmtId="39" fontId="4" fillId="0" borderId="4" xfId="0" applyNumberFormat="1" applyFont="1" applyFill="1" applyBorder="1" applyAlignment="1">
      <alignment horizontal="center"/>
    </xf>
    <xf numFmtId="39" fontId="4" fillId="0" borderId="4" xfId="0" applyNumberFormat="1" applyFont="1" applyFill="1" applyBorder="1"/>
    <xf numFmtId="39" fontId="4" fillId="0" borderId="0" xfId="0" quotePrefix="1" applyNumberFormat="1" applyFont="1" applyFill="1" applyAlignment="1">
      <alignment horizontal="center"/>
    </xf>
    <xf numFmtId="39" fontId="4" fillId="0" borderId="0" xfId="0" applyNumberFormat="1" applyFont="1" applyBorder="1"/>
    <xf numFmtId="39" fontId="4" fillId="0" borderId="0" xfId="0" applyNumberFormat="1" applyFont="1"/>
    <xf numFmtId="39" fontId="4" fillId="0" borderId="1" xfId="0" applyNumberFormat="1" applyFont="1" applyBorder="1"/>
    <xf numFmtId="39" fontId="4" fillId="0" borderId="2" xfId="0" applyNumberFormat="1" applyFont="1" applyFill="1" applyBorder="1" applyAlignment="1">
      <alignment horizontal="center" vertical="center"/>
    </xf>
    <xf numFmtId="39" fontId="4" fillId="0" borderId="4" xfId="0" applyNumberFormat="1" applyFont="1" applyFill="1" applyBorder="1" applyAlignment="1">
      <alignment horizontal="center" vertical="center"/>
    </xf>
    <xf numFmtId="39" fontId="4" fillId="0" borderId="2" xfId="0" applyNumberFormat="1" applyFont="1" applyFill="1" applyBorder="1" applyAlignment="1">
      <alignment vertical="center"/>
    </xf>
    <xf numFmtId="39" fontId="4" fillId="0" borderId="4" xfId="0" applyNumberFormat="1" applyFont="1" applyFill="1" applyBorder="1" applyAlignment="1">
      <alignment vertical="center"/>
    </xf>
    <xf numFmtId="0" fontId="4" fillId="0" borderId="0" xfId="3" applyNumberFormat="1" applyFont="1" applyFill="1" applyAlignment="1">
      <alignment horizontal="left"/>
    </xf>
    <xf numFmtId="187" fontId="4" fillId="0" borderId="2" xfId="0" applyNumberFormat="1" applyFont="1" applyFill="1" applyBorder="1"/>
    <xf numFmtId="39" fontId="4" fillId="0" borderId="0" xfId="0" quotePrefix="1" applyNumberFormat="1" applyFont="1" applyFill="1" applyAlignment="1">
      <alignment horizontal="center"/>
    </xf>
    <xf numFmtId="39" fontId="15" fillId="0" borderId="0" xfId="7" applyNumberFormat="1" applyFont="1" applyFill="1"/>
    <xf numFmtId="187" fontId="4" fillId="0" borderId="1" xfId="1" applyNumberFormat="1" applyFont="1" applyBorder="1"/>
    <xf numFmtId="188" fontId="4" fillId="0" borderId="0" xfId="0" applyNumberFormat="1" applyFont="1" applyFill="1" applyAlignment="1"/>
    <xf numFmtId="188" fontId="4" fillId="0" borderId="0" xfId="0" applyNumberFormat="1" applyFont="1" applyFill="1"/>
    <xf numFmtId="188" fontId="6" fillId="0" borderId="0" xfId="4" applyNumberFormat="1" applyFont="1" applyFill="1" applyAlignment="1" applyProtection="1">
      <alignment horizontal="center"/>
    </xf>
    <xf numFmtId="188" fontId="7" fillId="0" borderId="0" xfId="1" applyNumberFormat="1" applyFont="1" applyFill="1" applyAlignment="1" applyProtection="1">
      <alignment horizontal="center"/>
    </xf>
    <xf numFmtId="188" fontId="16" fillId="0" borderId="0" xfId="1" applyNumberFormat="1" applyFont="1" applyFill="1" applyAlignment="1" applyProtection="1">
      <alignment horizontal="center"/>
    </xf>
    <xf numFmtId="188" fontId="16" fillId="0" borderId="0" xfId="0" applyNumberFormat="1" applyFont="1" applyFill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center"/>
    </xf>
    <xf numFmtId="188" fontId="6" fillId="0" borderId="0" xfId="0" quotePrefix="1" applyNumberFormat="1" applyFont="1" applyFill="1" applyBorder="1" applyAlignment="1">
      <alignment horizontal="center"/>
    </xf>
    <xf numFmtId="188" fontId="6" fillId="0" borderId="0" xfId="0" quotePrefix="1" applyNumberFormat="1" applyFont="1" applyFill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10" fillId="0" borderId="0" xfId="0" applyNumberFormat="1" applyFont="1" applyFill="1" applyBorder="1" applyAlignment="1">
      <alignment horizontal="center"/>
    </xf>
    <xf numFmtId="188" fontId="17" fillId="0" borderId="0" xfId="0" applyNumberFormat="1" applyFont="1" applyFill="1" applyAlignment="1">
      <alignment horizontal="center"/>
    </xf>
    <xf numFmtId="188" fontId="4" fillId="0" borderId="0" xfId="4" applyNumberFormat="1" applyFont="1" applyFill="1" applyAlignment="1"/>
    <xf numFmtId="188" fontId="4" fillId="0" borderId="0" xfId="0" applyNumberFormat="1" applyFont="1" applyFill="1" applyAlignment="1">
      <alignment horizontal="center"/>
    </xf>
    <xf numFmtId="188" fontId="4" fillId="0" borderId="0" xfId="0" applyNumberFormat="1" applyFont="1" applyFill="1" applyBorder="1" applyAlignment="1"/>
    <xf numFmtId="188" fontId="4" fillId="0" borderId="0" xfId="4" applyNumberFormat="1" applyFont="1" applyFill="1" applyAlignment="1" applyProtection="1"/>
    <xf numFmtId="188" fontId="9" fillId="0" borderId="0" xfId="1" applyNumberFormat="1" applyFont="1" applyFill="1" applyBorder="1" applyAlignment="1" applyProtection="1"/>
    <xf numFmtId="188" fontId="4" fillId="0" borderId="0" xfId="1" applyNumberFormat="1" applyFont="1" applyFill="1" applyAlignment="1" applyProtection="1"/>
    <xf numFmtId="188" fontId="9" fillId="0" borderId="0" xfId="1" applyNumberFormat="1" applyFont="1" applyFill="1" applyBorder="1" applyAlignment="1"/>
    <xf numFmtId="188" fontId="4" fillId="0" borderId="0" xfId="1" applyNumberFormat="1" applyFont="1" applyFill="1" applyAlignment="1"/>
    <xf numFmtId="188" fontId="4" fillId="0" borderId="0" xfId="0" quotePrefix="1" applyNumberFormat="1" applyFont="1" applyFill="1" applyAlignment="1">
      <alignment horizontal="center"/>
    </xf>
    <xf numFmtId="188" fontId="4" fillId="0" borderId="0" xfId="4" applyNumberFormat="1" applyFont="1" applyFill="1" applyBorder="1" applyAlignment="1" applyProtection="1"/>
    <xf numFmtId="188" fontId="4" fillId="0" borderId="3" xfId="4" applyNumberFormat="1" applyFont="1" applyFill="1" applyBorder="1" applyAlignment="1" applyProtection="1"/>
    <xf numFmtId="188" fontId="4" fillId="0" borderId="0" xfId="1" applyNumberFormat="1" applyFont="1" applyFill="1" applyBorder="1" applyAlignment="1"/>
    <xf numFmtId="188" fontId="4" fillId="0" borderId="0" xfId="1" applyNumberFormat="1" applyFont="1" applyFill="1" applyBorder="1" applyAlignment="1" applyProtection="1"/>
    <xf numFmtId="188" fontId="4" fillId="0" borderId="4" xfId="0" applyNumberFormat="1" applyFont="1" applyFill="1" applyBorder="1" applyAlignment="1"/>
    <xf numFmtId="188" fontId="4" fillId="0" borderId="1" xfId="1" applyNumberFormat="1" applyFont="1" applyFill="1" applyBorder="1" applyAlignment="1" applyProtection="1"/>
    <xf numFmtId="188" fontId="4" fillId="0" borderId="0" xfId="3" applyNumberFormat="1" applyFont="1" applyFill="1" applyAlignment="1">
      <alignment horizontal="left"/>
    </xf>
    <xf numFmtId="188" fontId="4" fillId="0" borderId="0" xfId="1" applyNumberFormat="1" applyFont="1" applyFill="1" applyAlignment="1" applyProtection="1">
      <alignment horizontal="center"/>
    </xf>
    <xf numFmtId="188" fontId="6" fillId="0" borderId="0" xfId="1" applyNumberFormat="1" applyFont="1" applyFill="1" applyAlignment="1" applyProtection="1">
      <alignment horizontal="center"/>
    </xf>
    <xf numFmtId="188" fontId="6" fillId="0" borderId="0" xfId="0" applyNumberFormat="1" applyFont="1" applyFill="1" applyBorder="1" applyAlignment="1">
      <alignment horizontal="center"/>
    </xf>
    <xf numFmtId="188" fontId="4" fillId="0" borderId="0" xfId="4" applyNumberFormat="1" applyFont="1" applyFill="1" applyBorder="1" applyAlignment="1"/>
    <xf numFmtId="188" fontId="9" fillId="0" borderId="0" xfId="0" applyNumberFormat="1" applyFont="1" applyBorder="1" applyAlignment="1"/>
    <xf numFmtId="188" fontId="4" fillId="0" borderId="0" xfId="0" quotePrefix="1" applyNumberFormat="1" applyFont="1" applyFill="1" applyAlignment="1"/>
    <xf numFmtId="188" fontId="4" fillId="0" borderId="3" xfId="1" applyNumberFormat="1" applyFont="1" applyFill="1" applyBorder="1" applyAlignment="1" applyProtection="1"/>
    <xf numFmtId="188" fontId="4" fillId="0" borderId="2" xfId="1" applyNumberFormat="1" applyFont="1" applyFill="1" applyBorder="1" applyAlignment="1" applyProtection="1"/>
    <xf numFmtId="188" fontId="4" fillId="0" borderId="5" xfId="1" applyNumberFormat="1" applyFont="1" applyFill="1" applyBorder="1" applyAlignment="1" applyProtection="1"/>
    <xf numFmtId="188" fontId="4" fillId="0" borderId="5" xfId="0" applyNumberFormat="1" applyFont="1" applyBorder="1" applyAlignment="1"/>
    <xf numFmtId="188" fontId="4" fillId="0" borderId="0" xfId="1" applyNumberFormat="1" applyFont="1" applyAlignment="1" applyProtection="1"/>
    <xf numFmtId="188" fontId="6" fillId="0" borderId="0" xfId="1" quotePrefix="1" applyNumberFormat="1" applyFont="1" applyFill="1" applyAlignment="1" applyProtection="1">
      <alignment horizontal="center"/>
    </xf>
    <xf numFmtId="188" fontId="8" fillId="0" borderId="0" xfId="1" applyNumberFormat="1" applyFont="1" applyFill="1" applyAlignment="1" applyProtection="1">
      <alignment horizontal="center"/>
    </xf>
    <xf numFmtId="188" fontId="17" fillId="0" borderId="0" xfId="1" applyNumberFormat="1" applyFont="1" applyFill="1" applyAlignment="1" applyProtection="1">
      <alignment horizontal="center"/>
    </xf>
    <xf numFmtId="188" fontId="17" fillId="0" borderId="0" xfId="0" applyNumberFormat="1" applyFont="1" applyFill="1" applyAlignment="1">
      <alignment horizontal="right"/>
    </xf>
    <xf numFmtId="188" fontId="6" fillId="0" borderId="0" xfId="4" quotePrefix="1" applyNumberFormat="1" applyFont="1" applyFill="1" applyAlignment="1">
      <alignment horizontal="center"/>
    </xf>
    <xf numFmtId="188" fontId="4" fillId="0" borderId="4" xfId="4" applyNumberFormat="1" applyFont="1" applyFill="1" applyBorder="1" applyAlignment="1" applyProtection="1"/>
    <xf numFmtId="188" fontId="6" fillId="0" borderId="0" xfId="4" applyNumberFormat="1" applyFont="1" applyFill="1" applyAlignment="1"/>
    <xf numFmtId="188" fontId="4" fillId="0" borderId="2" xfId="4" applyNumberFormat="1" applyFont="1" applyFill="1" applyBorder="1" applyAlignment="1" applyProtection="1"/>
    <xf numFmtId="188" fontId="13" fillId="0" borderId="0" xfId="0" applyNumberFormat="1" applyFont="1" applyFill="1"/>
    <xf numFmtId="188" fontId="4" fillId="0" borderId="1" xfId="4" applyNumberFormat="1" applyFont="1" applyFill="1" applyBorder="1" applyAlignment="1" applyProtection="1"/>
    <xf numFmtId="188" fontId="4" fillId="0" borderId="0" xfId="4" applyNumberFormat="1" applyFont="1" applyFill="1" applyAlignment="1">
      <alignment horizontal="left"/>
    </xf>
    <xf numFmtId="188" fontId="4" fillId="0" borderId="0" xfId="5" applyNumberFormat="1" applyFont="1" applyFill="1" applyAlignment="1">
      <alignment horizontal="centerContinuous"/>
    </xf>
    <xf numFmtId="188" fontId="4" fillId="0" borderId="0" xfId="6" applyNumberFormat="1" applyFont="1" applyFill="1" applyAlignment="1">
      <alignment horizontal="centerContinuous"/>
    </xf>
    <xf numFmtId="188" fontId="12" fillId="0" borderId="0" xfId="2" applyNumberFormat="1" applyFont="1" applyFill="1" applyAlignment="1"/>
    <xf numFmtId="188" fontId="4" fillId="0" borderId="0" xfId="2" applyNumberFormat="1" applyFont="1" applyFill="1" applyAlignment="1">
      <alignment horizontal="center"/>
    </xf>
    <xf numFmtId="189" fontId="4" fillId="0" borderId="0" xfId="1" applyNumberFormat="1" applyFont="1" applyFill="1" applyAlignment="1" applyProtection="1"/>
    <xf numFmtId="189" fontId="4" fillId="0" borderId="0" xfId="1" applyNumberFormat="1" applyFont="1" applyFill="1" applyAlignment="1"/>
    <xf numFmtId="189" fontId="4" fillId="0" borderId="0" xfId="1" applyNumberFormat="1" applyFont="1"/>
    <xf numFmtId="188" fontId="6" fillId="0" borderId="0" xfId="4" applyNumberFormat="1" applyFont="1" applyFill="1" applyAlignment="1" applyProtection="1"/>
    <xf numFmtId="188" fontId="6" fillId="0" borderId="0" xfId="4" quotePrefix="1" applyNumberFormat="1" applyFont="1" applyFill="1" applyBorder="1" applyAlignment="1">
      <alignment horizontal="center"/>
    </xf>
    <xf numFmtId="188" fontId="4" fillId="0" borderId="0" xfId="0" applyNumberFormat="1" applyFont="1" applyFill="1" applyBorder="1"/>
    <xf numFmtId="188" fontId="4" fillId="0" borderId="3" xfId="4" applyNumberFormat="1" applyFont="1" applyFill="1" applyBorder="1" applyAlignment="1"/>
    <xf numFmtId="188" fontId="18" fillId="0" borderId="0" xfId="0" applyNumberFormat="1" applyFont="1" applyFill="1" applyAlignment="1">
      <alignment horizontal="left"/>
    </xf>
    <xf numFmtId="188" fontId="4" fillId="0" borderId="2" xfId="4" applyNumberFormat="1" applyFont="1" applyFill="1" applyBorder="1" applyAlignment="1"/>
    <xf numFmtId="188" fontId="4" fillId="0" borderId="0" xfId="4" quotePrefix="1" applyNumberFormat="1" applyFont="1" applyFill="1" applyAlignment="1"/>
    <xf numFmtId="188" fontId="4" fillId="0" borderId="0" xfId="4" quotePrefix="1" applyNumberFormat="1" applyFont="1" applyFill="1" applyBorder="1" applyAlignment="1"/>
    <xf numFmtId="188" fontId="4" fillId="0" borderId="1" xfId="4" applyNumberFormat="1" applyFont="1" applyFill="1" applyBorder="1" applyAlignment="1"/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  <xf numFmtId="188" fontId="4" fillId="0" borderId="0" xfId="4" quotePrefix="1" applyNumberFormat="1" applyFont="1" applyFill="1" applyAlignment="1">
      <alignment horizontal="center"/>
    </xf>
    <xf numFmtId="188" fontId="4" fillId="0" borderId="0" xfId="4" quotePrefix="1" applyNumberFormat="1" applyFont="1" applyAlignment="1">
      <alignment horizontal="center"/>
    </xf>
    <xf numFmtId="188" fontId="6" fillId="0" borderId="0" xfId="4" applyNumberFormat="1" applyFont="1" applyFill="1" applyAlignment="1">
      <alignment horizontal="center"/>
    </xf>
    <xf numFmtId="188" fontId="6" fillId="0" borderId="0" xfId="4" applyNumberFormat="1" applyFont="1" applyFill="1" applyAlignment="1" applyProtection="1">
      <alignment horizontal="center"/>
    </xf>
    <xf numFmtId="188" fontId="6" fillId="0" borderId="0" xfId="4" applyNumberFormat="1" applyFont="1" applyFill="1" applyAlignment="1">
      <alignment horizontal="center"/>
    </xf>
    <xf numFmtId="188" fontId="4" fillId="0" borderId="0" xfId="4" applyNumberFormat="1" applyFont="1" applyFill="1" applyAlignment="1">
      <alignment horizontal="center"/>
    </xf>
    <xf numFmtId="39" fontId="4" fillId="0" borderId="3" xfId="0" applyNumberFormat="1" applyFont="1" applyFill="1" applyBorder="1" applyAlignment="1">
      <alignment horizontal="center"/>
    </xf>
    <xf numFmtId="39" fontId="6" fillId="0" borderId="0" xfId="4" applyNumberFormat="1" applyFont="1" applyFill="1" applyAlignment="1" applyProtection="1">
      <alignment horizontal="center"/>
    </xf>
    <xf numFmtId="187" fontId="6" fillId="0" borderId="0" xfId="4" applyNumberFormat="1" applyFont="1" applyAlignment="1" applyProtection="1">
      <alignment horizontal="center"/>
    </xf>
    <xf numFmtId="188" fontId="4" fillId="0" borderId="0" xfId="0" quotePrefix="1" applyNumberFormat="1" applyFont="1" applyFill="1" applyAlignment="1">
      <alignment horizontal="center"/>
    </xf>
  </cellXfs>
  <cellStyles count="8">
    <cellStyle name="Comma" xfId="1" builtinId="3"/>
    <cellStyle name="Normal" xfId="0" builtinId="0"/>
    <cellStyle name="Normal 2" xfId="2"/>
    <cellStyle name="Normal 2 2" xfId="3"/>
    <cellStyle name="Normal_C779A0245" xfId="6"/>
    <cellStyle name="ปกติ_Sheet1" xfId="4"/>
    <cellStyle name="ปกติ_Sheet1 2" xfId="5"/>
    <cellStyle name="ปกติ_งบการเงิน51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98"/>
  <sheetViews>
    <sheetView topLeftCell="A73" zoomScaleNormal="100" workbookViewId="0">
      <selection activeCell="B84" sqref="B84"/>
    </sheetView>
  </sheetViews>
  <sheetFormatPr defaultRowHeight="25.5" customHeight="1" x14ac:dyDescent="0.45"/>
  <cols>
    <col min="1" max="1" width="26" style="35" customWidth="1"/>
    <col min="2" max="2" width="9.140625" style="35" customWidth="1"/>
    <col min="3" max="3" width="15" style="35" customWidth="1"/>
    <col min="4" max="4" width="5.7109375" style="35" customWidth="1"/>
    <col min="5" max="5" width="8.85546875" style="35" customWidth="1"/>
    <col min="6" max="6" width="15.7109375" style="35" customWidth="1"/>
    <col min="7" max="7" width="1.7109375" style="35" customWidth="1"/>
    <col min="8" max="8" width="15.7109375" style="35" customWidth="1"/>
    <col min="9" max="9" width="1.7109375" style="35" customWidth="1"/>
    <col min="10" max="16384" width="9.140625" style="35"/>
  </cols>
  <sheetData>
    <row r="1" spans="1:8" ht="25.5" customHeight="1" x14ac:dyDescent="0.45">
      <c r="A1" s="108" t="s">
        <v>0</v>
      </c>
      <c r="B1" s="108"/>
      <c r="C1" s="108"/>
      <c r="D1" s="108"/>
      <c r="E1" s="108"/>
      <c r="F1" s="108"/>
      <c r="G1" s="108"/>
      <c r="H1" s="108"/>
    </row>
    <row r="2" spans="1:8" ht="25.5" customHeight="1" x14ac:dyDescent="0.45">
      <c r="A2" s="108" t="s">
        <v>73</v>
      </c>
      <c r="B2" s="108"/>
      <c r="C2" s="108"/>
      <c r="D2" s="108"/>
      <c r="E2" s="108"/>
      <c r="F2" s="108"/>
      <c r="G2" s="108"/>
      <c r="H2" s="108"/>
    </row>
    <row r="3" spans="1:8" s="36" customFormat="1" ht="25.5" customHeight="1" x14ac:dyDescent="0.45">
      <c r="A3" s="108" t="s">
        <v>134</v>
      </c>
      <c r="B3" s="108"/>
      <c r="C3" s="108"/>
      <c r="D3" s="108"/>
      <c r="E3" s="108"/>
      <c r="F3" s="108"/>
      <c r="G3" s="108"/>
      <c r="H3" s="108"/>
    </row>
    <row r="4" spans="1:8" ht="25.5" customHeight="1" x14ac:dyDescent="0.45">
      <c r="A4" s="37"/>
      <c r="B4" s="37"/>
      <c r="C4" s="37"/>
      <c r="D4" s="103"/>
      <c r="E4" s="37"/>
      <c r="F4" s="37"/>
      <c r="H4" s="37"/>
    </row>
    <row r="5" spans="1:8" ht="25.5" customHeight="1" x14ac:dyDescent="0.5">
      <c r="A5" s="38"/>
      <c r="B5" s="38"/>
      <c r="C5" s="38"/>
      <c r="D5" s="39"/>
      <c r="E5" s="38"/>
      <c r="F5" s="39"/>
      <c r="H5" s="40" t="s">
        <v>84</v>
      </c>
    </row>
    <row r="6" spans="1:8" ht="25.5" customHeight="1" x14ac:dyDescent="0.45">
      <c r="A6" s="109" t="s">
        <v>12</v>
      </c>
      <c r="B6" s="109"/>
      <c r="C6" s="41"/>
      <c r="D6" s="42" t="s">
        <v>13</v>
      </c>
      <c r="E6" s="43"/>
      <c r="F6" s="44" t="s">
        <v>135</v>
      </c>
      <c r="H6" s="44" t="s">
        <v>124</v>
      </c>
    </row>
    <row r="7" spans="1:8" ht="25.5" customHeight="1" x14ac:dyDescent="0.45">
      <c r="A7" s="45"/>
      <c r="B7" s="45"/>
      <c r="C7" s="41"/>
      <c r="D7" s="42"/>
      <c r="E7" s="46"/>
      <c r="F7" s="46"/>
      <c r="G7" s="47"/>
      <c r="H7" s="46"/>
    </row>
    <row r="8" spans="1:8" ht="25.5" customHeight="1" x14ac:dyDescent="0.45">
      <c r="A8" s="48" t="s">
        <v>14</v>
      </c>
      <c r="D8" s="49"/>
      <c r="E8" s="50"/>
    </row>
    <row r="9" spans="1:8" ht="25.5" customHeight="1" x14ac:dyDescent="0.45">
      <c r="A9" s="51" t="s">
        <v>15</v>
      </c>
      <c r="D9" s="105" t="s">
        <v>108</v>
      </c>
      <c r="E9" s="52"/>
      <c r="F9" s="53">
        <v>33947323.369999997</v>
      </c>
      <c r="H9" s="53">
        <v>31306481.710000001</v>
      </c>
    </row>
    <row r="10" spans="1:8" ht="25.5" customHeight="1" x14ac:dyDescent="0.45">
      <c r="A10" s="51" t="s">
        <v>72</v>
      </c>
      <c r="D10" s="105" t="s">
        <v>16</v>
      </c>
      <c r="E10" s="54"/>
      <c r="F10" s="55">
        <v>47825177.869999997</v>
      </c>
      <c r="H10" s="55">
        <v>45083349.090000004</v>
      </c>
    </row>
    <row r="11" spans="1:8" ht="25.5" customHeight="1" x14ac:dyDescent="0.45">
      <c r="A11" s="51" t="s">
        <v>74</v>
      </c>
      <c r="D11" s="105" t="s">
        <v>18</v>
      </c>
      <c r="E11" s="52"/>
      <c r="F11" s="53">
        <v>31040579.59</v>
      </c>
      <c r="H11" s="53">
        <v>35422090.719999999</v>
      </c>
    </row>
    <row r="12" spans="1:8" ht="25.5" customHeight="1" x14ac:dyDescent="0.45">
      <c r="A12" s="51" t="s">
        <v>17</v>
      </c>
      <c r="D12" s="104" t="s">
        <v>20</v>
      </c>
      <c r="E12" s="52"/>
      <c r="F12" s="53">
        <v>1473020.13</v>
      </c>
      <c r="H12" s="53">
        <v>1517597.84</v>
      </c>
    </row>
    <row r="13" spans="1:8" ht="25.5" customHeight="1" x14ac:dyDescent="0.45">
      <c r="A13" s="51" t="s">
        <v>19</v>
      </c>
      <c r="D13" s="51"/>
      <c r="E13" s="57"/>
      <c r="F13" s="58">
        <f>SUM(F9:F12)</f>
        <v>114286100.95999999</v>
      </c>
      <c r="H13" s="58">
        <f>SUM(H9:H12)</f>
        <v>113329519.36000001</v>
      </c>
    </row>
    <row r="14" spans="1:8" ht="25.5" customHeight="1" x14ac:dyDescent="0.45">
      <c r="A14" s="48" t="s">
        <v>43</v>
      </c>
      <c r="D14" s="51"/>
      <c r="E14" s="59"/>
      <c r="F14" s="55"/>
      <c r="H14" s="55"/>
    </row>
    <row r="15" spans="1:8" ht="25.5" customHeight="1" x14ac:dyDescent="0.45">
      <c r="A15" s="51" t="s">
        <v>129</v>
      </c>
      <c r="D15" s="104" t="s">
        <v>21</v>
      </c>
      <c r="E15" s="52"/>
      <c r="F15" s="60">
        <v>225581413.53</v>
      </c>
      <c r="H15" s="60">
        <v>223470339.80000001</v>
      </c>
    </row>
    <row r="16" spans="1:8" ht="25.5" customHeight="1" x14ac:dyDescent="0.45">
      <c r="A16" s="51" t="s">
        <v>68</v>
      </c>
      <c r="D16" s="104" t="s">
        <v>48</v>
      </c>
      <c r="E16" s="52"/>
      <c r="F16" s="53">
        <v>560607781.88</v>
      </c>
      <c r="H16" s="53">
        <v>613891696.26999998</v>
      </c>
    </row>
    <row r="17" spans="1:10" ht="25.5" customHeight="1" x14ac:dyDescent="0.45">
      <c r="A17" s="51" t="s">
        <v>60</v>
      </c>
      <c r="D17" s="104" t="s">
        <v>49</v>
      </c>
      <c r="E17" s="52"/>
      <c r="F17" s="53">
        <v>3421852</v>
      </c>
      <c r="H17" s="53">
        <v>3393129.84</v>
      </c>
    </row>
    <row r="18" spans="1:10" ht="25.5" customHeight="1" x14ac:dyDescent="0.45">
      <c r="A18" s="51" t="s">
        <v>130</v>
      </c>
      <c r="D18" s="104" t="s">
        <v>109</v>
      </c>
      <c r="E18" s="52"/>
      <c r="F18" s="53">
        <v>73846322.349999994</v>
      </c>
      <c r="H18" s="53">
        <v>78129127.340000004</v>
      </c>
    </row>
    <row r="19" spans="1:10" ht="25.5" customHeight="1" x14ac:dyDescent="0.45">
      <c r="A19" s="51" t="s">
        <v>85</v>
      </c>
      <c r="D19" s="105" t="s">
        <v>110</v>
      </c>
      <c r="E19" s="52"/>
      <c r="F19" s="53">
        <v>8278359.4400000004</v>
      </c>
      <c r="H19" s="53">
        <v>11730654.24</v>
      </c>
    </row>
    <row r="20" spans="1:10" ht="25.5" customHeight="1" x14ac:dyDescent="0.45">
      <c r="A20" s="51" t="s">
        <v>69</v>
      </c>
      <c r="D20" s="105" t="s">
        <v>111</v>
      </c>
      <c r="E20" s="52"/>
      <c r="F20" s="53">
        <v>383015.63</v>
      </c>
      <c r="H20" s="53">
        <v>438204.91</v>
      </c>
    </row>
    <row r="21" spans="1:10" ht="25.5" customHeight="1" x14ac:dyDescent="0.45">
      <c r="A21" s="51" t="s">
        <v>45</v>
      </c>
      <c r="D21" s="104"/>
      <c r="E21" s="52"/>
      <c r="F21" s="61">
        <v>876778.39</v>
      </c>
      <c r="H21" s="61">
        <v>917249.96</v>
      </c>
      <c r="J21" s="60"/>
    </row>
    <row r="22" spans="1:10" ht="25.5" customHeight="1" x14ac:dyDescent="0.45">
      <c r="A22" s="51" t="s">
        <v>44</v>
      </c>
      <c r="B22" s="48"/>
      <c r="E22" s="60"/>
      <c r="F22" s="53">
        <f>SUM(F15:F21)</f>
        <v>872995523.22000003</v>
      </c>
      <c r="H22" s="53">
        <f>SUM(H15:H21)</f>
        <v>931970402.36000001</v>
      </c>
    </row>
    <row r="23" spans="1:10" ht="25.5" customHeight="1" thickBot="1" x14ac:dyDescent="0.5">
      <c r="A23" s="51" t="s">
        <v>22</v>
      </c>
      <c r="B23" s="48"/>
      <c r="E23" s="60"/>
      <c r="F23" s="62">
        <f>+F22+F13</f>
        <v>987281624.18000007</v>
      </c>
      <c r="H23" s="62">
        <f>+H22+H13</f>
        <v>1045299921.72</v>
      </c>
    </row>
    <row r="24" spans="1:10" ht="25.5" customHeight="1" thickTop="1" x14ac:dyDescent="0.45">
      <c r="B24" s="48"/>
      <c r="C24" s="48"/>
      <c r="D24" s="48"/>
      <c r="E24" s="57"/>
      <c r="F24" s="57"/>
      <c r="H24" s="57"/>
    </row>
    <row r="25" spans="1:10" ht="25.5" customHeight="1" x14ac:dyDescent="0.45">
      <c r="B25" s="48"/>
      <c r="C25" s="48"/>
      <c r="D25" s="48"/>
      <c r="E25" s="57"/>
      <c r="F25" s="57"/>
      <c r="H25" s="57"/>
    </row>
    <row r="26" spans="1:10" ht="25.5" customHeight="1" x14ac:dyDescent="0.45">
      <c r="A26" s="51" t="s">
        <v>11</v>
      </c>
      <c r="B26" s="48"/>
      <c r="C26" s="48"/>
      <c r="D26" s="48"/>
      <c r="E26" s="48"/>
      <c r="F26" s="48"/>
      <c r="H26" s="48"/>
    </row>
    <row r="27" spans="1:10" ht="25.5" customHeight="1" x14ac:dyDescent="0.45">
      <c r="A27" s="51"/>
      <c r="B27" s="48"/>
      <c r="C27" s="48"/>
      <c r="D27" s="48"/>
      <c r="E27" s="48"/>
      <c r="F27" s="48"/>
      <c r="H27" s="48"/>
    </row>
    <row r="28" spans="1:10" ht="25.5" customHeight="1" x14ac:dyDescent="0.45">
      <c r="A28" s="51"/>
      <c r="B28" s="48"/>
      <c r="C28" s="48"/>
      <c r="D28" s="48"/>
      <c r="E28" s="48"/>
      <c r="F28" s="48"/>
      <c r="H28" s="48"/>
    </row>
    <row r="29" spans="1:10" ht="25.5" customHeight="1" x14ac:dyDescent="0.45">
      <c r="A29" s="63" t="s">
        <v>122</v>
      </c>
      <c r="C29" s="48"/>
      <c r="D29" s="48"/>
      <c r="E29" s="48"/>
      <c r="F29" s="48"/>
      <c r="H29" s="48"/>
    </row>
    <row r="30" spans="1:10" ht="25.5" customHeight="1" x14ac:dyDescent="0.45">
      <c r="A30" s="63" t="s">
        <v>123</v>
      </c>
      <c r="C30" s="48"/>
      <c r="D30" s="48"/>
      <c r="E30" s="48"/>
      <c r="F30" s="48"/>
      <c r="H30" s="48"/>
    </row>
    <row r="31" spans="1:10" ht="25.5" customHeight="1" x14ac:dyDescent="0.45">
      <c r="A31" s="63"/>
      <c r="C31" s="48"/>
      <c r="D31" s="48"/>
      <c r="E31" s="48"/>
      <c r="F31" s="48"/>
      <c r="H31" s="48"/>
    </row>
    <row r="32" spans="1:10" ht="23.25" customHeight="1" x14ac:dyDescent="0.45">
      <c r="A32" s="110" t="s">
        <v>23</v>
      </c>
      <c r="B32" s="110"/>
      <c r="C32" s="110"/>
      <c r="D32" s="110"/>
      <c r="E32" s="110"/>
      <c r="F32" s="110"/>
      <c r="G32" s="110"/>
      <c r="H32" s="110"/>
    </row>
    <row r="33" spans="1:8" ht="23.25" customHeight="1" x14ac:dyDescent="0.45">
      <c r="A33" s="108" t="s">
        <v>0</v>
      </c>
      <c r="B33" s="108"/>
      <c r="C33" s="108"/>
      <c r="D33" s="108"/>
      <c r="E33" s="108"/>
      <c r="F33" s="108"/>
      <c r="G33" s="108"/>
      <c r="H33" s="108"/>
    </row>
    <row r="34" spans="1:8" ht="23.25" customHeight="1" x14ac:dyDescent="0.45">
      <c r="A34" s="108" t="s">
        <v>75</v>
      </c>
      <c r="B34" s="108"/>
      <c r="C34" s="108"/>
      <c r="D34" s="108"/>
      <c r="E34" s="108"/>
      <c r="F34" s="108"/>
      <c r="G34" s="108"/>
      <c r="H34" s="108"/>
    </row>
    <row r="35" spans="1:8" ht="23.25" customHeight="1" x14ac:dyDescent="0.45">
      <c r="A35" s="108" t="s">
        <v>134</v>
      </c>
      <c r="B35" s="108"/>
      <c r="C35" s="108"/>
      <c r="D35" s="108"/>
      <c r="E35" s="108"/>
      <c r="F35" s="108"/>
      <c r="G35" s="108"/>
      <c r="H35" s="108"/>
    </row>
    <row r="36" spans="1:8" ht="23.25" customHeight="1" x14ac:dyDescent="0.45">
      <c r="A36" s="64"/>
      <c r="B36" s="65"/>
      <c r="C36" s="65"/>
      <c r="D36" s="65"/>
      <c r="E36" s="65"/>
      <c r="F36" s="65"/>
      <c r="H36" s="40" t="s">
        <v>84</v>
      </c>
    </row>
    <row r="37" spans="1:8" ht="23.25" customHeight="1" x14ac:dyDescent="0.45">
      <c r="A37" s="108" t="s">
        <v>24</v>
      </c>
      <c r="B37" s="108"/>
      <c r="C37" s="48"/>
      <c r="D37" s="42" t="s">
        <v>13</v>
      </c>
      <c r="E37" s="66"/>
      <c r="F37" s="44" t="s">
        <v>135</v>
      </c>
      <c r="H37" s="44" t="s">
        <v>124</v>
      </c>
    </row>
    <row r="38" spans="1:8" ht="23.25" customHeight="1" x14ac:dyDescent="0.45">
      <c r="A38" s="51" t="s">
        <v>25</v>
      </c>
      <c r="C38" s="48"/>
      <c r="E38" s="67"/>
      <c r="F38" s="48"/>
      <c r="H38" s="48"/>
    </row>
    <row r="39" spans="1:8" ht="23.25" customHeight="1" x14ac:dyDescent="0.45">
      <c r="A39" s="51" t="s">
        <v>104</v>
      </c>
      <c r="C39" s="48"/>
      <c r="E39" s="67"/>
      <c r="F39" s="48"/>
      <c r="H39" s="48"/>
    </row>
    <row r="40" spans="1:8" ht="23.25" customHeight="1" x14ac:dyDescent="0.45">
      <c r="A40" s="64" t="s">
        <v>103</v>
      </c>
      <c r="C40" s="48"/>
      <c r="D40" s="106" t="s">
        <v>105</v>
      </c>
      <c r="E40" s="68"/>
      <c r="F40" s="48">
        <v>63586.59</v>
      </c>
      <c r="H40" s="48">
        <v>9240658.6400000006</v>
      </c>
    </row>
    <row r="41" spans="1:8" ht="23.25" customHeight="1" x14ac:dyDescent="0.45">
      <c r="A41" s="51" t="s">
        <v>76</v>
      </c>
      <c r="C41" s="48"/>
      <c r="D41" s="104" t="s">
        <v>83</v>
      </c>
      <c r="E41" s="52"/>
      <c r="F41" s="53">
        <v>32300252.710000001</v>
      </c>
      <c r="H41" s="53">
        <v>41715507.640000001</v>
      </c>
    </row>
    <row r="42" spans="1:8" ht="23.25" customHeight="1" x14ac:dyDescent="0.45">
      <c r="A42" s="51" t="s">
        <v>89</v>
      </c>
      <c r="C42" s="48"/>
      <c r="D42" s="106" t="s">
        <v>112</v>
      </c>
      <c r="E42" s="60"/>
      <c r="F42" s="53">
        <v>57500000</v>
      </c>
      <c r="H42" s="53">
        <v>55500000</v>
      </c>
    </row>
    <row r="43" spans="1:8" ht="23.25" customHeight="1" x14ac:dyDescent="0.45">
      <c r="A43" s="51" t="s">
        <v>115</v>
      </c>
      <c r="C43" s="48"/>
      <c r="D43" s="106" t="s">
        <v>106</v>
      </c>
      <c r="E43" s="60"/>
      <c r="F43" s="53">
        <v>487524.54</v>
      </c>
      <c r="H43" s="53">
        <v>478296.27</v>
      </c>
    </row>
    <row r="44" spans="1:8" ht="23.25" customHeight="1" x14ac:dyDescent="0.45">
      <c r="A44" s="51" t="s">
        <v>26</v>
      </c>
      <c r="C44" s="48"/>
      <c r="D44" s="69"/>
      <c r="E44" s="60"/>
      <c r="F44" s="70">
        <f>SUM(F40:F43)</f>
        <v>90351363.840000004</v>
      </c>
      <c r="H44" s="70">
        <f>SUM(H40:H43)</f>
        <v>106934462.55</v>
      </c>
    </row>
    <row r="45" spans="1:8" ht="23.25" customHeight="1" x14ac:dyDescent="0.45">
      <c r="A45" s="51" t="s">
        <v>92</v>
      </c>
      <c r="C45" s="48"/>
      <c r="D45" s="69"/>
      <c r="E45" s="60"/>
      <c r="F45" s="60"/>
      <c r="H45" s="60"/>
    </row>
    <row r="46" spans="1:8" ht="23.25" customHeight="1" x14ac:dyDescent="0.45">
      <c r="A46" s="51" t="s">
        <v>114</v>
      </c>
      <c r="C46" s="48"/>
      <c r="D46" s="106" t="s">
        <v>106</v>
      </c>
      <c r="E46" s="60"/>
      <c r="F46" s="60">
        <v>144922.92000000001</v>
      </c>
      <c r="H46" s="60">
        <v>633978.71</v>
      </c>
    </row>
    <row r="47" spans="1:8" ht="23.25" customHeight="1" x14ac:dyDescent="0.45">
      <c r="A47" s="51" t="s">
        <v>82</v>
      </c>
      <c r="C47" s="48"/>
      <c r="D47" s="106" t="s">
        <v>112</v>
      </c>
      <c r="E47" s="52"/>
      <c r="F47" s="60">
        <v>432000000</v>
      </c>
      <c r="H47" s="60">
        <v>478000000</v>
      </c>
    </row>
    <row r="48" spans="1:8" ht="23.25" customHeight="1" x14ac:dyDescent="0.45">
      <c r="A48" s="51" t="s">
        <v>64</v>
      </c>
      <c r="C48" s="48"/>
      <c r="D48" s="106" t="s">
        <v>118</v>
      </c>
      <c r="E48" s="52"/>
      <c r="F48" s="60">
        <v>3818883.87</v>
      </c>
      <c r="H48" s="60">
        <v>2575695</v>
      </c>
    </row>
    <row r="49" spans="1:8" ht="23.25" customHeight="1" x14ac:dyDescent="0.45">
      <c r="A49" s="51" t="s">
        <v>65</v>
      </c>
      <c r="C49" s="48"/>
      <c r="D49" s="69"/>
      <c r="E49" s="60"/>
      <c r="F49" s="71">
        <f>SUM(F46:F48)</f>
        <v>435963806.79000002</v>
      </c>
      <c r="H49" s="71">
        <f>SUM(H46:H48)</f>
        <v>481209673.70999998</v>
      </c>
    </row>
    <row r="50" spans="1:8" ht="23.25" customHeight="1" x14ac:dyDescent="0.45">
      <c r="A50" s="51" t="s">
        <v>27</v>
      </c>
      <c r="C50" s="48"/>
      <c r="D50" s="69"/>
      <c r="E50" s="60"/>
      <c r="F50" s="70">
        <f>+F44+F49</f>
        <v>526315170.63</v>
      </c>
      <c r="H50" s="70">
        <f>+H44+H49</f>
        <v>588144136.25999999</v>
      </c>
    </row>
    <row r="51" spans="1:8" ht="23.25" customHeight="1" x14ac:dyDescent="0.45">
      <c r="A51" s="51" t="s">
        <v>28</v>
      </c>
      <c r="C51" s="48"/>
      <c r="D51" s="48"/>
      <c r="E51" s="55"/>
      <c r="F51" s="55"/>
      <c r="H51" s="55"/>
    </row>
    <row r="52" spans="1:8" ht="23.25" customHeight="1" x14ac:dyDescent="0.45">
      <c r="A52" s="51" t="s">
        <v>29</v>
      </c>
      <c r="C52" s="48"/>
      <c r="D52" s="48"/>
      <c r="E52" s="53" t="s">
        <v>4</v>
      </c>
      <c r="F52" s="53" t="s">
        <v>4</v>
      </c>
      <c r="H52" s="53"/>
    </row>
    <row r="53" spans="1:8" ht="23.25" customHeight="1" x14ac:dyDescent="0.45">
      <c r="A53" s="51" t="s">
        <v>30</v>
      </c>
      <c r="B53" s="48"/>
      <c r="C53" s="48"/>
      <c r="D53" s="48"/>
      <c r="E53" s="53"/>
      <c r="F53" s="53"/>
      <c r="H53" s="53"/>
    </row>
    <row r="54" spans="1:8" ht="23.25" customHeight="1" thickBot="1" x14ac:dyDescent="0.5">
      <c r="A54" s="51" t="s">
        <v>61</v>
      </c>
      <c r="B54" s="48"/>
      <c r="C54" s="48"/>
      <c r="D54" s="48"/>
      <c r="E54" s="60"/>
      <c r="F54" s="72">
        <f>33000000*10</f>
        <v>330000000</v>
      </c>
      <c r="H54" s="73">
        <v>330000000</v>
      </c>
    </row>
    <row r="55" spans="1:8" ht="23.25" customHeight="1" thickTop="1" x14ac:dyDescent="0.45">
      <c r="A55" s="51" t="s">
        <v>93</v>
      </c>
      <c r="B55" s="48"/>
      <c r="C55" s="48"/>
      <c r="D55" s="48"/>
      <c r="E55" s="60"/>
      <c r="F55" s="60"/>
      <c r="H55" s="60"/>
    </row>
    <row r="56" spans="1:8" ht="23.25" customHeight="1" x14ac:dyDescent="0.45">
      <c r="A56" s="51" t="s">
        <v>62</v>
      </c>
      <c r="B56" s="48"/>
      <c r="C56" s="48"/>
      <c r="D56" s="48"/>
      <c r="E56" s="60"/>
      <c r="F56" s="53">
        <f>26905580*10</f>
        <v>269055800</v>
      </c>
      <c r="H56" s="53">
        <v>269055800</v>
      </c>
    </row>
    <row r="57" spans="1:8" ht="23.25" customHeight="1" x14ac:dyDescent="0.45">
      <c r="A57" s="51" t="s">
        <v>31</v>
      </c>
      <c r="B57" s="48"/>
      <c r="C57" s="48"/>
      <c r="D57" s="48"/>
      <c r="E57" s="60"/>
      <c r="F57" s="53">
        <f>งบแสดงการเปลี่ยนแปลง!E9</f>
        <v>204200000</v>
      </c>
      <c r="H57" s="53">
        <v>204200000</v>
      </c>
    </row>
    <row r="58" spans="1:8" ht="23.25" customHeight="1" x14ac:dyDescent="0.45">
      <c r="A58" s="51" t="s">
        <v>127</v>
      </c>
      <c r="B58" s="48"/>
      <c r="C58" s="48"/>
      <c r="D58" s="48"/>
      <c r="E58" s="53" t="s">
        <v>4</v>
      </c>
      <c r="F58" s="53" t="s">
        <v>4</v>
      </c>
      <c r="H58" s="53"/>
    </row>
    <row r="59" spans="1:8" ht="23.25" customHeight="1" x14ac:dyDescent="0.45">
      <c r="A59" s="51" t="s">
        <v>32</v>
      </c>
      <c r="B59" s="48"/>
      <c r="C59" s="48"/>
      <c r="D59" s="48"/>
      <c r="E59" s="55"/>
      <c r="F59" s="55"/>
      <c r="H59" s="55"/>
    </row>
    <row r="60" spans="1:8" ht="23.25" customHeight="1" x14ac:dyDescent="0.45">
      <c r="A60" s="51" t="s">
        <v>33</v>
      </c>
      <c r="B60" s="48"/>
      <c r="C60" s="48"/>
      <c r="D60" s="104"/>
      <c r="E60" s="60"/>
      <c r="F60" s="53">
        <f>งบแสดงการเปลี่ยนแปลง!G12</f>
        <v>26905580</v>
      </c>
      <c r="H60" s="53">
        <v>26905580</v>
      </c>
    </row>
    <row r="61" spans="1:8" ht="23.25" customHeight="1" x14ac:dyDescent="0.45">
      <c r="A61" s="51" t="s">
        <v>128</v>
      </c>
      <c r="B61" s="48"/>
      <c r="C61" s="48"/>
      <c r="D61" s="48"/>
      <c r="E61" s="60"/>
      <c r="F61" s="74">
        <f>+งบแสดงการเปลี่ยนแปลง!I15</f>
        <v>-39194926.450000003</v>
      </c>
      <c r="H61" s="53">
        <v>-43005594.539999999</v>
      </c>
    </row>
    <row r="62" spans="1:8" ht="23.25" customHeight="1" x14ac:dyDescent="0.45">
      <c r="A62" s="51" t="s">
        <v>34</v>
      </c>
      <c r="B62" s="48"/>
      <c r="C62" s="48"/>
      <c r="D62" s="48"/>
      <c r="E62" s="60"/>
      <c r="F62" s="70">
        <f>SUM(F56:F61)</f>
        <v>460966453.55000001</v>
      </c>
      <c r="H62" s="70">
        <f>SUM(H56:H61)</f>
        <v>457155785.45999998</v>
      </c>
    </row>
    <row r="63" spans="1:8" ht="23.25" customHeight="1" thickBot="1" x14ac:dyDescent="0.5">
      <c r="A63" s="51" t="s">
        <v>35</v>
      </c>
      <c r="B63" s="48"/>
      <c r="C63" s="48"/>
      <c r="D63" s="48"/>
      <c r="E63" s="60"/>
      <c r="F63" s="62">
        <f>+F50+F62</f>
        <v>987281624.18000007</v>
      </c>
      <c r="H63" s="62">
        <f>+H50+H62</f>
        <v>1045299921.72</v>
      </c>
    </row>
    <row r="64" spans="1:8" ht="23.25" customHeight="1" thickTop="1" x14ac:dyDescent="0.45">
      <c r="A64" s="51"/>
      <c r="B64" s="48"/>
      <c r="C64" s="48"/>
      <c r="D64" s="48"/>
      <c r="E64" s="60"/>
      <c r="F64" s="60"/>
      <c r="H64" s="60"/>
    </row>
    <row r="65" spans="1:9" ht="23.25" customHeight="1" x14ac:dyDescent="0.45">
      <c r="A65" s="51" t="s">
        <v>11</v>
      </c>
      <c r="B65" s="48"/>
      <c r="C65" s="48"/>
      <c r="D65" s="48"/>
      <c r="E65" s="48"/>
      <c r="F65" s="48"/>
      <c r="H65" s="48"/>
    </row>
    <row r="66" spans="1:9" ht="23.25" customHeight="1" x14ac:dyDescent="0.45">
      <c r="A66" s="51"/>
      <c r="B66" s="48"/>
      <c r="C66" s="48"/>
      <c r="D66" s="48"/>
      <c r="E66" s="48"/>
      <c r="F66" s="48"/>
      <c r="H66" s="48"/>
    </row>
    <row r="67" spans="1:9" ht="23.25" customHeight="1" x14ac:dyDescent="0.45">
      <c r="A67" s="63" t="s">
        <v>122</v>
      </c>
      <c r="C67" s="48"/>
      <c r="D67" s="48"/>
      <c r="E67" s="48"/>
      <c r="F67" s="48"/>
      <c r="H67" s="48"/>
    </row>
    <row r="68" spans="1:9" ht="23.25" customHeight="1" x14ac:dyDescent="0.45">
      <c r="A68" s="63" t="s">
        <v>123</v>
      </c>
      <c r="C68" s="48"/>
      <c r="D68" s="48"/>
      <c r="E68" s="48"/>
      <c r="F68" s="48"/>
      <c r="H68" s="48"/>
    </row>
    <row r="69" spans="1:9" ht="23.25" customHeight="1" x14ac:dyDescent="0.45">
      <c r="A69" s="63"/>
      <c r="C69" s="48"/>
      <c r="D69" s="48"/>
      <c r="E69" s="48"/>
      <c r="F69" s="48"/>
      <c r="H69" s="48"/>
    </row>
    <row r="70" spans="1:9" ht="25.5" customHeight="1" x14ac:dyDescent="0.45">
      <c r="A70" s="108" t="s">
        <v>0</v>
      </c>
      <c r="B70" s="108"/>
      <c r="C70" s="108"/>
      <c r="D70" s="108"/>
      <c r="E70" s="108"/>
      <c r="F70" s="108"/>
      <c r="G70" s="108"/>
      <c r="H70" s="108"/>
    </row>
    <row r="71" spans="1:9" ht="25.5" customHeight="1" x14ac:dyDescent="0.45">
      <c r="A71" s="108" t="s">
        <v>67</v>
      </c>
      <c r="B71" s="108"/>
      <c r="C71" s="108"/>
      <c r="D71" s="108"/>
      <c r="E71" s="108"/>
      <c r="F71" s="108"/>
      <c r="G71" s="108"/>
      <c r="H71" s="108"/>
    </row>
    <row r="72" spans="1:9" s="41" customFormat="1" ht="25.5" customHeight="1" x14ac:dyDescent="0.45">
      <c r="A72" s="108" t="s">
        <v>136</v>
      </c>
      <c r="B72" s="108"/>
      <c r="C72" s="108"/>
      <c r="D72" s="108"/>
      <c r="E72" s="108"/>
      <c r="F72" s="108"/>
      <c r="G72" s="108"/>
      <c r="H72" s="108"/>
      <c r="I72" s="75"/>
    </row>
    <row r="73" spans="1:9" ht="25.5" customHeight="1" x14ac:dyDescent="0.45">
      <c r="A73" s="37"/>
      <c r="B73" s="37"/>
      <c r="C73" s="37"/>
      <c r="D73" s="103"/>
      <c r="E73" s="37"/>
      <c r="F73" s="37"/>
      <c r="H73" s="37"/>
    </row>
    <row r="74" spans="1:9" ht="25.5" customHeight="1" x14ac:dyDescent="0.5">
      <c r="A74" s="76"/>
      <c r="B74" s="76"/>
      <c r="C74" s="76"/>
      <c r="D74" s="77"/>
      <c r="F74" s="77"/>
      <c r="G74" s="77"/>
      <c r="H74" s="78" t="s">
        <v>84</v>
      </c>
    </row>
    <row r="75" spans="1:9" s="36" customFormat="1" ht="25.5" customHeight="1" x14ac:dyDescent="0.45">
      <c r="D75" s="42"/>
      <c r="F75" s="79" t="s">
        <v>135</v>
      </c>
      <c r="G75" s="45"/>
      <c r="H75" s="79" t="s">
        <v>124</v>
      </c>
    </row>
    <row r="76" spans="1:9" s="36" customFormat="1" ht="25.5" customHeight="1" x14ac:dyDescent="0.45">
      <c r="A76" s="48" t="s">
        <v>71</v>
      </c>
      <c r="F76" s="53">
        <v>325399406.48000002</v>
      </c>
      <c r="G76" s="48"/>
      <c r="H76" s="53">
        <v>315120730.44999999</v>
      </c>
    </row>
    <row r="77" spans="1:9" s="36" customFormat="1" ht="25.5" customHeight="1" x14ac:dyDescent="0.45">
      <c r="A77" s="48" t="s">
        <v>70</v>
      </c>
      <c r="F77" s="80">
        <v>-235628335.21000001</v>
      </c>
      <c r="G77" s="48"/>
      <c r="H77" s="80">
        <v>-227964218.34</v>
      </c>
    </row>
    <row r="78" spans="1:9" s="36" customFormat="1" ht="25.5" customHeight="1" x14ac:dyDescent="0.45">
      <c r="A78" s="81" t="s">
        <v>126</v>
      </c>
      <c r="F78" s="51">
        <f>SUM(F76:F77)</f>
        <v>89771071.270000011</v>
      </c>
      <c r="G78" s="48"/>
      <c r="H78" s="53">
        <f>SUM(H76:H77)</f>
        <v>87156512.109999985</v>
      </c>
    </row>
    <row r="79" spans="1:9" s="36" customFormat="1" ht="25.5" customHeight="1" x14ac:dyDescent="0.45">
      <c r="A79" s="48" t="s">
        <v>52</v>
      </c>
      <c r="F79" s="51">
        <v>17031080.300000001</v>
      </c>
      <c r="G79" s="48"/>
      <c r="H79" s="51">
        <v>16409173.65</v>
      </c>
    </row>
    <row r="80" spans="1:9" s="36" customFormat="1" ht="25.5" customHeight="1" x14ac:dyDescent="0.45">
      <c r="A80" s="48" t="s">
        <v>119</v>
      </c>
      <c r="D80" s="104"/>
      <c r="F80" s="51">
        <v>1978888.78</v>
      </c>
      <c r="G80" s="48"/>
      <c r="H80" s="51">
        <v>-1483763.38</v>
      </c>
    </row>
    <row r="81" spans="1:9" s="36" customFormat="1" ht="25.5" customHeight="1" x14ac:dyDescent="0.45">
      <c r="A81" s="48" t="s">
        <v>53</v>
      </c>
      <c r="F81" s="51">
        <v>-22448281.390000001</v>
      </c>
      <c r="G81" s="48"/>
      <c r="H81" s="51">
        <v>-22932483.170000002</v>
      </c>
    </row>
    <row r="82" spans="1:9" s="36" customFormat="1" ht="25.5" customHeight="1" x14ac:dyDescent="0.45">
      <c r="A82" s="48" t="s">
        <v>54</v>
      </c>
      <c r="D82" s="104"/>
      <c r="F82" s="51">
        <v>-52344432.079999998</v>
      </c>
      <c r="G82" s="48"/>
      <c r="H82" s="51">
        <v>-52443321.520000003</v>
      </c>
    </row>
    <row r="83" spans="1:9" s="36" customFormat="1" ht="25.5" customHeight="1" x14ac:dyDescent="0.45">
      <c r="A83" s="48" t="s">
        <v>51</v>
      </c>
      <c r="D83" s="104"/>
      <c r="F83" s="51">
        <v>-1720000</v>
      </c>
      <c r="G83" s="48"/>
      <c r="H83" s="51">
        <v>-1720000</v>
      </c>
    </row>
    <row r="84" spans="1:9" s="36" customFormat="1" ht="25.5" customHeight="1" x14ac:dyDescent="0.45">
      <c r="A84" s="81" t="s">
        <v>146</v>
      </c>
      <c r="D84" s="104"/>
      <c r="F84" s="82">
        <f>SUM(F78:F83)</f>
        <v>32268326.88000001</v>
      </c>
      <c r="G84" s="67"/>
      <c r="H84" s="71">
        <f>SUM(H78:H83)</f>
        <v>24986117.68999999</v>
      </c>
    </row>
    <row r="85" spans="1:9" s="36" customFormat="1" ht="25.5" customHeight="1" x14ac:dyDescent="0.45">
      <c r="A85" s="48" t="s">
        <v>90</v>
      </c>
      <c r="D85" s="104"/>
      <c r="F85" s="80">
        <v>-25005363.989999998</v>
      </c>
      <c r="G85" s="48"/>
      <c r="H85" s="80">
        <v>-29557029.010000002</v>
      </c>
    </row>
    <row r="86" spans="1:9" s="36" customFormat="1" ht="25.5" customHeight="1" x14ac:dyDescent="0.45">
      <c r="A86" s="81" t="s">
        <v>147</v>
      </c>
      <c r="D86" s="104"/>
      <c r="F86" s="51">
        <f>SUM(F84:F85)</f>
        <v>7262962.8900000118</v>
      </c>
      <c r="G86" s="48"/>
      <c r="H86" s="53">
        <f>SUM(H84:H85)</f>
        <v>-4570911.3200000115</v>
      </c>
    </row>
    <row r="87" spans="1:9" s="36" customFormat="1" ht="25.5" customHeight="1" x14ac:dyDescent="0.45">
      <c r="A87" s="48" t="s">
        <v>148</v>
      </c>
      <c r="D87" s="104"/>
      <c r="F87" s="80">
        <v>-3452294.8</v>
      </c>
      <c r="G87" s="48"/>
      <c r="H87" s="80">
        <v>-16313062.25</v>
      </c>
    </row>
    <row r="88" spans="1:9" s="36" customFormat="1" ht="25.5" customHeight="1" thickBot="1" x14ac:dyDescent="0.5">
      <c r="A88" s="83" t="s">
        <v>144</v>
      </c>
      <c r="D88" s="104"/>
      <c r="F88" s="84">
        <f>SUM(F86:F87)</f>
        <v>3810668.090000012</v>
      </c>
      <c r="G88" s="67"/>
      <c r="H88" s="62">
        <f>SUM(H86:H87)</f>
        <v>-20883973.570000011</v>
      </c>
    </row>
    <row r="89" spans="1:9" s="36" customFormat="1" ht="25.5" customHeight="1" thickTop="1" x14ac:dyDescent="0.45">
      <c r="A89" s="48" t="s">
        <v>149</v>
      </c>
      <c r="F89" s="35"/>
      <c r="G89" s="55"/>
      <c r="H89" s="55"/>
    </row>
    <row r="90" spans="1:9" s="36" customFormat="1" ht="25.5" customHeight="1" x14ac:dyDescent="0.45">
      <c r="A90" s="48" t="s">
        <v>131</v>
      </c>
      <c r="F90" s="53">
        <f>F88/F91</f>
        <v>0.14163114454325132</v>
      </c>
      <c r="H90" s="53">
        <f>H88/H91</f>
        <v>-0.77619488485288224</v>
      </c>
    </row>
    <row r="91" spans="1:9" s="36" customFormat="1" ht="25.5" customHeight="1" x14ac:dyDescent="0.45">
      <c r="A91" s="85" t="s">
        <v>66</v>
      </c>
      <c r="F91" s="90">
        <v>26905580</v>
      </c>
      <c r="G91" s="91"/>
      <c r="H91" s="92">
        <v>26905580</v>
      </c>
    </row>
    <row r="92" spans="1:9" s="36" customFormat="1" ht="25.5" customHeight="1" x14ac:dyDescent="0.45">
      <c r="A92" s="48"/>
    </row>
    <row r="93" spans="1:9" ht="25.5" customHeight="1" x14ac:dyDescent="0.45">
      <c r="A93" s="51" t="s">
        <v>11</v>
      </c>
    </row>
    <row r="94" spans="1:9" ht="25.5" customHeight="1" x14ac:dyDescent="0.45">
      <c r="A94" s="51"/>
    </row>
    <row r="95" spans="1:9" ht="25.5" customHeight="1" x14ac:dyDescent="0.45">
      <c r="A95" s="51"/>
    </row>
    <row r="96" spans="1:9" ht="25.5" customHeight="1" x14ac:dyDescent="0.45">
      <c r="A96" s="63" t="s">
        <v>122</v>
      </c>
      <c r="C96" s="86"/>
      <c r="E96" s="87"/>
      <c r="F96" s="88"/>
      <c r="G96" s="88"/>
      <c r="H96" s="89"/>
      <c r="I96" s="88"/>
    </row>
    <row r="97" spans="1:9" ht="25.5" customHeight="1" x14ac:dyDescent="0.45">
      <c r="A97" s="63" t="s">
        <v>123</v>
      </c>
      <c r="C97" s="86"/>
      <c r="E97" s="87"/>
      <c r="F97" s="88"/>
      <c r="G97" s="88"/>
      <c r="H97" s="89"/>
      <c r="I97" s="88"/>
    </row>
    <row r="98" spans="1:9" ht="25.5" customHeight="1" x14ac:dyDescent="0.45">
      <c r="A98" s="51"/>
    </row>
  </sheetData>
  <mergeCells count="12">
    <mergeCell ref="A72:H72"/>
    <mergeCell ref="A70:H70"/>
    <mergeCell ref="A71:H71"/>
    <mergeCell ref="A6:B6"/>
    <mergeCell ref="A1:H1"/>
    <mergeCell ref="A2:H2"/>
    <mergeCell ref="A3:H3"/>
    <mergeCell ref="A37:B37"/>
    <mergeCell ref="A32:H32"/>
    <mergeCell ref="A33:H33"/>
    <mergeCell ref="A34:H34"/>
    <mergeCell ref="A35:H35"/>
  </mergeCells>
  <phoneticPr fontId="3" type="noConversion"/>
  <pageMargins left="0.78740157480314965" right="0.27559055118110237" top="0.51181102362204722" bottom="0.19685039370078741" header="0.35433070866141736" footer="0.35433070866141736"/>
  <pageSetup paperSize="9" scale="95" orientation="portrait" r:id="rId1"/>
  <headerFooter alignWithMargins="0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23"/>
  <sheetViews>
    <sheetView topLeftCell="A4" zoomScaleNormal="100" workbookViewId="0">
      <selection activeCell="A16" sqref="A16"/>
    </sheetView>
  </sheetViews>
  <sheetFormatPr defaultRowHeight="26.25" customHeight="1" x14ac:dyDescent="0.45"/>
  <cols>
    <col min="1" max="1" width="46.28515625" style="3" customWidth="1"/>
    <col min="2" max="2" width="6.7109375" style="3" customWidth="1"/>
    <col min="3" max="3" width="14.7109375" style="3" customWidth="1"/>
    <col min="4" max="4" width="1.5703125" style="3" customWidth="1"/>
    <col min="5" max="5" width="14.7109375" style="3" customWidth="1"/>
    <col min="6" max="6" width="1.28515625" style="3" customWidth="1"/>
    <col min="7" max="7" width="14.7109375" style="3" customWidth="1"/>
    <col min="8" max="8" width="1.140625" style="3" customWidth="1"/>
    <col min="9" max="9" width="14.7109375" style="3" customWidth="1"/>
    <col min="10" max="10" width="1.28515625" style="3" customWidth="1"/>
    <col min="11" max="11" width="14.7109375" style="3" customWidth="1"/>
    <col min="12" max="12" width="3.140625" style="3" customWidth="1"/>
    <col min="13" max="16384" width="9.140625" style="3"/>
  </cols>
  <sheetData>
    <row r="1" spans="1:22" s="2" customFormat="1" ht="26.25" customHeight="1" x14ac:dyDescent="0.45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s="10" customFormat="1" ht="26.25" customHeight="1" x14ac:dyDescent="0.45">
      <c r="A2" s="112" t="s">
        <v>36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6" customFormat="1" ht="26.25" customHeight="1" x14ac:dyDescent="0.45">
      <c r="A3" s="113" t="s">
        <v>136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22" s="2" customFormat="1" ht="26.25" customHeight="1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2" customFormat="1" ht="26.25" customHeight="1" x14ac:dyDescent="0.45">
      <c r="A5" s="12"/>
      <c r="B5" s="12"/>
      <c r="C5" s="13"/>
      <c r="D5" s="13"/>
      <c r="E5" s="13"/>
      <c r="F5" s="13"/>
      <c r="G5" s="13"/>
      <c r="H5" s="13"/>
      <c r="I5" s="13"/>
      <c r="J5" s="13"/>
      <c r="K5" s="14" t="s">
        <v>37</v>
      </c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ht="26.25" customHeight="1" x14ac:dyDescent="0.45">
      <c r="C6" s="15" t="s">
        <v>94</v>
      </c>
      <c r="D6" s="17"/>
      <c r="E6" s="15" t="s">
        <v>38</v>
      </c>
      <c r="F6" s="17"/>
      <c r="G6" s="111" t="s">
        <v>59</v>
      </c>
      <c r="H6" s="111"/>
      <c r="I6" s="111"/>
      <c r="J6" s="17"/>
      <c r="K6" s="15" t="s">
        <v>42</v>
      </c>
    </row>
    <row r="7" spans="1:22" ht="26.25" customHeight="1" x14ac:dyDescent="0.45">
      <c r="C7" s="19" t="s">
        <v>39</v>
      </c>
      <c r="D7" s="16"/>
      <c r="E7" s="19" t="s">
        <v>39</v>
      </c>
      <c r="F7" s="16"/>
      <c r="G7" s="26" t="s">
        <v>40</v>
      </c>
      <c r="H7" s="16"/>
      <c r="I7" s="28" t="s">
        <v>41</v>
      </c>
      <c r="J7" s="16"/>
      <c r="K7" s="19" t="s">
        <v>28</v>
      </c>
    </row>
    <row r="8" spans="1:22" ht="26.25" customHeight="1" x14ac:dyDescent="0.45">
      <c r="B8" s="18"/>
      <c r="C8" s="20"/>
      <c r="D8" s="21"/>
      <c r="E8" s="21"/>
      <c r="F8" s="21"/>
      <c r="G8" s="27" t="s">
        <v>80</v>
      </c>
      <c r="H8" s="21"/>
      <c r="I8" s="29"/>
      <c r="J8" s="21"/>
      <c r="K8" s="21"/>
    </row>
    <row r="9" spans="1:22" ht="26.25" customHeight="1" x14ac:dyDescent="0.45">
      <c r="A9" s="3" t="s">
        <v>137</v>
      </c>
      <c r="B9" s="22"/>
      <c r="C9" s="5">
        <v>269055800</v>
      </c>
      <c r="D9" s="5"/>
      <c r="E9" s="5">
        <v>204200000</v>
      </c>
      <c r="F9" s="5"/>
      <c r="G9" s="5">
        <v>26905580</v>
      </c>
      <c r="H9" s="4"/>
      <c r="I9" s="5">
        <v>-22121620.970000003</v>
      </c>
      <c r="J9" s="4"/>
      <c r="K9" s="31">
        <v>478039759.03000003</v>
      </c>
    </row>
    <row r="10" spans="1:22" ht="26.25" customHeight="1" x14ac:dyDescent="0.45">
      <c r="A10" s="33" t="s">
        <v>132</v>
      </c>
      <c r="B10" s="22"/>
      <c r="C10" s="4"/>
      <c r="D10" s="5"/>
      <c r="E10" s="4"/>
      <c r="F10" s="5"/>
      <c r="G10" s="4"/>
      <c r="H10" s="4"/>
      <c r="I10" s="4"/>
      <c r="J10" s="4"/>
      <c r="K10" s="4"/>
    </row>
    <row r="11" spans="1:22" ht="26.25" customHeight="1" x14ac:dyDescent="0.45">
      <c r="A11" s="33" t="s">
        <v>150</v>
      </c>
      <c r="B11" s="32"/>
      <c r="C11" s="5">
        <v>0</v>
      </c>
      <c r="D11" s="5"/>
      <c r="E11" s="5">
        <v>0</v>
      </c>
      <c r="F11" s="5"/>
      <c r="G11" s="5">
        <v>0</v>
      </c>
      <c r="H11" s="4"/>
      <c r="I11" s="4">
        <v>-20883973.570000011</v>
      </c>
      <c r="J11" s="4"/>
      <c r="K11" s="5">
        <v>-20883973.570000011</v>
      </c>
    </row>
    <row r="12" spans="1:22" ht="26.25" customHeight="1" x14ac:dyDescent="0.45">
      <c r="A12" s="3" t="s">
        <v>125</v>
      </c>
      <c r="C12" s="31">
        <f>SUM(C9:C11)</f>
        <v>269055800</v>
      </c>
      <c r="D12" s="5"/>
      <c r="E12" s="31">
        <f>SUM(E9:E11)</f>
        <v>204200000</v>
      </c>
      <c r="F12" s="5"/>
      <c r="G12" s="31">
        <f>SUM(G9:G11)</f>
        <v>26905580</v>
      </c>
      <c r="H12" s="4"/>
      <c r="I12" s="31">
        <f>SUM(I9:I11)</f>
        <v>-43005594.540000014</v>
      </c>
      <c r="J12" s="4"/>
      <c r="K12" s="31">
        <f>SUM(K9:K11)</f>
        <v>457155785.46000004</v>
      </c>
    </row>
    <row r="13" spans="1:22" ht="26.25" customHeight="1" x14ac:dyDescent="0.45">
      <c r="A13" s="33" t="s">
        <v>138</v>
      </c>
      <c r="C13" s="24"/>
      <c r="D13" s="5"/>
      <c r="E13" s="24"/>
      <c r="F13" s="5"/>
      <c r="G13" s="24"/>
      <c r="H13" s="5"/>
      <c r="I13" s="5"/>
      <c r="J13" s="5"/>
      <c r="K13" s="5"/>
    </row>
    <row r="14" spans="1:22" ht="26.25" customHeight="1" x14ac:dyDescent="0.45">
      <c r="A14" s="33" t="s">
        <v>150</v>
      </c>
      <c r="C14" s="5">
        <v>0</v>
      </c>
      <c r="D14" s="5"/>
      <c r="E14" s="5">
        <v>0</v>
      </c>
      <c r="F14" s="5"/>
      <c r="G14" s="5">
        <v>0</v>
      </c>
      <c r="H14" s="5"/>
      <c r="I14" s="5">
        <f>+'งบดุล-งบกำไรขาดทุน'!F88</f>
        <v>3810668.090000012</v>
      </c>
      <c r="J14" s="5"/>
      <c r="K14" s="5">
        <f>SUM(C14:I14)</f>
        <v>3810668.090000012</v>
      </c>
    </row>
    <row r="15" spans="1:22" s="24" customFormat="1" ht="26.25" customHeight="1" thickBot="1" x14ac:dyDescent="0.5">
      <c r="A15" s="24" t="s">
        <v>139</v>
      </c>
      <c r="C15" s="25">
        <f>SUM(C12:C14)</f>
        <v>269055800</v>
      </c>
      <c r="D15" s="23"/>
      <c r="E15" s="25">
        <f>SUM(E12:E14)</f>
        <v>204200000</v>
      </c>
      <c r="F15" s="23"/>
      <c r="G15" s="25">
        <f>SUM(G12:G14)</f>
        <v>26905580</v>
      </c>
      <c r="H15" s="23"/>
      <c r="I15" s="34">
        <f>SUM(I12:I14)</f>
        <v>-39194926.450000003</v>
      </c>
      <c r="J15" s="23"/>
      <c r="K15" s="25">
        <f>SUM(K12:K14)</f>
        <v>460966453.55000007</v>
      </c>
      <c r="L15" s="23"/>
    </row>
    <row r="16" spans="1:22" ht="26.25" customHeight="1" thickTop="1" x14ac:dyDescent="0.45">
      <c r="C16" s="5"/>
      <c r="D16" s="5"/>
      <c r="E16" s="5"/>
      <c r="F16" s="5"/>
      <c r="G16" s="5"/>
      <c r="H16" s="5"/>
      <c r="I16" s="5"/>
      <c r="J16" s="5"/>
      <c r="K16" s="5"/>
    </row>
    <row r="17" spans="1:11" ht="26.25" customHeight="1" x14ac:dyDescent="0.45">
      <c r="C17" s="5"/>
      <c r="D17" s="5"/>
      <c r="E17" s="5"/>
      <c r="F17" s="5"/>
      <c r="G17" s="5"/>
      <c r="H17" s="5"/>
      <c r="I17" s="5"/>
      <c r="J17" s="5"/>
      <c r="K17" s="5"/>
    </row>
    <row r="18" spans="1:11" ht="26.25" customHeight="1" x14ac:dyDescent="0.45">
      <c r="A18" s="1" t="s">
        <v>11</v>
      </c>
      <c r="C18" s="4"/>
      <c r="D18" s="5"/>
      <c r="E18" s="4"/>
      <c r="F18" s="5"/>
      <c r="G18" s="4"/>
      <c r="H18" s="4"/>
      <c r="I18" s="4"/>
      <c r="J18" s="4"/>
      <c r="K18" s="4"/>
    </row>
    <row r="19" spans="1:11" ht="26.25" customHeight="1" x14ac:dyDescent="0.45">
      <c r="B19" s="1"/>
    </row>
    <row r="22" spans="1:11" ht="26.25" customHeight="1" x14ac:dyDescent="0.45">
      <c r="A22" s="30" t="s">
        <v>99</v>
      </c>
      <c r="B22" s="7"/>
    </row>
    <row r="23" spans="1:11" ht="26.25" customHeight="1" x14ac:dyDescent="0.45">
      <c r="A23" s="30" t="s">
        <v>100</v>
      </c>
      <c r="B23" s="7"/>
    </row>
  </sheetData>
  <mergeCells count="4">
    <mergeCell ref="G6:I6"/>
    <mergeCell ref="A1:K1"/>
    <mergeCell ref="A2:K2"/>
    <mergeCell ref="A3:K3"/>
  </mergeCells>
  <phoneticPr fontId="3" type="noConversion"/>
  <pageMargins left="0.59055118110236227" right="0.23622047244094491" top="0.59055118110236227" bottom="0.15748031496062992" header="0.27559055118110237" footer="0.31496062992125984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78"/>
  <sheetViews>
    <sheetView tabSelected="1" topLeftCell="A31" workbookViewId="0">
      <selection activeCell="G64" sqref="G64"/>
    </sheetView>
  </sheetViews>
  <sheetFormatPr defaultRowHeight="20.100000000000001" customHeight="1" x14ac:dyDescent="0.45"/>
  <cols>
    <col min="1" max="1" width="29.5703125" style="35" customWidth="1"/>
    <col min="2" max="2" width="0.7109375" style="35" customWidth="1"/>
    <col min="3" max="3" width="14.7109375" style="35" customWidth="1"/>
    <col min="4" max="4" width="4.140625" style="35" customWidth="1"/>
    <col min="5" max="5" width="13.5703125" style="35" customWidth="1"/>
    <col min="6" max="6" width="0.5703125" style="35" customWidth="1"/>
    <col min="7" max="7" width="14.7109375" style="35" customWidth="1"/>
    <col min="8" max="8" width="1.7109375" style="35" customWidth="1"/>
    <col min="9" max="9" width="14.7109375" style="35" customWidth="1"/>
    <col min="10" max="10" width="2" style="35" customWidth="1"/>
    <col min="11" max="16384" width="9.140625" style="35"/>
  </cols>
  <sheetData>
    <row r="1" spans="1:10" ht="22.5" customHeight="1" x14ac:dyDescent="0.45">
      <c r="A1" s="108" t="s">
        <v>0</v>
      </c>
      <c r="B1" s="108"/>
      <c r="C1" s="108"/>
      <c r="D1" s="108"/>
      <c r="E1" s="108"/>
      <c r="F1" s="108"/>
      <c r="G1" s="108"/>
      <c r="H1" s="108"/>
      <c r="I1" s="108"/>
    </row>
    <row r="2" spans="1:10" ht="22.5" customHeight="1" x14ac:dyDescent="0.45">
      <c r="A2" s="108" t="s">
        <v>1</v>
      </c>
      <c r="B2" s="108"/>
      <c r="C2" s="108"/>
      <c r="D2" s="108"/>
      <c r="E2" s="108"/>
      <c r="F2" s="108"/>
      <c r="G2" s="108"/>
      <c r="H2" s="108"/>
      <c r="I2" s="108"/>
    </row>
    <row r="3" spans="1:10" s="41" customFormat="1" ht="22.5" customHeight="1" x14ac:dyDescent="0.45">
      <c r="A3" s="108" t="s">
        <v>136</v>
      </c>
      <c r="B3" s="108"/>
      <c r="C3" s="108"/>
      <c r="D3" s="108"/>
      <c r="E3" s="108"/>
      <c r="F3" s="108"/>
      <c r="G3" s="108"/>
      <c r="H3" s="108"/>
      <c r="I3" s="108"/>
      <c r="J3" s="93"/>
    </row>
    <row r="4" spans="1:10" s="41" customFormat="1" ht="22.5" customHeight="1" x14ac:dyDescent="0.45">
      <c r="A4" s="37"/>
      <c r="B4" s="37"/>
      <c r="C4" s="37"/>
      <c r="D4" s="37"/>
      <c r="E4" s="37"/>
      <c r="F4" s="37"/>
      <c r="G4" s="37"/>
      <c r="H4" s="37"/>
      <c r="I4" s="37"/>
      <c r="J4" s="93"/>
    </row>
    <row r="5" spans="1:10" ht="22.5" customHeight="1" x14ac:dyDescent="0.45">
      <c r="A5" s="65"/>
      <c r="B5" s="65"/>
      <c r="C5" s="65"/>
      <c r="D5" s="65"/>
      <c r="E5" s="65"/>
      <c r="F5" s="65"/>
      <c r="G5" s="65"/>
      <c r="H5" s="65"/>
      <c r="I5" s="65" t="s">
        <v>84</v>
      </c>
    </row>
    <row r="6" spans="1:10" s="36" customFormat="1" ht="22.5" customHeight="1" x14ac:dyDescent="0.45">
      <c r="E6" s="42"/>
      <c r="G6" s="79" t="s">
        <v>135</v>
      </c>
      <c r="H6" s="45"/>
      <c r="I6" s="79" t="s">
        <v>124</v>
      </c>
    </row>
    <row r="7" spans="1:10" s="36" customFormat="1" ht="22.5" customHeight="1" x14ac:dyDescent="0.45">
      <c r="A7" s="51" t="s">
        <v>2</v>
      </c>
      <c r="B7" s="48"/>
      <c r="C7" s="35"/>
      <c r="F7" s="44"/>
      <c r="G7" s="94"/>
      <c r="H7" s="44"/>
      <c r="I7" s="94"/>
    </row>
    <row r="8" spans="1:10" s="36" customFormat="1" ht="22.5" customHeight="1" x14ac:dyDescent="0.45">
      <c r="A8" s="48" t="s">
        <v>145</v>
      </c>
      <c r="B8" s="51"/>
      <c r="C8" s="67"/>
      <c r="G8" s="48">
        <f>+'งบดุล-งบกำไรขาดทุน'!F86</f>
        <v>7262962.8900000118</v>
      </c>
      <c r="H8" s="48"/>
      <c r="I8" s="48">
        <f>+'งบดุล-งบกำไรขาดทุน'!H86</f>
        <v>-4570911.3200000115</v>
      </c>
    </row>
    <row r="9" spans="1:10" s="36" customFormat="1" ht="22.5" customHeight="1" x14ac:dyDescent="0.45">
      <c r="A9" s="48" t="s">
        <v>3</v>
      </c>
      <c r="B9" s="51"/>
      <c r="C9" s="67"/>
      <c r="G9" s="67"/>
      <c r="H9" s="48"/>
      <c r="I9" s="67"/>
    </row>
    <row r="10" spans="1:10" s="36" customFormat="1" ht="22.5" customHeight="1" x14ac:dyDescent="0.45">
      <c r="A10" s="48" t="s">
        <v>57</v>
      </c>
      <c r="B10" s="51"/>
      <c r="C10" s="67"/>
      <c r="G10" s="67"/>
      <c r="H10" s="48"/>
      <c r="I10" s="67"/>
    </row>
    <row r="11" spans="1:10" s="36" customFormat="1" ht="22.5" customHeight="1" x14ac:dyDescent="0.45">
      <c r="A11" s="48" t="s">
        <v>5</v>
      </c>
      <c r="B11" s="51"/>
      <c r="C11" s="57"/>
      <c r="G11" s="51">
        <v>55584417.840000004</v>
      </c>
      <c r="H11" s="48"/>
      <c r="I11" s="51">
        <v>55581389.590000004</v>
      </c>
    </row>
    <row r="12" spans="1:10" s="36" customFormat="1" ht="22.5" customHeight="1" x14ac:dyDescent="0.45">
      <c r="A12" s="48" t="s">
        <v>113</v>
      </c>
      <c r="B12" s="51"/>
      <c r="C12" s="57"/>
      <c r="G12" s="51">
        <v>-1978888.78</v>
      </c>
      <c r="H12" s="48"/>
      <c r="I12" s="57">
        <v>1483763.38</v>
      </c>
    </row>
    <row r="13" spans="1:10" s="36" customFormat="1" ht="22.5" customHeight="1" x14ac:dyDescent="0.45">
      <c r="A13" s="48" t="s">
        <v>140</v>
      </c>
      <c r="B13" s="48"/>
      <c r="C13" s="57"/>
      <c r="G13" s="51">
        <v>-762940</v>
      </c>
      <c r="H13" s="48"/>
      <c r="I13" s="36">
        <v>0</v>
      </c>
    </row>
    <row r="14" spans="1:10" s="36" customFormat="1" ht="22.5" customHeight="1" x14ac:dyDescent="0.45">
      <c r="A14" s="48" t="s">
        <v>151</v>
      </c>
      <c r="B14" s="48"/>
      <c r="C14" s="57"/>
      <c r="G14" s="51">
        <v>66145</v>
      </c>
      <c r="H14" s="48"/>
      <c r="I14" s="51">
        <v>0</v>
      </c>
    </row>
    <row r="15" spans="1:10" s="36" customFormat="1" ht="22.5" customHeight="1" x14ac:dyDescent="0.45">
      <c r="A15" s="48" t="s">
        <v>77</v>
      </c>
      <c r="B15" s="51"/>
      <c r="C15" s="57"/>
      <c r="G15" s="57">
        <v>4282804.99</v>
      </c>
      <c r="H15" s="48"/>
      <c r="I15" s="57">
        <v>4475305</v>
      </c>
    </row>
    <row r="16" spans="1:10" s="36" customFormat="1" ht="22.5" customHeight="1" x14ac:dyDescent="0.45">
      <c r="A16" s="48" t="s">
        <v>143</v>
      </c>
      <c r="B16" s="48"/>
      <c r="C16" s="57"/>
      <c r="G16" s="51">
        <v>16744.27</v>
      </c>
      <c r="H16" s="48"/>
      <c r="I16" s="51">
        <v>-1494212.33</v>
      </c>
    </row>
    <row r="17" spans="1:9" s="36" customFormat="1" ht="22.5" customHeight="1" x14ac:dyDescent="0.45">
      <c r="A17" s="48" t="s">
        <v>88</v>
      </c>
      <c r="B17" s="51"/>
      <c r="C17" s="57"/>
      <c r="G17" s="57">
        <v>317287.13</v>
      </c>
      <c r="H17" s="48"/>
      <c r="I17" s="57">
        <v>138078.98000000001</v>
      </c>
    </row>
    <row r="18" spans="1:9" s="36" customFormat="1" ht="22.5" customHeight="1" x14ac:dyDescent="0.45">
      <c r="A18" s="48" t="s">
        <v>81</v>
      </c>
      <c r="B18" s="48"/>
      <c r="C18" s="57"/>
      <c r="G18" s="57">
        <v>1243188.8700000001</v>
      </c>
      <c r="H18" s="48"/>
      <c r="I18" s="57">
        <v>1059094</v>
      </c>
    </row>
    <row r="19" spans="1:9" s="36" customFormat="1" ht="22.5" customHeight="1" x14ac:dyDescent="0.45">
      <c r="A19" s="48" t="s">
        <v>107</v>
      </c>
      <c r="B19" s="48"/>
      <c r="C19" s="57"/>
      <c r="G19" s="57">
        <v>25005363.989999998</v>
      </c>
      <c r="H19" s="48"/>
      <c r="I19" s="57">
        <v>29557029.010000002</v>
      </c>
    </row>
    <row r="20" spans="1:9" s="36" customFormat="1" ht="22.5" customHeight="1" x14ac:dyDescent="0.45">
      <c r="A20" s="48" t="s">
        <v>56</v>
      </c>
      <c r="B20" s="51"/>
      <c r="C20" s="57"/>
      <c r="G20" s="57">
        <v>-112639.3</v>
      </c>
      <c r="H20" s="48"/>
      <c r="I20" s="57">
        <v>-114912.65</v>
      </c>
    </row>
    <row r="21" spans="1:9" s="36" customFormat="1" ht="22.5" customHeight="1" x14ac:dyDescent="0.45">
      <c r="A21" s="48" t="s">
        <v>91</v>
      </c>
      <c r="B21" s="51"/>
      <c r="C21" s="57"/>
      <c r="G21" s="80">
        <v>-2930495.36</v>
      </c>
      <c r="H21" s="67"/>
      <c r="I21" s="80">
        <v>-2459875.21</v>
      </c>
    </row>
    <row r="22" spans="1:9" s="36" customFormat="1" ht="22.5" customHeight="1" x14ac:dyDescent="0.45">
      <c r="A22" s="51" t="s">
        <v>98</v>
      </c>
      <c r="B22" s="48"/>
      <c r="C22" s="57"/>
      <c r="G22" s="95"/>
      <c r="H22" s="95"/>
      <c r="I22" s="95"/>
    </row>
    <row r="23" spans="1:9" s="36" customFormat="1" ht="22.5" customHeight="1" x14ac:dyDescent="0.45">
      <c r="A23" s="51" t="s">
        <v>97</v>
      </c>
      <c r="B23" s="48"/>
      <c r="C23" s="57"/>
      <c r="G23" s="57">
        <f>SUM(G8:G21)</f>
        <v>87993951.540000021</v>
      </c>
      <c r="H23" s="48"/>
      <c r="I23" s="57">
        <f>SUM(I8:I21)</f>
        <v>83654748.450000003</v>
      </c>
    </row>
    <row r="24" spans="1:9" s="36" customFormat="1" ht="22.5" customHeight="1" x14ac:dyDescent="0.45">
      <c r="A24" s="51" t="s">
        <v>58</v>
      </c>
      <c r="B24" s="48"/>
      <c r="C24" s="57"/>
      <c r="G24" s="51"/>
      <c r="H24" s="48"/>
      <c r="I24" s="51"/>
    </row>
    <row r="25" spans="1:9" s="36" customFormat="1" ht="22.5" customHeight="1" x14ac:dyDescent="0.45">
      <c r="A25" s="48" t="s">
        <v>78</v>
      </c>
      <c r="B25" s="51"/>
      <c r="C25" s="57"/>
      <c r="G25" s="51">
        <v>3811261.69</v>
      </c>
      <c r="H25" s="48"/>
      <c r="I25" s="51">
        <v>17803436.940000001</v>
      </c>
    </row>
    <row r="26" spans="1:9" s="36" customFormat="1" ht="22.5" customHeight="1" x14ac:dyDescent="0.45">
      <c r="A26" s="48" t="s">
        <v>6</v>
      </c>
      <c r="B26" s="51"/>
      <c r="C26" s="57"/>
      <c r="G26" s="51">
        <v>44577.71</v>
      </c>
      <c r="H26" s="48"/>
      <c r="I26" s="51">
        <v>-96627.96</v>
      </c>
    </row>
    <row r="27" spans="1:9" s="36" customFormat="1" ht="22.5" customHeight="1" x14ac:dyDescent="0.45">
      <c r="A27" s="48" t="s">
        <v>46</v>
      </c>
      <c r="B27" s="51"/>
      <c r="C27" s="57"/>
      <c r="G27" s="51">
        <v>-14250</v>
      </c>
      <c r="H27" s="48"/>
      <c r="I27" s="51">
        <v>0</v>
      </c>
    </row>
    <row r="28" spans="1:9" s="36" customFormat="1" ht="22.5" customHeight="1" x14ac:dyDescent="0.45">
      <c r="A28" s="51" t="s">
        <v>96</v>
      </c>
      <c r="B28" s="51"/>
      <c r="G28" s="57"/>
      <c r="H28" s="48"/>
      <c r="I28" s="51"/>
    </row>
    <row r="29" spans="1:9" s="36" customFormat="1" ht="22.5" customHeight="1" x14ac:dyDescent="0.45">
      <c r="A29" s="48" t="s">
        <v>79</v>
      </c>
      <c r="B29" s="51"/>
      <c r="G29" s="80">
        <v>-8340422.8499999996</v>
      </c>
      <c r="H29" s="48"/>
      <c r="I29" s="80">
        <v>-1440623.95</v>
      </c>
    </row>
    <row r="30" spans="1:9" s="36" customFormat="1" ht="22.5" customHeight="1" x14ac:dyDescent="0.45">
      <c r="A30" s="48" t="s">
        <v>95</v>
      </c>
      <c r="B30" s="51"/>
      <c r="C30" s="57"/>
      <c r="E30" s="56"/>
      <c r="G30" s="51">
        <f>SUM(G23:G29)</f>
        <v>83495118.090000018</v>
      </c>
      <c r="H30" s="48"/>
      <c r="I30" s="51">
        <f>SUM(I23:I29)</f>
        <v>99920933.480000004</v>
      </c>
    </row>
    <row r="31" spans="1:9" s="36" customFormat="1" ht="22.5" customHeight="1" x14ac:dyDescent="0.45">
      <c r="A31" s="48" t="s">
        <v>117</v>
      </c>
      <c r="B31" s="51"/>
      <c r="C31" s="57"/>
      <c r="E31" s="56"/>
      <c r="G31" s="51">
        <v>-25306492.739999998</v>
      </c>
      <c r="H31" s="48"/>
      <c r="I31" s="51">
        <v>-29752739.989999998</v>
      </c>
    </row>
    <row r="32" spans="1:9" s="36" customFormat="1" ht="22.5" customHeight="1" x14ac:dyDescent="0.45">
      <c r="A32" s="48" t="s">
        <v>55</v>
      </c>
      <c r="B32" s="51"/>
      <c r="C32" s="57"/>
      <c r="G32" s="51">
        <v>-430397.67</v>
      </c>
      <c r="H32" s="48"/>
      <c r="I32" s="51">
        <v>-431130.72</v>
      </c>
    </row>
    <row r="33" spans="1:10" s="36" customFormat="1" ht="22.5" customHeight="1" x14ac:dyDescent="0.45">
      <c r="A33" s="48" t="s">
        <v>7</v>
      </c>
      <c r="B33" s="51"/>
      <c r="C33" s="57"/>
      <c r="G33" s="58">
        <f>SUM(G30:G32)</f>
        <v>57758227.680000022</v>
      </c>
      <c r="H33" s="67"/>
      <c r="I33" s="58">
        <f>SUM(I30:I32)</f>
        <v>69737062.770000011</v>
      </c>
    </row>
    <row r="34" spans="1:10" s="36" customFormat="1" ht="22.5" customHeight="1" x14ac:dyDescent="0.45">
      <c r="A34" s="48"/>
      <c r="B34" s="51"/>
      <c r="C34" s="57"/>
      <c r="G34" s="57"/>
      <c r="H34" s="67"/>
      <c r="I34" s="57"/>
    </row>
    <row r="35" spans="1:10" ht="22.5" customHeight="1" x14ac:dyDescent="0.45">
      <c r="A35" s="51" t="s">
        <v>11</v>
      </c>
      <c r="B35" s="48"/>
      <c r="C35" s="48"/>
      <c r="D35" s="48"/>
      <c r="E35" s="48"/>
      <c r="G35" s="48"/>
      <c r="H35" s="48"/>
    </row>
    <row r="36" spans="1:10" ht="22.5" customHeight="1" x14ac:dyDescent="0.45">
      <c r="A36" s="51"/>
      <c r="B36" s="48"/>
      <c r="C36" s="48"/>
      <c r="D36" s="48"/>
      <c r="E36" s="48"/>
      <c r="G36" s="48"/>
      <c r="H36" s="48"/>
    </row>
    <row r="37" spans="1:10" ht="22.5" customHeight="1" x14ac:dyDescent="0.45">
      <c r="A37" s="63" t="s">
        <v>101</v>
      </c>
      <c r="B37" s="48"/>
      <c r="C37" s="48"/>
      <c r="D37" s="48"/>
      <c r="E37" s="48"/>
      <c r="G37" s="48"/>
      <c r="H37" s="48"/>
    </row>
    <row r="38" spans="1:10" ht="22.5" customHeight="1" x14ac:dyDescent="0.45">
      <c r="A38" s="63" t="s">
        <v>102</v>
      </c>
      <c r="B38" s="48"/>
      <c r="C38" s="48"/>
      <c r="D38" s="48"/>
      <c r="E38" s="48"/>
      <c r="G38" s="48"/>
      <c r="H38" s="48"/>
    </row>
    <row r="39" spans="1:10" s="36" customFormat="1" ht="24" customHeight="1" x14ac:dyDescent="0.45">
      <c r="A39" s="114" t="s">
        <v>8</v>
      </c>
      <c r="B39" s="114"/>
      <c r="C39" s="114"/>
      <c r="D39" s="114"/>
      <c r="E39" s="114"/>
      <c r="F39" s="114"/>
      <c r="G39" s="114"/>
      <c r="H39" s="114"/>
      <c r="I39" s="114"/>
    </row>
    <row r="40" spans="1:10" ht="24" customHeight="1" x14ac:dyDescent="0.45">
      <c r="A40" s="108" t="s">
        <v>0</v>
      </c>
      <c r="B40" s="108"/>
      <c r="C40" s="108"/>
      <c r="D40" s="108"/>
      <c r="E40" s="108"/>
      <c r="F40" s="108"/>
      <c r="G40" s="108"/>
      <c r="H40" s="108"/>
      <c r="I40" s="108"/>
    </row>
    <row r="41" spans="1:10" ht="24" customHeight="1" x14ac:dyDescent="0.45">
      <c r="A41" s="108" t="s">
        <v>50</v>
      </c>
      <c r="B41" s="108"/>
      <c r="C41" s="108"/>
      <c r="D41" s="108"/>
      <c r="E41" s="108"/>
      <c r="F41" s="108"/>
      <c r="G41" s="108"/>
      <c r="H41" s="108"/>
      <c r="I41" s="108"/>
    </row>
    <row r="42" spans="1:10" s="41" customFormat="1" ht="24" customHeight="1" x14ac:dyDescent="0.45">
      <c r="A42" s="108" t="s">
        <v>136</v>
      </c>
      <c r="B42" s="108"/>
      <c r="C42" s="108"/>
      <c r="D42" s="108"/>
      <c r="E42" s="108"/>
      <c r="F42" s="108"/>
      <c r="G42" s="108"/>
      <c r="H42" s="108"/>
      <c r="I42" s="108"/>
      <c r="J42" s="93"/>
    </row>
    <row r="43" spans="1:10" ht="24" customHeight="1" x14ac:dyDescent="0.45">
      <c r="A43" s="93"/>
      <c r="B43" s="93"/>
      <c r="C43" s="93"/>
      <c r="D43" s="93"/>
      <c r="E43" s="93"/>
      <c r="F43" s="93"/>
      <c r="G43" s="93"/>
      <c r="H43" s="93"/>
      <c r="I43" s="93"/>
      <c r="J43" s="93"/>
    </row>
    <row r="44" spans="1:10" ht="24" customHeight="1" x14ac:dyDescent="0.45">
      <c r="A44" s="65"/>
      <c r="B44" s="65"/>
      <c r="C44" s="65"/>
      <c r="D44" s="65"/>
      <c r="E44" s="65"/>
      <c r="F44" s="65"/>
      <c r="G44" s="65"/>
      <c r="H44" s="65"/>
      <c r="I44" s="65" t="s">
        <v>84</v>
      </c>
    </row>
    <row r="45" spans="1:10" s="36" customFormat="1" ht="24" customHeight="1" x14ac:dyDescent="0.45">
      <c r="G45" s="79" t="s">
        <v>135</v>
      </c>
      <c r="H45" s="45"/>
      <c r="I45" s="79" t="s">
        <v>124</v>
      </c>
    </row>
    <row r="46" spans="1:10" s="36" customFormat="1" ht="24" customHeight="1" x14ac:dyDescent="0.45">
      <c r="A46" s="48" t="s">
        <v>9</v>
      </c>
      <c r="B46" s="51"/>
      <c r="C46" s="57"/>
      <c r="D46" s="67"/>
      <c r="E46" s="57"/>
      <c r="F46" s="44"/>
      <c r="G46" s="94"/>
      <c r="H46" s="44"/>
      <c r="I46" s="79"/>
    </row>
    <row r="47" spans="1:10" s="36" customFormat="1" ht="24" customHeight="1" x14ac:dyDescent="0.45">
      <c r="A47" s="48" t="s">
        <v>56</v>
      </c>
      <c r="B47" s="48"/>
      <c r="C47" s="57"/>
      <c r="D47" s="67"/>
      <c r="E47" s="57"/>
      <c r="G47" s="57">
        <v>112639.3</v>
      </c>
      <c r="H47" s="48"/>
      <c r="I47" s="57">
        <v>114912.65</v>
      </c>
    </row>
    <row r="48" spans="1:10" s="36" customFormat="1" ht="24" customHeight="1" x14ac:dyDescent="0.45">
      <c r="A48" s="48" t="s">
        <v>91</v>
      </c>
      <c r="B48" s="48"/>
      <c r="C48" s="57"/>
      <c r="D48" s="67"/>
      <c r="E48" s="57"/>
      <c r="G48" s="57">
        <v>2930495.36</v>
      </c>
      <c r="H48" s="48"/>
      <c r="I48" s="57">
        <v>2459875.21</v>
      </c>
    </row>
    <row r="49" spans="1:9" s="36" customFormat="1" ht="24" customHeight="1" x14ac:dyDescent="0.45">
      <c r="A49" s="51" t="s">
        <v>63</v>
      </c>
      <c r="B49" s="48"/>
      <c r="D49" s="67"/>
      <c r="E49" s="67"/>
      <c r="G49" s="57">
        <v>-28722.16</v>
      </c>
      <c r="H49" s="48"/>
      <c r="I49" s="57">
        <v>-32524.880000000001</v>
      </c>
    </row>
    <row r="50" spans="1:9" s="36" customFormat="1" ht="24" customHeight="1" x14ac:dyDescent="0.45">
      <c r="A50" s="51" t="s">
        <v>152</v>
      </c>
      <c r="B50" s="48"/>
      <c r="D50" s="67"/>
      <c r="E50" s="67"/>
      <c r="G50" s="57">
        <v>-127818</v>
      </c>
      <c r="H50" s="48"/>
      <c r="I50" s="57">
        <v>1379536</v>
      </c>
    </row>
    <row r="51" spans="1:9" s="36" customFormat="1" ht="24" customHeight="1" x14ac:dyDescent="0.45">
      <c r="A51" s="51" t="s">
        <v>141</v>
      </c>
      <c r="B51" s="48"/>
      <c r="D51" s="67"/>
      <c r="E51" s="67"/>
      <c r="G51" s="57">
        <v>-2000000</v>
      </c>
      <c r="H51" s="48"/>
      <c r="I51" s="57">
        <v>0</v>
      </c>
    </row>
    <row r="52" spans="1:9" s="36" customFormat="1" ht="24" customHeight="1" x14ac:dyDescent="0.45">
      <c r="A52" s="51" t="s">
        <v>133</v>
      </c>
      <c r="C52" s="67"/>
      <c r="D52" s="67"/>
      <c r="E52" s="67"/>
      <c r="G52" s="48">
        <v>-2254290.9500000002</v>
      </c>
      <c r="H52" s="48"/>
      <c r="I52" s="48">
        <v>-3510284.85</v>
      </c>
    </row>
    <row r="53" spans="1:9" s="36" customFormat="1" ht="24" customHeight="1" x14ac:dyDescent="0.45">
      <c r="A53" s="51" t="s">
        <v>153</v>
      </c>
      <c r="C53" s="67"/>
      <c r="D53" s="67"/>
      <c r="E53" s="67"/>
      <c r="G53" s="48">
        <v>-90000</v>
      </c>
      <c r="H53" s="48"/>
      <c r="I53" s="48">
        <v>0</v>
      </c>
    </row>
    <row r="54" spans="1:9" s="36" customFormat="1" ht="24" customHeight="1" x14ac:dyDescent="0.45">
      <c r="A54" s="48" t="s">
        <v>10</v>
      </c>
      <c r="B54" s="35"/>
      <c r="C54" s="67"/>
      <c r="D54" s="67"/>
      <c r="E54" s="67"/>
      <c r="G54" s="96">
        <f>SUM(G47:G53)</f>
        <v>-1457696.4500000007</v>
      </c>
      <c r="H54" s="48"/>
      <c r="I54" s="96">
        <f>SUM(I47:I53)</f>
        <v>411514.12999999989</v>
      </c>
    </row>
    <row r="55" spans="1:9" s="36" customFormat="1" ht="24" customHeight="1" x14ac:dyDescent="0.45">
      <c r="A55" s="48" t="s">
        <v>86</v>
      </c>
      <c r="G55" s="79"/>
      <c r="H55" s="45"/>
      <c r="I55" s="79"/>
    </row>
    <row r="56" spans="1:9" s="36" customFormat="1" ht="24" customHeight="1" x14ac:dyDescent="0.45">
      <c r="A56" s="97" t="s">
        <v>154</v>
      </c>
      <c r="G56" s="67"/>
      <c r="H56" s="45"/>
      <c r="I56" s="67"/>
    </row>
    <row r="57" spans="1:9" s="36" customFormat="1" ht="24" customHeight="1" x14ac:dyDescent="0.45">
      <c r="A57" s="97" t="s">
        <v>155</v>
      </c>
      <c r="G57" s="67">
        <v>-9177072.0500000007</v>
      </c>
      <c r="H57" s="107"/>
      <c r="I57" s="67">
        <v>-20061145.079999998</v>
      </c>
    </row>
    <row r="58" spans="1:9" s="36" customFormat="1" ht="24" customHeight="1" x14ac:dyDescent="0.45">
      <c r="A58" s="97" t="s">
        <v>142</v>
      </c>
      <c r="G58" s="67">
        <v>-2790</v>
      </c>
      <c r="H58" s="102"/>
      <c r="I58" s="67">
        <v>0</v>
      </c>
    </row>
    <row r="59" spans="1:9" s="36" customFormat="1" ht="24" customHeight="1" x14ac:dyDescent="0.45">
      <c r="A59" s="51" t="s">
        <v>116</v>
      </c>
      <c r="G59" s="67">
        <v>-479827.52</v>
      </c>
      <c r="H59" s="45"/>
      <c r="I59" s="67">
        <v>-432163.12</v>
      </c>
    </row>
    <row r="60" spans="1:9" s="36" customFormat="1" ht="24" customHeight="1" x14ac:dyDescent="0.45">
      <c r="A60" s="51" t="s">
        <v>156</v>
      </c>
      <c r="G60" s="59">
        <v>-44000000</v>
      </c>
      <c r="H60" s="48"/>
      <c r="I60" s="67">
        <v>-37500000</v>
      </c>
    </row>
    <row r="61" spans="1:9" s="36" customFormat="1" ht="24" customHeight="1" x14ac:dyDescent="0.45">
      <c r="A61" s="48" t="s">
        <v>87</v>
      </c>
      <c r="G61" s="96">
        <f>SUM(G56:G60)</f>
        <v>-53659689.57</v>
      </c>
      <c r="H61" s="48"/>
      <c r="I61" s="96">
        <f>SUM(I56:I60)</f>
        <v>-57993308.200000003</v>
      </c>
    </row>
    <row r="62" spans="1:9" s="36" customFormat="1" ht="24" customHeight="1" x14ac:dyDescent="0.45">
      <c r="A62" s="48" t="s">
        <v>47</v>
      </c>
      <c r="B62" s="48"/>
      <c r="C62" s="67"/>
      <c r="D62" s="67"/>
      <c r="E62" s="67"/>
      <c r="G62" s="98">
        <f>+G33+G54+G61</f>
        <v>2640841.6600000188</v>
      </c>
      <c r="H62" s="48"/>
      <c r="I62" s="98">
        <f>+I33+I54+I61</f>
        <v>12155268.700000003</v>
      </c>
    </row>
    <row r="63" spans="1:9" s="36" customFormat="1" ht="24" customHeight="1" x14ac:dyDescent="0.45">
      <c r="A63" s="51" t="s">
        <v>120</v>
      </c>
      <c r="B63" s="48"/>
      <c r="C63" s="67"/>
      <c r="D63" s="67"/>
      <c r="E63" s="67"/>
      <c r="G63" s="48">
        <f>+I64</f>
        <v>31306481.710000005</v>
      </c>
      <c r="H63" s="48"/>
      <c r="I63" s="48">
        <v>19151213.010000002</v>
      </c>
    </row>
    <row r="64" spans="1:9" s="36" customFormat="1" ht="24" customHeight="1" thickBot="1" x14ac:dyDescent="0.5">
      <c r="A64" s="51" t="s">
        <v>121</v>
      </c>
      <c r="B64" s="99"/>
      <c r="C64" s="35"/>
      <c r="D64" s="67"/>
      <c r="E64" s="100"/>
      <c r="G64" s="101">
        <f>SUM(G62:G63)</f>
        <v>33947323.37000002</v>
      </c>
      <c r="H64" s="48"/>
      <c r="I64" s="101">
        <f>SUM(I62:I63)</f>
        <v>31306481.710000005</v>
      </c>
    </row>
    <row r="65" spans="1:9" s="36" customFormat="1" ht="24" customHeight="1" thickTop="1" x14ac:dyDescent="0.45">
      <c r="A65" s="48"/>
      <c r="B65" s="99"/>
      <c r="C65" s="35"/>
      <c r="D65" s="67"/>
      <c r="E65" s="100"/>
      <c r="G65" s="67"/>
      <c r="H65" s="48"/>
      <c r="I65" s="67"/>
    </row>
    <row r="66" spans="1:9" s="36" customFormat="1" ht="24" customHeight="1" x14ac:dyDescent="0.45">
      <c r="A66" s="48"/>
      <c r="B66" s="99"/>
      <c r="C66" s="35"/>
      <c r="D66" s="67"/>
      <c r="E66" s="100"/>
      <c r="G66" s="67"/>
      <c r="H66" s="48"/>
      <c r="I66" s="67"/>
    </row>
    <row r="67" spans="1:9" s="36" customFormat="1" ht="24" customHeight="1" x14ac:dyDescent="0.45">
      <c r="A67" s="51" t="s">
        <v>11</v>
      </c>
      <c r="B67" s="48"/>
      <c r="C67" s="67"/>
      <c r="D67" s="67"/>
      <c r="E67" s="67"/>
      <c r="F67" s="67"/>
      <c r="G67" s="48"/>
      <c r="I67" s="48"/>
    </row>
    <row r="68" spans="1:9" s="36" customFormat="1" ht="24" customHeight="1" x14ac:dyDescent="0.45">
      <c r="A68" s="48"/>
      <c r="B68" s="48"/>
      <c r="C68" s="67"/>
      <c r="D68" s="67"/>
      <c r="E68" s="67"/>
      <c r="F68" s="67"/>
      <c r="G68" s="48"/>
      <c r="H68" s="48"/>
    </row>
    <row r="69" spans="1:9" s="36" customFormat="1" ht="24" customHeight="1" x14ac:dyDescent="0.45"/>
    <row r="70" spans="1:9" s="36" customFormat="1" ht="24" customHeight="1" x14ac:dyDescent="0.45">
      <c r="A70" s="63" t="s">
        <v>101</v>
      </c>
      <c r="B70" s="35"/>
    </row>
    <row r="71" spans="1:9" s="36" customFormat="1" ht="24" customHeight="1" x14ac:dyDescent="0.45">
      <c r="A71" s="63" t="s">
        <v>102</v>
      </c>
      <c r="B71" s="35"/>
    </row>
    <row r="72" spans="1:9" ht="24" customHeight="1" x14ac:dyDescent="0.45"/>
    <row r="73" spans="1:9" ht="24" customHeight="1" x14ac:dyDescent="0.45"/>
    <row r="74" spans="1:9" ht="24" customHeight="1" x14ac:dyDescent="0.45"/>
    <row r="75" spans="1:9" ht="24" customHeight="1" x14ac:dyDescent="0.45"/>
    <row r="76" spans="1:9" ht="24" customHeight="1" x14ac:dyDescent="0.45"/>
    <row r="77" spans="1:9" ht="24" customHeight="1" x14ac:dyDescent="0.45"/>
    <row r="78" spans="1:9" ht="24" customHeight="1" x14ac:dyDescent="0.45"/>
  </sheetData>
  <mergeCells count="7">
    <mergeCell ref="A42:I42"/>
    <mergeCell ref="A40:I40"/>
    <mergeCell ref="A41:I41"/>
    <mergeCell ref="A1:I1"/>
    <mergeCell ref="A2:I2"/>
    <mergeCell ref="A39:I39"/>
    <mergeCell ref="A3:I3"/>
  </mergeCells>
  <phoneticPr fontId="3" type="noConversion"/>
  <pageMargins left="0.9055118110236221" right="0.35433070866141736" top="0.51181102362204722" bottom="0.51181102362204722" header="0.23622047244094491" footer="0.27559055118110237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งบดุล-งบกำไรขาดทุน</vt:lpstr>
      <vt:lpstr>งบแสดงการเปลี่ยนแปลง</vt:lpstr>
      <vt:lpstr>งบกระแสเงินสด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DIACOM5</cp:lastModifiedBy>
  <cp:lastPrinted>2017-02-23T09:13:35Z</cp:lastPrinted>
  <dcterms:created xsi:type="dcterms:W3CDTF">2003-03-04T02:40:31Z</dcterms:created>
  <dcterms:modified xsi:type="dcterms:W3CDTF">2017-02-23T09:13:36Z</dcterms:modified>
</cp:coreProperties>
</file>