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FOLDERส่งSET\2559\Convert Q4'2016\"/>
    </mc:Choice>
  </mc:AlternateContent>
  <bookViews>
    <workbookView xWindow="0" yWindow="0" windowWidth="20490" windowHeight="7155"/>
  </bookViews>
  <sheets>
    <sheet name="BS" sheetId="8" r:id="rId1"/>
    <sheet name="PL" sheetId="7" r:id="rId2"/>
    <sheet name="sce-equity" sheetId="5" r:id="rId3"/>
    <sheet name="sce-separate" sheetId="6" r:id="rId4"/>
  </sheets>
  <definedNames>
    <definedName name="_xlnm.Print_Area" localSheetId="0">BS!$A$1:$O$72</definedName>
    <definedName name="_xlnm.Print_Area" localSheetId="1">PL!$A$1:$L$95</definedName>
    <definedName name="_xlnm.Print_Area" localSheetId="2">'sce-equity'!$A$1:$Q$25</definedName>
    <definedName name="_xlnm.Print_Area" localSheetId="3">'sce-separate'!$A$1:$R$25</definedName>
  </definedNames>
  <calcPr calcId="152511"/>
</workbook>
</file>

<file path=xl/calcChain.xml><?xml version="1.0" encoding="utf-8"?>
<calcChain xmlns="http://schemas.openxmlformats.org/spreadsheetml/2006/main">
  <c r="K20" i="7" l="1"/>
  <c r="K30" i="7"/>
  <c r="I30" i="7"/>
  <c r="Q14" i="6" l="1"/>
  <c r="K74" i="7" l="1"/>
  <c r="K77" i="7"/>
  <c r="K89" i="7"/>
  <c r="K90" i="7" s="1"/>
  <c r="K85" i="7"/>
  <c r="K84" i="7"/>
  <c r="K81" i="7"/>
  <c r="K82" i="7" s="1"/>
  <c r="K64" i="7"/>
  <c r="K67" i="7"/>
  <c r="K68" i="7"/>
  <c r="K71" i="7"/>
  <c r="K72" i="7"/>
  <c r="K75" i="7"/>
  <c r="K76" i="7"/>
  <c r="K73" i="7"/>
  <c r="K70" i="7"/>
  <c r="K69" i="7"/>
  <c r="K66" i="7"/>
  <c r="K65" i="7"/>
  <c r="K63" i="7"/>
  <c r="K86" i="7" l="1"/>
  <c r="K87" i="7" s="1"/>
  <c r="K78" i="7"/>
  <c r="I27" i="7" l="1"/>
  <c r="I21" i="7"/>
  <c r="P9" i="8"/>
  <c r="M20" i="6"/>
  <c r="I44" i="7"/>
  <c r="I43" i="7"/>
  <c r="I39" i="7"/>
  <c r="I38" i="7"/>
  <c r="I29" i="7"/>
  <c r="I31" i="7"/>
  <c r="K26" i="7"/>
  <c r="K25" i="7"/>
  <c r="I26" i="7"/>
  <c r="I25" i="7"/>
  <c r="I22" i="7"/>
  <c r="I20" i="7"/>
  <c r="I15" i="7"/>
  <c r="I28" i="7"/>
  <c r="I17" i="7"/>
  <c r="I12" i="7"/>
  <c r="I11" i="7"/>
  <c r="K17" i="8"/>
  <c r="K16" i="8"/>
  <c r="Q20" i="6" l="1"/>
  <c r="Q20" i="5"/>
  <c r="I84" i="7"/>
  <c r="I89" i="7"/>
  <c r="I85" i="7"/>
  <c r="I81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92" i="7"/>
  <c r="E92" i="7"/>
  <c r="E46" i="7"/>
  <c r="M22" i="5" s="1"/>
  <c r="E41" i="7"/>
  <c r="O22" i="5" s="1"/>
  <c r="K46" i="7"/>
  <c r="I46" i="7"/>
  <c r="M22" i="6" s="1"/>
  <c r="G46" i="7"/>
  <c r="E47" i="7" l="1"/>
  <c r="Q22" i="5"/>
  <c r="M17" i="6"/>
  <c r="E17" i="5"/>
  <c r="M17" i="5"/>
  <c r="Q15" i="5"/>
  <c r="M34" i="8" l="1"/>
  <c r="G78" i="7" l="1"/>
  <c r="K23" i="6" l="1"/>
  <c r="I23" i="6"/>
  <c r="G23" i="6"/>
  <c r="E23" i="6"/>
  <c r="O17" i="6"/>
  <c r="K17" i="6"/>
  <c r="I17" i="6"/>
  <c r="G17" i="6"/>
  <c r="E17" i="6"/>
  <c r="K23" i="5"/>
  <c r="I23" i="5"/>
  <c r="G23" i="5"/>
  <c r="E23" i="5"/>
  <c r="O17" i="5"/>
  <c r="K17" i="5"/>
  <c r="I17" i="5"/>
  <c r="G17" i="5"/>
  <c r="E49" i="8" l="1"/>
  <c r="G49" i="8"/>
  <c r="E82" i="7" l="1"/>
  <c r="K24" i="8"/>
  <c r="K55" i="8"/>
  <c r="K58" i="8"/>
  <c r="K59" i="8"/>
  <c r="K54" i="8"/>
  <c r="K48" i="8"/>
  <c r="K47" i="8"/>
  <c r="K44" i="8"/>
  <c r="K46" i="8"/>
  <c r="K40" i="8"/>
  <c r="K41" i="8"/>
  <c r="K39" i="8"/>
  <c r="K45" i="8"/>
  <c r="K38" i="8"/>
  <c r="K23" i="8"/>
  <c r="K21" i="8"/>
  <c r="K20" i="8"/>
  <c r="K19" i="8"/>
  <c r="K14" i="8"/>
  <c r="K13" i="8"/>
  <c r="K12" i="8"/>
  <c r="K11" i="8"/>
  <c r="K10" i="8"/>
  <c r="I82" i="7" l="1"/>
  <c r="G82" i="7"/>
  <c r="G13" i="7"/>
  <c r="G41" i="7"/>
  <c r="G47" i="7" s="1"/>
  <c r="I13" i="7"/>
  <c r="G86" i="7"/>
  <c r="I41" i="7"/>
  <c r="O22" i="6" s="1"/>
  <c r="G32" i="7"/>
  <c r="E86" i="7"/>
  <c r="E87" i="7" s="1"/>
  <c r="I86" i="7"/>
  <c r="I47" i="7" l="1"/>
  <c r="Q22" i="6"/>
  <c r="I87" i="7"/>
  <c r="I32" i="7"/>
  <c r="G87" i="7"/>
  <c r="G16" i="7"/>
  <c r="I16" i="7"/>
  <c r="I23" i="7" s="1"/>
  <c r="K32" i="7"/>
  <c r="K13" i="7"/>
  <c r="K16" i="7" s="1"/>
  <c r="K23" i="7" s="1"/>
  <c r="K41" i="7"/>
  <c r="K47" i="7" s="1"/>
  <c r="K24" i="6"/>
  <c r="I24" i="6"/>
  <c r="G24" i="6"/>
  <c r="E24" i="6"/>
  <c r="K24" i="5"/>
  <c r="I24" i="5"/>
  <c r="G24" i="5"/>
  <c r="E24" i="5"/>
  <c r="Q14" i="5"/>
  <c r="Q16" i="5"/>
  <c r="Q13" i="5"/>
  <c r="I78" i="7"/>
  <c r="E78" i="7"/>
  <c r="E32" i="7"/>
  <c r="E13" i="7"/>
  <c r="E16" i="7" s="1"/>
  <c r="E23" i="7" s="1"/>
  <c r="Q17" i="5" l="1"/>
  <c r="G23" i="7"/>
  <c r="G33" i="7" s="1"/>
  <c r="G35" i="7" s="1"/>
  <c r="I33" i="7"/>
  <c r="I35" i="7" s="1"/>
  <c r="M21" i="6" s="1"/>
  <c r="Q21" i="6" s="1"/>
  <c r="K33" i="7"/>
  <c r="K35" i="7" s="1"/>
  <c r="K51" i="7" s="1"/>
  <c r="E33" i="7"/>
  <c r="I48" i="7" l="1"/>
  <c r="I51" i="7"/>
  <c r="G48" i="7"/>
  <c r="G51" i="7"/>
  <c r="K48" i="7"/>
  <c r="O62" i="8"/>
  <c r="M62" i="8"/>
  <c r="I62" i="8"/>
  <c r="G62" i="8"/>
  <c r="O49" i="8"/>
  <c r="M49" i="8"/>
  <c r="I49" i="8"/>
  <c r="O25" i="8"/>
  <c r="M25" i="8"/>
  <c r="I25" i="8"/>
  <c r="G25" i="8"/>
  <c r="E25" i="8"/>
  <c r="M7" i="8"/>
  <c r="O63" i="8" l="1"/>
  <c r="O64" i="8" s="1"/>
  <c r="G63" i="8"/>
  <c r="G64" i="8" s="1"/>
  <c r="I63" i="8"/>
  <c r="I64" i="8" s="1"/>
  <c r="M63" i="8"/>
  <c r="M64" i="8" s="1"/>
  <c r="K49" i="8"/>
  <c r="K25" i="8"/>
  <c r="K91" i="7" l="1"/>
  <c r="I90" i="7"/>
  <c r="I91" i="7" s="1"/>
  <c r="G90" i="7"/>
  <c r="G91" i="7" s="1"/>
  <c r="E90" i="7"/>
  <c r="E91" i="7" s="1"/>
  <c r="Q16" i="6"/>
  <c r="Q15" i="6"/>
  <c r="Q13" i="6"/>
  <c r="O23" i="6" l="1"/>
  <c r="Q17" i="6"/>
  <c r="K62" i="8"/>
  <c r="K63" i="8" s="1"/>
  <c r="K64" i="8" s="1"/>
  <c r="O23" i="5"/>
  <c r="E93" i="7"/>
  <c r="E94" i="7" s="1"/>
  <c r="G93" i="7"/>
  <c r="G94" i="7" s="1"/>
  <c r="K93" i="7"/>
  <c r="E35" i="7"/>
  <c r="M21" i="5" l="1"/>
  <c r="Q21" i="5" s="1"/>
  <c r="E51" i="7"/>
  <c r="E48" i="7"/>
  <c r="O24" i="6"/>
  <c r="I93" i="7"/>
  <c r="I94" i="7" s="1"/>
  <c r="M23" i="5" l="1"/>
  <c r="E65" i="8" s="1"/>
  <c r="E62" i="8"/>
  <c r="E63" i="8" s="1"/>
  <c r="E64" i="8" s="1"/>
  <c r="Q23" i="5"/>
  <c r="M23" i="6" l="1"/>
  <c r="Q23" i="6"/>
  <c r="M24" i="5"/>
  <c r="Q24" i="5"/>
  <c r="O24" i="5"/>
  <c r="Q24" i="6" l="1"/>
  <c r="M24" i="6"/>
</calcChain>
</file>

<file path=xl/sharedStrings.xml><?xml version="1.0" encoding="utf-8"?>
<sst xmlns="http://schemas.openxmlformats.org/spreadsheetml/2006/main" count="267" uniqueCount="179">
  <si>
    <t>หมายเหตุประกอบงบการเงินเป็นส่วนหนึ่งของงบการเงินนี้</t>
  </si>
  <si>
    <t>ค่าใช้จ่ายในการดำเนินงาน</t>
  </si>
  <si>
    <t>รายได้อื่น</t>
  </si>
  <si>
    <t>รายได้จากการลงทุนสุทธิ</t>
  </si>
  <si>
    <t>ค่าใช้จ่ายในการรับประกันภัยอื่น</t>
  </si>
  <si>
    <t>ค่าจ้างและค่าบำเหน็จจากการรับประกันภัยโดยตรง</t>
  </si>
  <si>
    <t>ค่าสินไหมทดแทนจากการรับประกันภัยโดยตรง</t>
  </si>
  <si>
    <t>เบี้ยประกันภัยรับจากการประกันภัยโดยตรง</t>
  </si>
  <si>
    <t>งบการเงินเฉพาะกิจการ</t>
  </si>
  <si>
    <t>งบการเงิน</t>
  </si>
  <si>
    <t>(หน่วย: บาท)</t>
  </si>
  <si>
    <t>งบกระแสเงินสด</t>
  </si>
  <si>
    <t>บริษัท กรุงเทพประกันภัย จำกัด (มหาชน)</t>
  </si>
  <si>
    <t xml:space="preserve">กำไรต่อหุ้นขั้นพื้นฐาน </t>
  </si>
  <si>
    <t xml:space="preserve">ส่วนแบ่งกำไรจากเงินลงทุนในบริษัทร่วม </t>
  </si>
  <si>
    <t>กำไรจากเงินลงทุน</t>
  </si>
  <si>
    <t>ค่าใช้จ่าย</t>
  </si>
  <si>
    <t>รวมรายได้</t>
  </si>
  <si>
    <t>รายได้ค่าจ้างและค่าบำเหน็จ</t>
  </si>
  <si>
    <t>รายได้</t>
  </si>
  <si>
    <t>หมายเหตุ</t>
  </si>
  <si>
    <t>งบกำไรขาดทุนเบ็ดเสร็จ</t>
  </si>
  <si>
    <t>กรรมการ</t>
  </si>
  <si>
    <t>รวมหนี้สินและส่วนของเจ้าของ</t>
  </si>
  <si>
    <t>รวมส่วนของเจ้าของ</t>
  </si>
  <si>
    <t>องค์ประกอบอื่นของส่วนของเจ้าของ</t>
  </si>
  <si>
    <t xml:space="preserve">   ยังไม่ได้จัดสรร</t>
  </si>
  <si>
    <t xml:space="preserve">      สำรองอื่น</t>
  </si>
  <si>
    <t xml:space="preserve">      สำรองตามกฎหมาย</t>
  </si>
  <si>
    <t xml:space="preserve">   จัดสรรแล้ว</t>
  </si>
  <si>
    <t>กำไรสะสม</t>
  </si>
  <si>
    <t>ส่วนเกินมูลค่าหุ้นสามัญ</t>
  </si>
  <si>
    <t>ทุนเรือนหุ้น</t>
  </si>
  <si>
    <t>ส่วนของเจ้าของ</t>
  </si>
  <si>
    <t>งบแสดงฐานะการเงิน (ต่อ)</t>
  </si>
  <si>
    <t>รวมหนี้สิน</t>
  </si>
  <si>
    <t xml:space="preserve">   อื่น ๆ</t>
  </si>
  <si>
    <t xml:space="preserve">   ค่าใช้จ่ายค้างจ่าย</t>
  </si>
  <si>
    <t xml:space="preserve">   หนี้สินตามสัญญาเช่าทางการเงิน</t>
  </si>
  <si>
    <t xml:space="preserve">   เบี้ยประกันภัยรับล่วงหน้า</t>
  </si>
  <si>
    <t>หนี้สินอื่น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</si>
  <si>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</si>
  <si>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</si>
  <si>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</si>
  <si>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</t>
  </si>
  <si>
    <t>หนี้สินและส่วนของเจ้าของ</t>
  </si>
  <si>
    <t>รวมสินทรัพย์</t>
  </si>
  <si>
    <t>สินทรัพย์อื่น</t>
  </si>
  <si>
    <t>สินทรัพย์ลงทุน</t>
  </si>
  <si>
    <t>เงินสดและรายการเทียบเท่าเงินสด</t>
  </si>
  <si>
    <t>สินทรัพย์</t>
  </si>
  <si>
    <t>งบแสดงฐานะการเงิน</t>
  </si>
  <si>
    <t>รวม</t>
  </si>
  <si>
    <t>ยังไม่ได้จัดสรร</t>
  </si>
  <si>
    <t>สำรองอื่น</t>
  </si>
  <si>
    <t>สำรองตามกฎหมาย</t>
  </si>
  <si>
    <t>มูลค่าหุ้นสามัญ</t>
  </si>
  <si>
    <t>จัดสรรแล้ว</t>
  </si>
  <si>
    <t xml:space="preserve">ส่วนเกิน </t>
  </si>
  <si>
    <t>ส่วนเกินทุน</t>
  </si>
  <si>
    <t xml:space="preserve"> (หน่วย: บาท)</t>
  </si>
  <si>
    <t>เงินสดสุทธิใช้ไปในกิจกรรมจัดหาเงิน</t>
  </si>
  <si>
    <t>หัก: ค่าใช้จ่ายภาษีเงินได้</t>
  </si>
  <si>
    <t>กำไรก่อนค่าใช้จ่ายภาษีเงินได้</t>
  </si>
  <si>
    <t>รายได้จากการลงทุนค้างรับ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</si>
  <si>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</si>
  <si>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</si>
  <si>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13</t>
  </si>
  <si>
    <t>11</t>
  </si>
  <si>
    <t>18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</si>
  <si>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</si>
  <si>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</si>
  <si>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ที่แสดงเงินลงทุนตามวิธีส่วนได้เสีย</t>
  </si>
  <si>
    <t>เบี้ยประกันภัยค้างรับ - สุทธิ</t>
  </si>
  <si>
    <t>สินทรัพย์จากการประกันภัยต่อ - สุทธิ</t>
  </si>
  <si>
    <t xml:space="preserve">   เงินให้กู้ยืม - สุทธิ</t>
  </si>
  <si>
    <t>ที่ดิน  อาคารและอุปกรณ์ - สุทธิ</t>
  </si>
  <si>
    <t>สินทรัพย์ไม่มีตัวตน - สุทธิ</t>
  </si>
  <si>
    <t>กำไรหรือขาดทุน:</t>
  </si>
  <si>
    <t>กำไรต่อหุ้น:</t>
  </si>
  <si>
    <t>งบการเงินที่แสดงเงินลงทุนตามวิธีส่วนได้เสีย</t>
  </si>
  <si>
    <t xml:space="preserve">   ทุนจดทะเบียน ออกจำหน่ายและชำระแล้ว</t>
  </si>
  <si>
    <t>31 ธันวาคม 2558</t>
  </si>
  <si>
    <t>2558</t>
  </si>
  <si>
    <t>ยอดคงเหลือ ณ วันที่ 1 มกราคม 2558</t>
  </si>
  <si>
    <t xml:space="preserve">   ซึ่งแสดงตามวิธีส่วนได้เสีย</t>
  </si>
  <si>
    <t>กำไร (ขาดทุน) เบ็ดเสร็จอื่น:</t>
  </si>
  <si>
    <t xml:space="preserve">      - สุทธิจากภาษีเงินได้</t>
  </si>
  <si>
    <t xml:space="preserve">      หุ้นสามัญ 106,470,000 หุ้น </t>
  </si>
  <si>
    <t>จากการวัดมูลค่า</t>
  </si>
  <si>
    <t xml:space="preserve">เงินลงทุนเผื่อขาย - </t>
  </si>
  <si>
    <t>และชำระแล้ว</t>
  </si>
  <si>
    <t>สุทธิจากภาษีเงินได้</t>
  </si>
  <si>
    <t>ยอดคงเหลือ ณ วันที่ 1 มกราคม 2559</t>
  </si>
  <si>
    <t>2559</t>
  </si>
  <si>
    <t>1 มกราคม 2558</t>
  </si>
  <si>
    <t>ลูกหนี้จากสัญญาประกันภัยต่อ - สุทธิ</t>
  </si>
  <si>
    <t>7</t>
  </si>
  <si>
    <t xml:space="preserve">   เงินลงทุนในหลักทรัพย์ - สุทธิ</t>
  </si>
  <si>
    <t xml:space="preserve">   เงินลงทุนในบริษัทร่วม</t>
  </si>
  <si>
    <t xml:space="preserve">   อสังหาริมทรัพย์เพื่อการลงทุน - สุทธิ</t>
  </si>
  <si>
    <t>15</t>
  </si>
  <si>
    <t>ภาระผูกพันผลประโยชน์พนักงาน</t>
  </si>
  <si>
    <t xml:space="preserve">         มูลค่าหุ้นละ 10 บาท</t>
  </si>
  <si>
    <t>6</t>
  </si>
  <si>
    <t>9</t>
  </si>
  <si>
    <t>หนี้สินภาษีเงินได้รอตัดบัญชี  - สุทธิ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</si>
  <si>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</si>
  <si>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</si>
  <si>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</si>
  <si>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</t>
  </si>
  <si>
    <t>ค่าสินไหมทดแทน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</si>
  <si>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</si>
  <si>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</si>
  <si>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</si>
  <si>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กระแสเงินสดได้มา (ใช้ไป) จากกิจกรรมดำเนินงาน</t>
  </si>
  <si>
    <t>ดอกเบี้ยรับ</t>
  </si>
  <si>
    <t>เงินปันผลรับ</t>
  </si>
  <si>
    <t>รายได้จากการลงทุนอื่น</t>
  </si>
  <si>
    <t>ค่าใช้จ่ายภาษีเงินได้</t>
  </si>
  <si>
    <t>เงินลงทุนในหลักทรัพย์</t>
  </si>
  <si>
    <t>เงินให้กู้ยืม</t>
  </si>
  <si>
    <t>เงินฝากสถาบันการเงิน</t>
  </si>
  <si>
    <t>กระแสเงินสดได้มา (ใช้ไป) จากกิจกรรมลงทุน</t>
  </si>
  <si>
    <t>กระแสเงินสดได้มา (ใช้ไป) จากกิจกรรมจัดหาเงิน</t>
  </si>
  <si>
    <t>เงินปันผลจ่าย</t>
  </si>
  <si>
    <t>(ปรับปรุงใหม่)</t>
  </si>
  <si>
    <t>กระแสเงินสดได้มา</t>
  </si>
  <si>
    <t xml:space="preserve">   ที่ดิน  อาคารและอุปกรณ์</t>
  </si>
  <si>
    <t xml:space="preserve">เงินสดได้มาจากกิจกรรมลงทุน </t>
  </si>
  <si>
    <t>กระแสเงินสดใช้ไป</t>
  </si>
  <si>
    <t xml:space="preserve">   สินทรัพย์ไม่มีตัวตน</t>
  </si>
  <si>
    <t xml:space="preserve">เงินสดใช้ไปในกิจกรรมลงทุน </t>
  </si>
  <si>
    <t xml:space="preserve">   ค่านายหน้าค้างจ่าย</t>
  </si>
  <si>
    <t>ของส่วนของเจ้าของ</t>
  </si>
  <si>
    <t>องค์ประกอบอื่น</t>
  </si>
  <si>
    <t>เงินจ่ายจากการประกันภัยต่อ</t>
  </si>
  <si>
    <t>ทุนออกจำหน่าย</t>
  </si>
  <si>
    <t xml:space="preserve">เงินปันผลจ่าย </t>
  </si>
  <si>
    <t>เงินลงทุนในบริษัทร่วม</t>
  </si>
  <si>
    <t>เงินสดและรายการเทียบเท่าเงินสดเพิ่มขึ้นสุทธิ</t>
  </si>
  <si>
    <t>31 ธันวาคม 2559</t>
  </si>
  <si>
    <t>สำหรับปีสิ้นสุดวันที่ 31 ธันวาคม 2559 และ 2558</t>
  </si>
  <si>
    <t>กำไร (ขาดทุน) เบ็ดเสร็จอื่นสำหรับปี</t>
  </si>
  <si>
    <t>กำไรเบ็ดเสร็จรวมสำหรับปี</t>
  </si>
  <si>
    <t xml:space="preserve">   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</si>
  <si>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</si>
  <si>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</si>
  <si>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กำไรเบ็ดเสร็จอื่นสำหรับปี</t>
  </si>
  <si>
    <t>กำไรสำหรับปี</t>
  </si>
  <si>
    <t>ยอดคงเหลือ ณ วันที่ 31 ธันวาคม 2558</t>
  </si>
  <si>
    <t>ยอดคงเหลือ ณ วันที่ 31 ธันวาคม 2559</t>
  </si>
  <si>
    <t>รายการที่จะถูกบันทึกในส่วนกำไรหรือขาดทุนในภายหลัง:</t>
  </si>
  <si>
    <t xml:space="preserve">   หัก: ภาษีเงินได้</t>
  </si>
  <si>
    <t xml:space="preserve">   รายการที่จะถูกบันทึกในส่วนกำไรหรือขาดทุนในภายหลัง</t>
  </si>
  <si>
    <t>รายการที่จะไม่ถูกบันทึกในส่วนของกำไรหรือขาดทุนในภายหลัง:</t>
  </si>
  <si>
    <t xml:space="preserve">   กำไรจากการประมาณการตามหลักคณิตศาสตร์ประกันภัย </t>
  </si>
  <si>
    <t xml:space="preserve">   รายการที่จะไม่ถูกบันทึกในส่วนของกำไรหรือขาดทุนในภายหลัง</t>
  </si>
  <si>
    <t>8</t>
  </si>
  <si>
    <t>10</t>
  </si>
  <si>
    <t>14</t>
  </si>
  <si>
    <t>17</t>
  </si>
  <si>
    <t>19</t>
  </si>
  <si>
    <t>20</t>
  </si>
  <si>
    <t>16.1</t>
  </si>
  <si>
    <t>16.2</t>
  </si>
  <si>
    <t>23</t>
  </si>
  <si>
    <t xml:space="preserve">   สิทธิการเช่าที่ดินและอาคาร - สุทธิ</t>
  </si>
  <si>
    <t>12.1</t>
  </si>
  <si>
    <t>บวก (หัก): สำรองเบี้ยประกันภัยที่ยังไม่ถือเป็นรายได้ (เพิ่ม) ลด</t>
  </si>
  <si>
    <t xml:space="preserve">   จากปีก่อน</t>
  </si>
  <si>
    <t xml:space="preserve">   กำไร (ขาดทุน) จากการวัดมูลค่าในเงินลงทุนเผื่อขาย</t>
  </si>
  <si>
    <t xml:space="preserve">   บวก (หัก): ภาษีเงินได้</t>
  </si>
  <si>
    <t>กำไรขาดทุนเบ็ดเสร็จอื่นสำหรับปี</t>
  </si>
  <si>
    <t>12.2</t>
  </si>
  <si>
    <t>ต้นทุนทางการเงิน</t>
  </si>
  <si>
    <t>ค่าใช้จ่ายลงทุน</t>
  </si>
  <si>
    <t>ณ วันที่ 31 ธันวาคม 2559 และ 2558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</si>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</sst>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.000_);\(#,##0.000\)"/>
    <numFmt numFmtId="165" formatCode="_(* #,##0.0_);_(* \(#,##0.0\);_(* &quot;-&quot;_);_(@_)"/>
    <numFmt numFmtId="166" formatCode="_(* #,##0.00_);_(* \(#,##0.00\);_(* &quot;-&quot;_);_(@_)"/>
  </numFmts>
  <fonts count="1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" fillId="0" borderId="0"/>
  </cellStyleXfs>
  <cellXfs count="1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41" fontId="1" fillId="0" borderId="1" xfId="1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1" fillId="0" borderId="3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9" fontId="1" fillId="0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" fontId="1" fillId="0" borderId="0" xfId="2" quotePrefix="1" applyFont="1" applyFill="1" applyBorder="1" applyAlignment="1">
      <alignment horizontal="center" vertical="center"/>
    </xf>
    <xf numFmtId="49" fontId="1" fillId="0" borderId="0" xfId="0" quotePrefix="1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9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41" fontId="1" fillId="0" borderId="3" xfId="0" applyNumberFormat="1" applyFont="1" applyFill="1" applyBorder="1" applyAlignment="1">
      <alignment horizontal="right" vertical="center"/>
    </xf>
    <xf numFmtId="41" fontId="1" fillId="0" borderId="0" xfId="0" quotePrefix="1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1" fontId="1" fillId="0" borderId="2" xfId="0" quotePrefix="1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1" fillId="0" borderId="2" xfId="1" applyNumberFormat="1" applyFont="1" applyFill="1" applyBorder="1" applyAlignment="1">
      <alignment horizontal="right" vertic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41" fontId="1" fillId="0" borderId="4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vertical="center" wrapText="1"/>
    </xf>
    <xf numFmtId="3" fontId="8" fillId="0" borderId="0" xfId="0" applyNumberFormat="1" applyFont="1" applyFill="1" applyAlignment="1">
      <alignment vertical="center" wrapText="1"/>
    </xf>
    <xf numFmtId="41" fontId="1" fillId="0" borderId="0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ill="1"/>
    <xf numFmtId="49" fontId="2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1" fontId="1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41" fontId="1" fillId="0" borderId="0" xfId="0" quotePrefix="1" applyNumberFormat="1" applyFont="1" applyFill="1" applyBorder="1" applyAlignment="1">
      <alignment vertical="center"/>
    </xf>
    <xf numFmtId="41" fontId="1" fillId="0" borderId="2" xfId="0" quotePrefix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Border="1" applyAlignment="1">
      <alignment vertical="center"/>
    </xf>
    <xf numFmtId="38" fontId="1" fillId="0" borderId="5" xfId="0" applyNumberFormat="1" applyFont="1" applyFill="1" applyBorder="1" applyAlignment="1">
      <alignment horizontal="center" vertical="center"/>
    </xf>
    <xf numFmtId="37" fontId="1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Index Number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tabSelected="1" view="pageBreakPreview" zoomScale="90" zoomScaleNormal="100" zoomScaleSheetLayoutView="90" workbookViewId="0">
      <selection sqref="A1:J1"/>
    </sheetView>
  </sheetViews>
  <sheetFormatPr defaultRowHeight="24" customHeight="1" x14ac:dyDescent="0.5"/>
  <cols>
    <col min="1" max="1" width="35.7109375" style="83" customWidth="1"/>
    <col min="2" max="2" width="3.42578125" style="18" customWidth="1"/>
    <col min="3" max="3" width="8.140625" style="18" customWidth="1"/>
    <col min="4" max="4" width="1.28515625" style="18" customWidth="1"/>
    <col min="5" max="5" width="15" style="4" customWidth="1"/>
    <col min="6" max="6" width="0.85546875" style="4" customWidth="1"/>
    <col min="7" max="7" width="15" style="4" customWidth="1"/>
    <col min="8" max="8" width="0.85546875" style="5" customWidth="1"/>
    <col min="9" max="9" width="15" style="4" customWidth="1"/>
    <col min="10" max="10" width="0.85546875" style="5" customWidth="1"/>
    <col min="11" max="11" width="15" style="4" customWidth="1"/>
    <col min="12" max="12" width="0.85546875" style="4" customWidth="1"/>
    <col min="13" max="13" width="15" style="4" customWidth="1"/>
    <col min="14" max="14" width="0.85546875" style="4" customWidth="1"/>
    <col min="15" max="15" width="15" style="4" customWidth="1"/>
    <col min="16" max="16" width="1.28515625" style="4" customWidth="1"/>
    <col min="17" max="17" width="13.85546875" style="63" bestFit="1" customWidth="1"/>
    <col min="18" max="18" width="9.140625" style="17"/>
    <col min="19" max="19" width="12.5703125" style="17" bestFit="1" customWidth="1"/>
    <col min="20" max="20" width="14" style="17" bestFit="1" customWidth="1"/>
    <col min="21" max="256" width="9.140625" style="17"/>
    <col min="257" max="257" width="34.42578125" style="17" customWidth="1"/>
    <col min="258" max="258" width="1.85546875" style="17" customWidth="1"/>
    <col min="259" max="259" width="8.140625" style="17" customWidth="1"/>
    <col min="260" max="260" width="1.28515625" style="17" customWidth="1"/>
    <col min="261" max="261" width="16.28515625" style="17" customWidth="1"/>
    <col min="262" max="262" width="0.85546875" style="17" customWidth="1"/>
    <col min="263" max="263" width="16.28515625" style="17" customWidth="1"/>
    <col min="264" max="264" width="0.85546875" style="17" customWidth="1"/>
    <col min="265" max="265" width="16.28515625" style="17" customWidth="1"/>
    <col min="266" max="266" width="0.85546875" style="17" customWidth="1"/>
    <col min="267" max="267" width="16.28515625" style="17" customWidth="1"/>
    <col min="268" max="268" width="0.85546875" style="17" customWidth="1"/>
    <col min="269" max="269" width="16.28515625" style="17" customWidth="1"/>
    <col min="270" max="270" width="0.85546875" style="17" customWidth="1"/>
    <col min="271" max="271" width="16.28515625" style="17" customWidth="1"/>
    <col min="272" max="272" width="1.28515625" style="17" customWidth="1"/>
    <col min="273" max="274" width="9.140625" style="17"/>
    <col min="275" max="275" width="12.5703125" style="17" bestFit="1" customWidth="1"/>
    <col min="276" max="276" width="14" style="17" bestFit="1" customWidth="1"/>
    <col min="277" max="512" width="9.140625" style="17"/>
    <col min="513" max="513" width="34.42578125" style="17" customWidth="1"/>
    <col min="514" max="514" width="1.85546875" style="17" customWidth="1"/>
    <col min="515" max="515" width="8.140625" style="17" customWidth="1"/>
    <col min="516" max="516" width="1.28515625" style="17" customWidth="1"/>
    <col min="517" max="517" width="16.28515625" style="17" customWidth="1"/>
    <col min="518" max="518" width="0.85546875" style="17" customWidth="1"/>
    <col min="519" max="519" width="16.28515625" style="17" customWidth="1"/>
    <col min="520" max="520" width="0.85546875" style="17" customWidth="1"/>
    <col min="521" max="521" width="16.28515625" style="17" customWidth="1"/>
    <col min="522" max="522" width="0.85546875" style="17" customWidth="1"/>
    <col min="523" max="523" width="16.28515625" style="17" customWidth="1"/>
    <col min="524" max="524" width="0.85546875" style="17" customWidth="1"/>
    <col min="525" max="525" width="16.28515625" style="17" customWidth="1"/>
    <col min="526" max="526" width="0.85546875" style="17" customWidth="1"/>
    <col min="527" max="527" width="16.28515625" style="17" customWidth="1"/>
    <col min="528" max="528" width="1.28515625" style="17" customWidth="1"/>
    <col min="529" max="530" width="9.140625" style="17"/>
    <col min="531" max="531" width="12.5703125" style="17" bestFit="1" customWidth="1"/>
    <col min="532" max="532" width="14" style="17" bestFit="1" customWidth="1"/>
    <col min="533" max="768" width="9.140625" style="17"/>
    <col min="769" max="769" width="34.42578125" style="17" customWidth="1"/>
    <col min="770" max="770" width="1.85546875" style="17" customWidth="1"/>
    <col min="771" max="771" width="8.140625" style="17" customWidth="1"/>
    <col min="772" max="772" width="1.28515625" style="17" customWidth="1"/>
    <col min="773" max="773" width="16.28515625" style="17" customWidth="1"/>
    <col min="774" max="774" width="0.85546875" style="17" customWidth="1"/>
    <col min="775" max="775" width="16.28515625" style="17" customWidth="1"/>
    <col min="776" max="776" width="0.85546875" style="17" customWidth="1"/>
    <col min="777" max="777" width="16.28515625" style="17" customWidth="1"/>
    <col min="778" max="778" width="0.85546875" style="17" customWidth="1"/>
    <col min="779" max="779" width="16.28515625" style="17" customWidth="1"/>
    <col min="780" max="780" width="0.85546875" style="17" customWidth="1"/>
    <col min="781" max="781" width="16.28515625" style="17" customWidth="1"/>
    <col min="782" max="782" width="0.85546875" style="17" customWidth="1"/>
    <col min="783" max="783" width="16.28515625" style="17" customWidth="1"/>
    <col min="784" max="784" width="1.28515625" style="17" customWidth="1"/>
    <col min="785" max="786" width="9.140625" style="17"/>
    <col min="787" max="787" width="12.5703125" style="17" bestFit="1" customWidth="1"/>
    <col min="788" max="788" width="14" style="17" bestFit="1" customWidth="1"/>
    <col min="789" max="1024" width="9.140625" style="17"/>
    <col min="1025" max="1025" width="34.42578125" style="17" customWidth="1"/>
    <col min="1026" max="1026" width="1.85546875" style="17" customWidth="1"/>
    <col min="1027" max="1027" width="8.140625" style="17" customWidth="1"/>
    <col min="1028" max="1028" width="1.28515625" style="17" customWidth="1"/>
    <col min="1029" max="1029" width="16.28515625" style="17" customWidth="1"/>
    <col min="1030" max="1030" width="0.85546875" style="17" customWidth="1"/>
    <col min="1031" max="1031" width="16.28515625" style="17" customWidth="1"/>
    <col min="1032" max="1032" width="0.85546875" style="17" customWidth="1"/>
    <col min="1033" max="1033" width="16.28515625" style="17" customWidth="1"/>
    <col min="1034" max="1034" width="0.85546875" style="17" customWidth="1"/>
    <col min="1035" max="1035" width="16.28515625" style="17" customWidth="1"/>
    <col min="1036" max="1036" width="0.85546875" style="17" customWidth="1"/>
    <col min="1037" max="1037" width="16.28515625" style="17" customWidth="1"/>
    <col min="1038" max="1038" width="0.85546875" style="17" customWidth="1"/>
    <col min="1039" max="1039" width="16.28515625" style="17" customWidth="1"/>
    <col min="1040" max="1040" width="1.28515625" style="17" customWidth="1"/>
    <col min="1041" max="1042" width="9.140625" style="17"/>
    <col min="1043" max="1043" width="12.5703125" style="17" bestFit="1" customWidth="1"/>
    <col min="1044" max="1044" width="14" style="17" bestFit="1" customWidth="1"/>
    <col min="1045" max="1280" width="9.140625" style="17"/>
    <col min="1281" max="1281" width="34.42578125" style="17" customWidth="1"/>
    <col min="1282" max="1282" width="1.85546875" style="17" customWidth="1"/>
    <col min="1283" max="1283" width="8.140625" style="17" customWidth="1"/>
    <col min="1284" max="1284" width="1.28515625" style="17" customWidth="1"/>
    <col min="1285" max="1285" width="16.28515625" style="17" customWidth="1"/>
    <col min="1286" max="1286" width="0.85546875" style="17" customWidth="1"/>
    <col min="1287" max="1287" width="16.28515625" style="17" customWidth="1"/>
    <col min="1288" max="1288" width="0.85546875" style="17" customWidth="1"/>
    <col min="1289" max="1289" width="16.28515625" style="17" customWidth="1"/>
    <col min="1290" max="1290" width="0.85546875" style="17" customWidth="1"/>
    <col min="1291" max="1291" width="16.28515625" style="17" customWidth="1"/>
    <col min="1292" max="1292" width="0.85546875" style="17" customWidth="1"/>
    <col min="1293" max="1293" width="16.28515625" style="17" customWidth="1"/>
    <col min="1294" max="1294" width="0.85546875" style="17" customWidth="1"/>
    <col min="1295" max="1295" width="16.28515625" style="17" customWidth="1"/>
    <col min="1296" max="1296" width="1.28515625" style="17" customWidth="1"/>
    <col min="1297" max="1298" width="9.140625" style="17"/>
    <col min="1299" max="1299" width="12.5703125" style="17" bestFit="1" customWidth="1"/>
    <col min="1300" max="1300" width="14" style="17" bestFit="1" customWidth="1"/>
    <col min="1301" max="1536" width="9.140625" style="17"/>
    <col min="1537" max="1537" width="34.42578125" style="17" customWidth="1"/>
    <col min="1538" max="1538" width="1.85546875" style="17" customWidth="1"/>
    <col min="1539" max="1539" width="8.140625" style="17" customWidth="1"/>
    <col min="1540" max="1540" width="1.28515625" style="17" customWidth="1"/>
    <col min="1541" max="1541" width="16.28515625" style="17" customWidth="1"/>
    <col min="1542" max="1542" width="0.85546875" style="17" customWidth="1"/>
    <col min="1543" max="1543" width="16.28515625" style="17" customWidth="1"/>
    <col min="1544" max="1544" width="0.85546875" style="17" customWidth="1"/>
    <col min="1545" max="1545" width="16.28515625" style="17" customWidth="1"/>
    <col min="1546" max="1546" width="0.85546875" style="17" customWidth="1"/>
    <col min="1547" max="1547" width="16.28515625" style="17" customWidth="1"/>
    <col min="1548" max="1548" width="0.85546875" style="17" customWidth="1"/>
    <col min="1549" max="1549" width="16.28515625" style="17" customWidth="1"/>
    <col min="1550" max="1550" width="0.85546875" style="17" customWidth="1"/>
    <col min="1551" max="1551" width="16.28515625" style="17" customWidth="1"/>
    <col min="1552" max="1552" width="1.28515625" style="17" customWidth="1"/>
    <col min="1553" max="1554" width="9.140625" style="17"/>
    <col min="1555" max="1555" width="12.5703125" style="17" bestFit="1" customWidth="1"/>
    <col min="1556" max="1556" width="14" style="17" bestFit="1" customWidth="1"/>
    <col min="1557" max="1792" width="9.140625" style="17"/>
    <col min="1793" max="1793" width="34.42578125" style="17" customWidth="1"/>
    <col min="1794" max="1794" width="1.85546875" style="17" customWidth="1"/>
    <col min="1795" max="1795" width="8.140625" style="17" customWidth="1"/>
    <col min="1796" max="1796" width="1.28515625" style="17" customWidth="1"/>
    <col min="1797" max="1797" width="16.28515625" style="17" customWidth="1"/>
    <col min="1798" max="1798" width="0.85546875" style="17" customWidth="1"/>
    <col min="1799" max="1799" width="16.28515625" style="17" customWidth="1"/>
    <col min="1800" max="1800" width="0.85546875" style="17" customWidth="1"/>
    <col min="1801" max="1801" width="16.28515625" style="17" customWidth="1"/>
    <col min="1802" max="1802" width="0.85546875" style="17" customWidth="1"/>
    <col min="1803" max="1803" width="16.28515625" style="17" customWidth="1"/>
    <col min="1804" max="1804" width="0.85546875" style="17" customWidth="1"/>
    <col min="1805" max="1805" width="16.28515625" style="17" customWidth="1"/>
    <col min="1806" max="1806" width="0.85546875" style="17" customWidth="1"/>
    <col min="1807" max="1807" width="16.28515625" style="17" customWidth="1"/>
    <col min="1808" max="1808" width="1.28515625" style="17" customWidth="1"/>
    <col min="1809" max="1810" width="9.140625" style="17"/>
    <col min="1811" max="1811" width="12.5703125" style="17" bestFit="1" customWidth="1"/>
    <col min="1812" max="1812" width="14" style="17" bestFit="1" customWidth="1"/>
    <col min="1813" max="2048" width="9.140625" style="17"/>
    <col min="2049" max="2049" width="34.42578125" style="17" customWidth="1"/>
    <col min="2050" max="2050" width="1.85546875" style="17" customWidth="1"/>
    <col min="2051" max="2051" width="8.140625" style="17" customWidth="1"/>
    <col min="2052" max="2052" width="1.28515625" style="17" customWidth="1"/>
    <col min="2053" max="2053" width="16.28515625" style="17" customWidth="1"/>
    <col min="2054" max="2054" width="0.85546875" style="17" customWidth="1"/>
    <col min="2055" max="2055" width="16.28515625" style="17" customWidth="1"/>
    <col min="2056" max="2056" width="0.85546875" style="17" customWidth="1"/>
    <col min="2057" max="2057" width="16.28515625" style="17" customWidth="1"/>
    <col min="2058" max="2058" width="0.85546875" style="17" customWidth="1"/>
    <col min="2059" max="2059" width="16.28515625" style="17" customWidth="1"/>
    <col min="2060" max="2060" width="0.85546875" style="17" customWidth="1"/>
    <col min="2061" max="2061" width="16.28515625" style="17" customWidth="1"/>
    <col min="2062" max="2062" width="0.85546875" style="17" customWidth="1"/>
    <col min="2063" max="2063" width="16.28515625" style="17" customWidth="1"/>
    <col min="2064" max="2064" width="1.28515625" style="17" customWidth="1"/>
    <col min="2065" max="2066" width="9.140625" style="17"/>
    <col min="2067" max="2067" width="12.5703125" style="17" bestFit="1" customWidth="1"/>
    <col min="2068" max="2068" width="14" style="17" bestFit="1" customWidth="1"/>
    <col min="2069" max="2304" width="9.140625" style="17"/>
    <col min="2305" max="2305" width="34.42578125" style="17" customWidth="1"/>
    <col min="2306" max="2306" width="1.85546875" style="17" customWidth="1"/>
    <col min="2307" max="2307" width="8.140625" style="17" customWidth="1"/>
    <col min="2308" max="2308" width="1.28515625" style="17" customWidth="1"/>
    <col min="2309" max="2309" width="16.28515625" style="17" customWidth="1"/>
    <col min="2310" max="2310" width="0.85546875" style="17" customWidth="1"/>
    <col min="2311" max="2311" width="16.28515625" style="17" customWidth="1"/>
    <col min="2312" max="2312" width="0.85546875" style="17" customWidth="1"/>
    <col min="2313" max="2313" width="16.28515625" style="17" customWidth="1"/>
    <col min="2314" max="2314" width="0.85546875" style="17" customWidth="1"/>
    <col min="2315" max="2315" width="16.28515625" style="17" customWidth="1"/>
    <col min="2316" max="2316" width="0.85546875" style="17" customWidth="1"/>
    <col min="2317" max="2317" width="16.28515625" style="17" customWidth="1"/>
    <col min="2318" max="2318" width="0.85546875" style="17" customWidth="1"/>
    <col min="2319" max="2319" width="16.28515625" style="17" customWidth="1"/>
    <col min="2320" max="2320" width="1.28515625" style="17" customWidth="1"/>
    <col min="2321" max="2322" width="9.140625" style="17"/>
    <col min="2323" max="2323" width="12.5703125" style="17" bestFit="1" customWidth="1"/>
    <col min="2324" max="2324" width="14" style="17" bestFit="1" customWidth="1"/>
    <col min="2325" max="2560" width="9.140625" style="17"/>
    <col min="2561" max="2561" width="34.42578125" style="17" customWidth="1"/>
    <col min="2562" max="2562" width="1.85546875" style="17" customWidth="1"/>
    <col min="2563" max="2563" width="8.140625" style="17" customWidth="1"/>
    <col min="2564" max="2564" width="1.28515625" style="17" customWidth="1"/>
    <col min="2565" max="2565" width="16.28515625" style="17" customWidth="1"/>
    <col min="2566" max="2566" width="0.85546875" style="17" customWidth="1"/>
    <col min="2567" max="2567" width="16.28515625" style="17" customWidth="1"/>
    <col min="2568" max="2568" width="0.85546875" style="17" customWidth="1"/>
    <col min="2569" max="2569" width="16.28515625" style="17" customWidth="1"/>
    <col min="2570" max="2570" width="0.85546875" style="17" customWidth="1"/>
    <col min="2571" max="2571" width="16.28515625" style="17" customWidth="1"/>
    <col min="2572" max="2572" width="0.85546875" style="17" customWidth="1"/>
    <col min="2573" max="2573" width="16.28515625" style="17" customWidth="1"/>
    <col min="2574" max="2574" width="0.85546875" style="17" customWidth="1"/>
    <col min="2575" max="2575" width="16.28515625" style="17" customWidth="1"/>
    <col min="2576" max="2576" width="1.28515625" style="17" customWidth="1"/>
    <col min="2577" max="2578" width="9.140625" style="17"/>
    <col min="2579" max="2579" width="12.5703125" style="17" bestFit="1" customWidth="1"/>
    <col min="2580" max="2580" width="14" style="17" bestFit="1" customWidth="1"/>
    <col min="2581" max="2816" width="9.140625" style="17"/>
    <col min="2817" max="2817" width="34.42578125" style="17" customWidth="1"/>
    <col min="2818" max="2818" width="1.85546875" style="17" customWidth="1"/>
    <col min="2819" max="2819" width="8.140625" style="17" customWidth="1"/>
    <col min="2820" max="2820" width="1.28515625" style="17" customWidth="1"/>
    <col min="2821" max="2821" width="16.28515625" style="17" customWidth="1"/>
    <col min="2822" max="2822" width="0.85546875" style="17" customWidth="1"/>
    <col min="2823" max="2823" width="16.28515625" style="17" customWidth="1"/>
    <col min="2824" max="2824" width="0.85546875" style="17" customWidth="1"/>
    <col min="2825" max="2825" width="16.28515625" style="17" customWidth="1"/>
    <col min="2826" max="2826" width="0.85546875" style="17" customWidth="1"/>
    <col min="2827" max="2827" width="16.28515625" style="17" customWidth="1"/>
    <col min="2828" max="2828" width="0.85546875" style="17" customWidth="1"/>
    <col min="2829" max="2829" width="16.28515625" style="17" customWidth="1"/>
    <col min="2830" max="2830" width="0.85546875" style="17" customWidth="1"/>
    <col min="2831" max="2831" width="16.28515625" style="17" customWidth="1"/>
    <col min="2832" max="2832" width="1.28515625" style="17" customWidth="1"/>
    <col min="2833" max="2834" width="9.140625" style="17"/>
    <col min="2835" max="2835" width="12.5703125" style="17" bestFit="1" customWidth="1"/>
    <col min="2836" max="2836" width="14" style="17" bestFit="1" customWidth="1"/>
    <col min="2837" max="3072" width="9.140625" style="17"/>
    <col min="3073" max="3073" width="34.42578125" style="17" customWidth="1"/>
    <col min="3074" max="3074" width="1.85546875" style="17" customWidth="1"/>
    <col min="3075" max="3075" width="8.140625" style="17" customWidth="1"/>
    <col min="3076" max="3076" width="1.28515625" style="17" customWidth="1"/>
    <col min="3077" max="3077" width="16.28515625" style="17" customWidth="1"/>
    <col min="3078" max="3078" width="0.85546875" style="17" customWidth="1"/>
    <col min="3079" max="3079" width="16.28515625" style="17" customWidth="1"/>
    <col min="3080" max="3080" width="0.85546875" style="17" customWidth="1"/>
    <col min="3081" max="3081" width="16.28515625" style="17" customWidth="1"/>
    <col min="3082" max="3082" width="0.85546875" style="17" customWidth="1"/>
    <col min="3083" max="3083" width="16.28515625" style="17" customWidth="1"/>
    <col min="3084" max="3084" width="0.85546875" style="17" customWidth="1"/>
    <col min="3085" max="3085" width="16.28515625" style="17" customWidth="1"/>
    <col min="3086" max="3086" width="0.85546875" style="17" customWidth="1"/>
    <col min="3087" max="3087" width="16.28515625" style="17" customWidth="1"/>
    <col min="3088" max="3088" width="1.28515625" style="17" customWidth="1"/>
    <col min="3089" max="3090" width="9.140625" style="17"/>
    <col min="3091" max="3091" width="12.5703125" style="17" bestFit="1" customWidth="1"/>
    <col min="3092" max="3092" width="14" style="17" bestFit="1" customWidth="1"/>
    <col min="3093" max="3328" width="9.140625" style="17"/>
    <col min="3329" max="3329" width="34.42578125" style="17" customWidth="1"/>
    <col min="3330" max="3330" width="1.85546875" style="17" customWidth="1"/>
    <col min="3331" max="3331" width="8.140625" style="17" customWidth="1"/>
    <col min="3332" max="3332" width="1.28515625" style="17" customWidth="1"/>
    <col min="3333" max="3333" width="16.28515625" style="17" customWidth="1"/>
    <col min="3334" max="3334" width="0.85546875" style="17" customWidth="1"/>
    <col min="3335" max="3335" width="16.28515625" style="17" customWidth="1"/>
    <col min="3336" max="3336" width="0.85546875" style="17" customWidth="1"/>
    <col min="3337" max="3337" width="16.28515625" style="17" customWidth="1"/>
    <col min="3338" max="3338" width="0.85546875" style="17" customWidth="1"/>
    <col min="3339" max="3339" width="16.28515625" style="17" customWidth="1"/>
    <col min="3340" max="3340" width="0.85546875" style="17" customWidth="1"/>
    <col min="3341" max="3341" width="16.28515625" style="17" customWidth="1"/>
    <col min="3342" max="3342" width="0.85546875" style="17" customWidth="1"/>
    <col min="3343" max="3343" width="16.28515625" style="17" customWidth="1"/>
    <col min="3344" max="3344" width="1.28515625" style="17" customWidth="1"/>
    <col min="3345" max="3346" width="9.140625" style="17"/>
    <col min="3347" max="3347" width="12.5703125" style="17" bestFit="1" customWidth="1"/>
    <col min="3348" max="3348" width="14" style="17" bestFit="1" customWidth="1"/>
    <col min="3349" max="3584" width="9.140625" style="17"/>
    <col min="3585" max="3585" width="34.42578125" style="17" customWidth="1"/>
    <col min="3586" max="3586" width="1.85546875" style="17" customWidth="1"/>
    <col min="3587" max="3587" width="8.140625" style="17" customWidth="1"/>
    <col min="3588" max="3588" width="1.28515625" style="17" customWidth="1"/>
    <col min="3589" max="3589" width="16.28515625" style="17" customWidth="1"/>
    <col min="3590" max="3590" width="0.85546875" style="17" customWidth="1"/>
    <col min="3591" max="3591" width="16.28515625" style="17" customWidth="1"/>
    <col min="3592" max="3592" width="0.85546875" style="17" customWidth="1"/>
    <col min="3593" max="3593" width="16.28515625" style="17" customWidth="1"/>
    <col min="3594" max="3594" width="0.85546875" style="17" customWidth="1"/>
    <col min="3595" max="3595" width="16.28515625" style="17" customWidth="1"/>
    <col min="3596" max="3596" width="0.85546875" style="17" customWidth="1"/>
    <col min="3597" max="3597" width="16.28515625" style="17" customWidth="1"/>
    <col min="3598" max="3598" width="0.85546875" style="17" customWidth="1"/>
    <col min="3599" max="3599" width="16.28515625" style="17" customWidth="1"/>
    <col min="3600" max="3600" width="1.28515625" style="17" customWidth="1"/>
    <col min="3601" max="3602" width="9.140625" style="17"/>
    <col min="3603" max="3603" width="12.5703125" style="17" bestFit="1" customWidth="1"/>
    <col min="3604" max="3604" width="14" style="17" bestFit="1" customWidth="1"/>
    <col min="3605" max="3840" width="9.140625" style="17"/>
    <col min="3841" max="3841" width="34.42578125" style="17" customWidth="1"/>
    <col min="3842" max="3842" width="1.85546875" style="17" customWidth="1"/>
    <col min="3843" max="3843" width="8.140625" style="17" customWidth="1"/>
    <col min="3844" max="3844" width="1.28515625" style="17" customWidth="1"/>
    <col min="3845" max="3845" width="16.28515625" style="17" customWidth="1"/>
    <col min="3846" max="3846" width="0.85546875" style="17" customWidth="1"/>
    <col min="3847" max="3847" width="16.28515625" style="17" customWidth="1"/>
    <col min="3848" max="3848" width="0.85546875" style="17" customWidth="1"/>
    <col min="3849" max="3849" width="16.28515625" style="17" customWidth="1"/>
    <col min="3850" max="3850" width="0.85546875" style="17" customWidth="1"/>
    <col min="3851" max="3851" width="16.28515625" style="17" customWidth="1"/>
    <col min="3852" max="3852" width="0.85546875" style="17" customWidth="1"/>
    <col min="3853" max="3853" width="16.28515625" style="17" customWidth="1"/>
    <col min="3854" max="3854" width="0.85546875" style="17" customWidth="1"/>
    <col min="3855" max="3855" width="16.28515625" style="17" customWidth="1"/>
    <col min="3856" max="3856" width="1.28515625" style="17" customWidth="1"/>
    <col min="3857" max="3858" width="9.140625" style="17"/>
    <col min="3859" max="3859" width="12.5703125" style="17" bestFit="1" customWidth="1"/>
    <col min="3860" max="3860" width="14" style="17" bestFit="1" customWidth="1"/>
    <col min="3861" max="4096" width="9.140625" style="17"/>
    <col min="4097" max="4097" width="34.42578125" style="17" customWidth="1"/>
    <col min="4098" max="4098" width="1.85546875" style="17" customWidth="1"/>
    <col min="4099" max="4099" width="8.140625" style="17" customWidth="1"/>
    <col min="4100" max="4100" width="1.28515625" style="17" customWidth="1"/>
    <col min="4101" max="4101" width="16.28515625" style="17" customWidth="1"/>
    <col min="4102" max="4102" width="0.85546875" style="17" customWidth="1"/>
    <col min="4103" max="4103" width="16.28515625" style="17" customWidth="1"/>
    <col min="4104" max="4104" width="0.85546875" style="17" customWidth="1"/>
    <col min="4105" max="4105" width="16.28515625" style="17" customWidth="1"/>
    <col min="4106" max="4106" width="0.85546875" style="17" customWidth="1"/>
    <col min="4107" max="4107" width="16.28515625" style="17" customWidth="1"/>
    <col min="4108" max="4108" width="0.85546875" style="17" customWidth="1"/>
    <col min="4109" max="4109" width="16.28515625" style="17" customWidth="1"/>
    <col min="4110" max="4110" width="0.85546875" style="17" customWidth="1"/>
    <col min="4111" max="4111" width="16.28515625" style="17" customWidth="1"/>
    <col min="4112" max="4112" width="1.28515625" style="17" customWidth="1"/>
    <col min="4113" max="4114" width="9.140625" style="17"/>
    <col min="4115" max="4115" width="12.5703125" style="17" bestFit="1" customWidth="1"/>
    <col min="4116" max="4116" width="14" style="17" bestFit="1" customWidth="1"/>
    <col min="4117" max="4352" width="9.140625" style="17"/>
    <col min="4353" max="4353" width="34.42578125" style="17" customWidth="1"/>
    <col min="4354" max="4354" width="1.85546875" style="17" customWidth="1"/>
    <col min="4355" max="4355" width="8.140625" style="17" customWidth="1"/>
    <col min="4356" max="4356" width="1.28515625" style="17" customWidth="1"/>
    <col min="4357" max="4357" width="16.28515625" style="17" customWidth="1"/>
    <col min="4358" max="4358" width="0.85546875" style="17" customWidth="1"/>
    <col min="4359" max="4359" width="16.28515625" style="17" customWidth="1"/>
    <col min="4360" max="4360" width="0.85546875" style="17" customWidth="1"/>
    <col min="4361" max="4361" width="16.28515625" style="17" customWidth="1"/>
    <col min="4362" max="4362" width="0.85546875" style="17" customWidth="1"/>
    <col min="4363" max="4363" width="16.28515625" style="17" customWidth="1"/>
    <col min="4364" max="4364" width="0.85546875" style="17" customWidth="1"/>
    <col min="4365" max="4365" width="16.28515625" style="17" customWidth="1"/>
    <col min="4366" max="4366" width="0.85546875" style="17" customWidth="1"/>
    <col min="4367" max="4367" width="16.28515625" style="17" customWidth="1"/>
    <col min="4368" max="4368" width="1.28515625" style="17" customWidth="1"/>
    <col min="4369" max="4370" width="9.140625" style="17"/>
    <col min="4371" max="4371" width="12.5703125" style="17" bestFit="1" customWidth="1"/>
    <col min="4372" max="4372" width="14" style="17" bestFit="1" customWidth="1"/>
    <col min="4373" max="4608" width="9.140625" style="17"/>
    <col min="4609" max="4609" width="34.42578125" style="17" customWidth="1"/>
    <col min="4610" max="4610" width="1.85546875" style="17" customWidth="1"/>
    <col min="4611" max="4611" width="8.140625" style="17" customWidth="1"/>
    <col min="4612" max="4612" width="1.28515625" style="17" customWidth="1"/>
    <col min="4613" max="4613" width="16.28515625" style="17" customWidth="1"/>
    <col min="4614" max="4614" width="0.85546875" style="17" customWidth="1"/>
    <col min="4615" max="4615" width="16.28515625" style="17" customWidth="1"/>
    <col min="4616" max="4616" width="0.85546875" style="17" customWidth="1"/>
    <col min="4617" max="4617" width="16.28515625" style="17" customWidth="1"/>
    <col min="4618" max="4618" width="0.85546875" style="17" customWidth="1"/>
    <col min="4619" max="4619" width="16.28515625" style="17" customWidth="1"/>
    <col min="4620" max="4620" width="0.85546875" style="17" customWidth="1"/>
    <col min="4621" max="4621" width="16.28515625" style="17" customWidth="1"/>
    <col min="4622" max="4622" width="0.85546875" style="17" customWidth="1"/>
    <col min="4623" max="4623" width="16.28515625" style="17" customWidth="1"/>
    <col min="4624" max="4624" width="1.28515625" style="17" customWidth="1"/>
    <col min="4625" max="4626" width="9.140625" style="17"/>
    <col min="4627" max="4627" width="12.5703125" style="17" bestFit="1" customWidth="1"/>
    <col min="4628" max="4628" width="14" style="17" bestFit="1" customWidth="1"/>
    <col min="4629" max="4864" width="9.140625" style="17"/>
    <col min="4865" max="4865" width="34.42578125" style="17" customWidth="1"/>
    <col min="4866" max="4866" width="1.85546875" style="17" customWidth="1"/>
    <col min="4867" max="4867" width="8.140625" style="17" customWidth="1"/>
    <col min="4868" max="4868" width="1.28515625" style="17" customWidth="1"/>
    <col min="4869" max="4869" width="16.28515625" style="17" customWidth="1"/>
    <col min="4870" max="4870" width="0.85546875" style="17" customWidth="1"/>
    <col min="4871" max="4871" width="16.28515625" style="17" customWidth="1"/>
    <col min="4872" max="4872" width="0.85546875" style="17" customWidth="1"/>
    <col min="4873" max="4873" width="16.28515625" style="17" customWidth="1"/>
    <col min="4874" max="4874" width="0.85546875" style="17" customWidth="1"/>
    <col min="4875" max="4875" width="16.28515625" style="17" customWidth="1"/>
    <col min="4876" max="4876" width="0.85546875" style="17" customWidth="1"/>
    <col min="4877" max="4877" width="16.28515625" style="17" customWidth="1"/>
    <col min="4878" max="4878" width="0.85546875" style="17" customWidth="1"/>
    <col min="4879" max="4879" width="16.28515625" style="17" customWidth="1"/>
    <col min="4880" max="4880" width="1.28515625" style="17" customWidth="1"/>
    <col min="4881" max="4882" width="9.140625" style="17"/>
    <col min="4883" max="4883" width="12.5703125" style="17" bestFit="1" customWidth="1"/>
    <col min="4884" max="4884" width="14" style="17" bestFit="1" customWidth="1"/>
    <col min="4885" max="5120" width="9.140625" style="17"/>
    <col min="5121" max="5121" width="34.42578125" style="17" customWidth="1"/>
    <col min="5122" max="5122" width="1.85546875" style="17" customWidth="1"/>
    <col min="5123" max="5123" width="8.140625" style="17" customWidth="1"/>
    <col min="5124" max="5124" width="1.28515625" style="17" customWidth="1"/>
    <col min="5125" max="5125" width="16.28515625" style="17" customWidth="1"/>
    <col min="5126" max="5126" width="0.85546875" style="17" customWidth="1"/>
    <col min="5127" max="5127" width="16.28515625" style="17" customWidth="1"/>
    <col min="5128" max="5128" width="0.85546875" style="17" customWidth="1"/>
    <col min="5129" max="5129" width="16.28515625" style="17" customWidth="1"/>
    <col min="5130" max="5130" width="0.85546875" style="17" customWidth="1"/>
    <col min="5131" max="5131" width="16.28515625" style="17" customWidth="1"/>
    <col min="5132" max="5132" width="0.85546875" style="17" customWidth="1"/>
    <col min="5133" max="5133" width="16.28515625" style="17" customWidth="1"/>
    <col min="5134" max="5134" width="0.85546875" style="17" customWidth="1"/>
    <col min="5135" max="5135" width="16.28515625" style="17" customWidth="1"/>
    <col min="5136" max="5136" width="1.28515625" style="17" customWidth="1"/>
    <col min="5137" max="5138" width="9.140625" style="17"/>
    <col min="5139" max="5139" width="12.5703125" style="17" bestFit="1" customWidth="1"/>
    <col min="5140" max="5140" width="14" style="17" bestFit="1" customWidth="1"/>
    <col min="5141" max="5376" width="9.140625" style="17"/>
    <col min="5377" max="5377" width="34.42578125" style="17" customWidth="1"/>
    <col min="5378" max="5378" width="1.85546875" style="17" customWidth="1"/>
    <col min="5379" max="5379" width="8.140625" style="17" customWidth="1"/>
    <col min="5380" max="5380" width="1.28515625" style="17" customWidth="1"/>
    <col min="5381" max="5381" width="16.28515625" style="17" customWidth="1"/>
    <col min="5382" max="5382" width="0.85546875" style="17" customWidth="1"/>
    <col min="5383" max="5383" width="16.28515625" style="17" customWidth="1"/>
    <col min="5384" max="5384" width="0.85546875" style="17" customWidth="1"/>
    <col min="5385" max="5385" width="16.28515625" style="17" customWidth="1"/>
    <col min="5386" max="5386" width="0.85546875" style="17" customWidth="1"/>
    <col min="5387" max="5387" width="16.28515625" style="17" customWidth="1"/>
    <col min="5388" max="5388" width="0.85546875" style="17" customWidth="1"/>
    <col min="5389" max="5389" width="16.28515625" style="17" customWidth="1"/>
    <col min="5390" max="5390" width="0.85546875" style="17" customWidth="1"/>
    <col min="5391" max="5391" width="16.28515625" style="17" customWidth="1"/>
    <col min="5392" max="5392" width="1.28515625" style="17" customWidth="1"/>
    <col min="5393" max="5394" width="9.140625" style="17"/>
    <col min="5395" max="5395" width="12.5703125" style="17" bestFit="1" customWidth="1"/>
    <col min="5396" max="5396" width="14" style="17" bestFit="1" customWidth="1"/>
    <col min="5397" max="5632" width="9.140625" style="17"/>
    <col min="5633" max="5633" width="34.42578125" style="17" customWidth="1"/>
    <col min="5634" max="5634" width="1.85546875" style="17" customWidth="1"/>
    <col min="5635" max="5635" width="8.140625" style="17" customWidth="1"/>
    <col min="5636" max="5636" width="1.28515625" style="17" customWidth="1"/>
    <col min="5637" max="5637" width="16.28515625" style="17" customWidth="1"/>
    <col min="5638" max="5638" width="0.85546875" style="17" customWidth="1"/>
    <col min="5639" max="5639" width="16.28515625" style="17" customWidth="1"/>
    <col min="5640" max="5640" width="0.85546875" style="17" customWidth="1"/>
    <col min="5641" max="5641" width="16.28515625" style="17" customWidth="1"/>
    <col min="5642" max="5642" width="0.85546875" style="17" customWidth="1"/>
    <col min="5643" max="5643" width="16.28515625" style="17" customWidth="1"/>
    <col min="5644" max="5644" width="0.85546875" style="17" customWidth="1"/>
    <col min="5645" max="5645" width="16.28515625" style="17" customWidth="1"/>
    <col min="5646" max="5646" width="0.85546875" style="17" customWidth="1"/>
    <col min="5647" max="5647" width="16.28515625" style="17" customWidth="1"/>
    <col min="5648" max="5648" width="1.28515625" style="17" customWidth="1"/>
    <col min="5649" max="5650" width="9.140625" style="17"/>
    <col min="5651" max="5651" width="12.5703125" style="17" bestFit="1" customWidth="1"/>
    <col min="5652" max="5652" width="14" style="17" bestFit="1" customWidth="1"/>
    <col min="5653" max="5888" width="9.140625" style="17"/>
    <col min="5889" max="5889" width="34.42578125" style="17" customWidth="1"/>
    <col min="5890" max="5890" width="1.85546875" style="17" customWidth="1"/>
    <col min="5891" max="5891" width="8.140625" style="17" customWidth="1"/>
    <col min="5892" max="5892" width="1.28515625" style="17" customWidth="1"/>
    <col min="5893" max="5893" width="16.28515625" style="17" customWidth="1"/>
    <col min="5894" max="5894" width="0.85546875" style="17" customWidth="1"/>
    <col min="5895" max="5895" width="16.28515625" style="17" customWidth="1"/>
    <col min="5896" max="5896" width="0.85546875" style="17" customWidth="1"/>
    <col min="5897" max="5897" width="16.28515625" style="17" customWidth="1"/>
    <col min="5898" max="5898" width="0.85546875" style="17" customWidth="1"/>
    <col min="5899" max="5899" width="16.28515625" style="17" customWidth="1"/>
    <col min="5900" max="5900" width="0.85546875" style="17" customWidth="1"/>
    <col min="5901" max="5901" width="16.28515625" style="17" customWidth="1"/>
    <col min="5902" max="5902" width="0.85546875" style="17" customWidth="1"/>
    <col min="5903" max="5903" width="16.28515625" style="17" customWidth="1"/>
    <col min="5904" max="5904" width="1.28515625" style="17" customWidth="1"/>
    <col min="5905" max="5906" width="9.140625" style="17"/>
    <col min="5907" max="5907" width="12.5703125" style="17" bestFit="1" customWidth="1"/>
    <col min="5908" max="5908" width="14" style="17" bestFit="1" customWidth="1"/>
    <col min="5909" max="6144" width="9.140625" style="17"/>
    <col min="6145" max="6145" width="34.42578125" style="17" customWidth="1"/>
    <col min="6146" max="6146" width="1.85546875" style="17" customWidth="1"/>
    <col min="6147" max="6147" width="8.140625" style="17" customWidth="1"/>
    <col min="6148" max="6148" width="1.28515625" style="17" customWidth="1"/>
    <col min="6149" max="6149" width="16.28515625" style="17" customWidth="1"/>
    <col min="6150" max="6150" width="0.85546875" style="17" customWidth="1"/>
    <col min="6151" max="6151" width="16.28515625" style="17" customWidth="1"/>
    <col min="6152" max="6152" width="0.85546875" style="17" customWidth="1"/>
    <col min="6153" max="6153" width="16.28515625" style="17" customWidth="1"/>
    <col min="6154" max="6154" width="0.85546875" style="17" customWidth="1"/>
    <col min="6155" max="6155" width="16.28515625" style="17" customWidth="1"/>
    <col min="6156" max="6156" width="0.85546875" style="17" customWidth="1"/>
    <col min="6157" max="6157" width="16.28515625" style="17" customWidth="1"/>
    <col min="6158" max="6158" width="0.85546875" style="17" customWidth="1"/>
    <col min="6159" max="6159" width="16.28515625" style="17" customWidth="1"/>
    <col min="6160" max="6160" width="1.28515625" style="17" customWidth="1"/>
    <col min="6161" max="6162" width="9.140625" style="17"/>
    <col min="6163" max="6163" width="12.5703125" style="17" bestFit="1" customWidth="1"/>
    <col min="6164" max="6164" width="14" style="17" bestFit="1" customWidth="1"/>
    <col min="6165" max="6400" width="9.140625" style="17"/>
    <col min="6401" max="6401" width="34.42578125" style="17" customWidth="1"/>
    <col min="6402" max="6402" width="1.85546875" style="17" customWidth="1"/>
    <col min="6403" max="6403" width="8.140625" style="17" customWidth="1"/>
    <col min="6404" max="6404" width="1.28515625" style="17" customWidth="1"/>
    <col min="6405" max="6405" width="16.28515625" style="17" customWidth="1"/>
    <col min="6406" max="6406" width="0.85546875" style="17" customWidth="1"/>
    <col min="6407" max="6407" width="16.28515625" style="17" customWidth="1"/>
    <col min="6408" max="6408" width="0.85546875" style="17" customWidth="1"/>
    <col min="6409" max="6409" width="16.28515625" style="17" customWidth="1"/>
    <col min="6410" max="6410" width="0.85546875" style="17" customWidth="1"/>
    <col min="6411" max="6411" width="16.28515625" style="17" customWidth="1"/>
    <col min="6412" max="6412" width="0.85546875" style="17" customWidth="1"/>
    <col min="6413" max="6413" width="16.28515625" style="17" customWidth="1"/>
    <col min="6414" max="6414" width="0.85546875" style="17" customWidth="1"/>
    <col min="6415" max="6415" width="16.28515625" style="17" customWidth="1"/>
    <col min="6416" max="6416" width="1.28515625" style="17" customWidth="1"/>
    <col min="6417" max="6418" width="9.140625" style="17"/>
    <col min="6419" max="6419" width="12.5703125" style="17" bestFit="1" customWidth="1"/>
    <col min="6420" max="6420" width="14" style="17" bestFit="1" customWidth="1"/>
    <col min="6421" max="6656" width="9.140625" style="17"/>
    <col min="6657" max="6657" width="34.42578125" style="17" customWidth="1"/>
    <col min="6658" max="6658" width="1.85546875" style="17" customWidth="1"/>
    <col min="6659" max="6659" width="8.140625" style="17" customWidth="1"/>
    <col min="6660" max="6660" width="1.28515625" style="17" customWidth="1"/>
    <col min="6661" max="6661" width="16.28515625" style="17" customWidth="1"/>
    <col min="6662" max="6662" width="0.85546875" style="17" customWidth="1"/>
    <col min="6663" max="6663" width="16.28515625" style="17" customWidth="1"/>
    <col min="6664" max="6664" width="0.85546875" style="17" customWidth="1"/>
    <col min="6665" max="6665" width="16.28515625" style="17" customWidth="1"/>
    <col min="6666" max="6666" width="0.85546875" style="17" customWidth="1"/>
    <col min="6667" max="6667" width="16.28515625" style="17" customWidth="1"/>
    <col min="6668" max="6668" width="0.85546875" style="17" customWidth="1"/>
    <col min="6669" max="6669" width="16.28515625" style="17" customWidth="1"/>
    <col min="6670" max="6670" width="0.85546875" style="17" customWidth="1"/>
    <col min="6671" max="6671" width="16.28515625" style="17" customWidth="1"/>
    <col min="6672" max="6672" width="1.28515625" style="17" customWidth="1"/>
    <col min="6673" max="6674" width="9.140625" style="17"/>
    <col min="6675" max="6675" width="12.5703125" style="17" bestFit="1" customWidth="1"/>
    <col min="6676" max="6676" width="14" style="17" bestFit="1" customWidth="1"/>
    <col min="6677" max="6912" width="9.140625" style="17"/>
    <col min="6913" max="6913" width="34.42578125" style="17" customWidth="1"/>
    <col min="6914" max="6914" width="1.85546875" style="17" customWidth="1"/>
    <col min="6915" max="6915" width="8.140625" style="17" customWidth="1"/>
    <col min="6916" max="6916" width="1.28515625" style="17" customWidth="1"/>
    <col min="6917" max="6917" width="16.28515625" style="17" customWidth="1"/>
    <col min="6918" max="6918" width="0.85546875" style="17" customWidth="1"/>
    <col min="6919" max="6919" width="16.28515625" style="17" customWidth="1"/>
    <col min="6920" max="6920" width="0.85546875" style="17" customWidth="1"/>
    <col min="6921" max="6921" width="16.28515625" style="17" customWidth="1"/>
    <col min="6922" max="6922" width="0.85546875" style="17" customWidth="1"/>
    <col min="6923" max="6923" width="16.28515625" style="17" customWidth="1"/>
    <col min="6924" max="6924" width="0.85546875" style="17" customWidth="1"/>
    <col min="6925" max="6925" width="16.28515625" style="17" customWidth="1"/>
    <col min="6926" max="6926" width="0.85546875" style="17" customWidth="1"/>
    <col min="6927" max="6927" width="16.28515625" style="17" customWidth="1"/>
    <col min="6928" max="6928" width="1.28515625" style="17" customWidth="1"/>
    <col min="6929" max="6930" width="9.140625" style="17"/>
    <col min="6931" max="6931" width="12.5703125" style="17" bestFit="1" customWidth="1"/>
    <col min="6932" max="6932" width="14" style="17" bestFit="1" customWidth="1"/>
    <col min="6933" max="7168" width="9.140625" style="17"/>
    <col min="7169" max="7169" width="34.42578125" style="17" customWidth="1"/>
    <col min="7170" max="7170" width="1.85546875" style="17" customWidth="1"/>
    <col min="7171" max="7171" width="8.140625" style="17" customWidth="1"/>
    <col min="7172" max="7172" width="1.28515625" style="17" customWidth="1"/>
    <col min="7173" max="7173" width="16.28515625" style="17" customWidth="1"/>
    <col min="7174" max="7174" width="0.85546875" style="17" customWidth="1"/>
    <col min="7175" max="7175" width="16.28515625" style="17" customWidth="1"/>
    <col min="7176" max="7176" width="0.85546875" style="17" customWidth="1"/>
    <col min="7177" max="7177" width="16.28515625" style="17" customWidth="1"/>
    <col min="7178" max="7178" width="0.85546875" style="17" customWidth="1"/>
    <col min="7179" max="7179" width="16.28515625" style="17" customWidth="1"/>
    <col min="7180" max="7180" width="0.85546875" style="17" customWidth="1"/>
    <col min="7181" max="7181" width="16.28515625" style="17" customWidth="1"/>
    <col min="7182" max="7182" width="0.85546875" style="17" customWidth="1"/>
    <col min="7183" max="7183" width="16.28515625" style="17" customWidth="1"/>
    <col min="7184" max="7184" width="1.28515625" style="17" customWidth="1"/>
    <col min="7185" max="7186" width="9.140625" style="17"/>
    <col min="7187" max="7187" width="12.5703125" style="17" bestFit="1" customWidth="1"/>
    <col min="7188" max="7188" width="14" style="17" bestFit="1" customWidth="1"/>
    <col min="7189" max="7424" width="9.140625" style="17"/>
    <col min="7425" max="7425" width="34.42578125" style="17" customWidth="1"/>
    <col min="7426" max="7426" width="1.85546875" style="17" customWidth="1"/>
    <col min="7427" max="7427" width="8.140625" style="17" customWidth="1"/>
    <col min="7428" max="7428" width="1.28515625" style="17" customWidth="1"/>
    <col min="7429" max="7429" width="16.28515625" style="17" customWidth="1"/>
    <col min="7430" max="7430" width="0.85546875" style="17" customWidth="1"/>
    <col min="7431" max="7431" width="16.28515625" style="17" customWidth="1"/>
    <col min="7432" max="7432" width="0.85546875" style="17" customWidth="1"/>
    <col min="7433" max="7433" width="16.28515625" style="17" customWidth="1"/>
    <col min="7434" max="7434" width="0.85546875" style="17" customWidth="1"/>
    <col min="7435" max="7435" width="16.28515625" style="17" customWidth="1"/>
    <col min="7436" max="7436" width="0.85546875" style="17" customWidth="1"/>
    <col min="7437" max="7437" width="16.28515625" style="17" customWidth="1"/>
    <col min="7438" max="7438" width="0.85546875" style="17" customWidth="1"/>
    <col min="7439" max="7439" width="16.28515625" style="17" customWidth="1"/>
    <col min="7440" max="7440" width="1.28515625" style="17" customWidth="1"/>
    <col min="7441" max="7442" width="9.140625" style="17"/>
    <col min="7443" max="7443" width="12.5703125" style="17" bestFit="1" customWidth="1"/>
    <col min="7444" max="7444" width="14" style="17" bestFit="1" customWidth="1"/>
    <col min="7445" max="7680" width="9.140625" style="17"/>
    <col min="7681" max="7681" width="34.42578125" style="17" customWidth="1"/>
    <col min="7682" max="7682" width="1.85546875" style="17" customWidth="1"/>
    <col min="7683" max="7683" width="8.140625" style="17" customWidth="1"/>
    <col min="7684" max="7684" width="1.28515625" style="17" customWidth="1"/>
    <col min="7685" max="7685" width="16.28515625" style="17" customWidth="1"/>
    <col min="7686" max="7686" width="0.85546875" style="17" customWidth="1"/>
    <col min="7687" max="7687" width="16.28515625" style="17" customWidth="1"/>
    <col min="7688" max="7688" width="0.85546875" style="17" customWidth="1"/>
    <col min="7689" max="7689" width="16.28515625" style="17" customWidth="1"/>
    <col min="7690" max="7690" width="0.85546875" style="17" customWidth="1"/>
    <col min="7691" max="7691" width="16.28515625" style="17" customWidth="1"/>
    <col min="7692" max="7692" width="0.85546875" style="17" customWidth="1"/>
    <col min="7693" max="7693" width="16.28515625" style="17" customWidth="1"/>
    <col min="7694" max="7694" width="0.85546875" style="17" customWidth="1"/>
    <col min="7695" max="7695" width="16.28515625" style="17" customWidth="1"/>
    <col min="7696" max="7696" width="1.28515625" style="17" customWidth="1"/>
    <col min="7697" max="7698" width="9.140625" style="17"/>
    <col min="7699" max="7699" width="12.5703125" style="17" bestFit="1" customWidth="1"/>
    <col min="7700" max="7700" width="14" style="17" bestFit="1" customWidth="1"/>
    <col min="7701" max="7936" width="9.140625" style="17"/>
    <col min="7937" max="7937" width="34.42578125" style="17" customWidth="1"/>
    <col min="7938" max="7938" width="1.85546875" style="17" customWidth="1"/>
    <col min="7939" max="7939" width="8.140625" style="17" customWidth="1"/>
    <col min="7940" max="7940" width="1.28515625" style="17" customWidth="1"/>
    <col min="7941" max="7941" width="16.28515625" style="17" customWidth="1"/>
    <col min="7942" max="7942" width="0.85546875" style="17" customWidth="1"/>
    <col min="7943" max="7943" width="16.28515625" style="17" customWidth="1"/>
    <col min="7944" max="7944" width="0.85546875" style="17" customWidth="1"/>
    <col min="7945" max="7945" width="16.28515625" style="17" customWidth="1"/>
    <col min="7946" max="7946" width="0.85546875" style="17" customWidth="1"/>
    <col min="7947" max="7947" width="16.28515625" style="17" customWidth="1"/>
    <col min="7948" max="7948" width="0.85546875" style="17" customWidth="1"/>
    <col min="7949" max="7949" width="16.28515625" style="17" customWidth="1"/>
    <col min="7950" max="7950" width="0.85546875" style="17" customWidth="1"/>
    <col min="7951" max="7951" width="16.28515625" style="17" customWidth="1"/>
    <col min="7952" max="7952" width="1.28515625" style="17" customWidth="1"/>
    <col min="7953" max="7954" width="9.140625" style="17"/>
    <col min="7955" max="7955" width="12.5703125" style="17" bestFit="1" customWidth="1"/>
    <col min="7956" max="7956" width="14" style="17" bestFit="1" customWidth="1"/>
    <col min="7957" max="8192" width="9.140625" style="17"/>
    <col min="8193" max="8193" width="34.42578125" style="17" customWidth="1"/>
    <col min="8194" max="8194" width="1.85546875" style="17" customWidth="1"/>
    <col min="8195" max="8195" width="8.140625" style="17" customWidth="1"/>
    <col min="8196" max="8196" width="1.28515625" style="17" customWidth="1"/>
    <col min="8197" max="8197" width="16.28515625" style="17" customWidth="1"/>
    <col min="8198" max="8198" width="0.85546875" style="17" customWidth="1"/>
    <col min="8199" max="8199" width="16.28515625" style="17" customWidth="1"/>
    <col min="8200" max="8200" width="0.85546875" style="17" customWidth="1"/>
    <col min="8201" max="8201" width="16.28515625" style="17" customWidth="1"/>
    <col min="8202" max="8202" width="0.85546875" style="17" customWidth="1"/>
    <col min="8203" max="8203" width="16.28515625" style="17" customWidth="1"/>
    <col min="8204" max="8204" width="0.85546875" style="17" customWidth="1"/>
    <col min="8205" max="8205" width="16.28515625" style="17" customWidth="1"/>
    <col min="8206" max="8206" width="0.85546875" style="17" customWidth="1"/>
    <col min="8207" max="8207" width="16.28515625" style="17" customWidth="1"/>
    <col min="8208" max="8208" width="1.28515625" style="17" customWidth="1"/>
    <col min="8209" max="8210" width="9.140625" style="17"/>
    <col min="8211" max="8211" width="12.5703125" style="17" bestFit="1" customWidth="1"/>
    <col min="8212" max="8212" width="14" style="17" bestFit="1" customWidth="1"/>
    <col min="8213" max="8448" width="9.140625" style="17"/>
    <col min="8449" max="8449" width="34.42578125" style="17" customWidth="1"/>
    <col min="8450" max="8450" width="1.85546875" style="17" customWidth="1"/>
    <col min="8451" max="8451" width="8.140625" style="17" customWidth="1"/>
    <col min="8452" max="8452" width="1.28515625" style="17" customWidth="1"/>
    <col min="8453" max="8453" width="16.28515625" style="17" customWidth="1"/>
    <col min="8454" max="8454" width="0.85546875" style="17" customWidth="1"/>
    <col min="8455" max="8455" width="16.28515625" style="17" customWidth="1"/>
    <col min="8456" max="8456" width="0.85546875" style="17" customWidth="1"/>
    <col min="8457" max="8457" width="16.28515625" style="17" customWidth="1"/>
    <col min="8458" max="8458" width="0.85546875" style="17" customWidth="1"/>
    <col min="8459" max="8459" width="16.28515625" style="17" customWidth="1"/>
    <col min="8460" max="8460" width="0.85546875" style="17" customWidth="1"/>
    <col min="8461" max="8461" width="16.28515625" style="17" customWidth="1"/>
    <col min="8462" max="8462" width="0.85546875" style="17" customWidth="1"/>
    <col min="8463" max="8463" width="16.28515625" style="17" customWidth="1"/>
    <col min="8464" max="8464" width="1.28515625" style="17" customWidth="1"/>
    <col min="8465" max="8466" width="9.140625" style="17"/>
    <col min="8467" max="8467" width="12.5703125" style="17" bestFit="1" customWidth="1"/>
    <col min="8468" max="8468" width="14" style="17" bestFit="1" customWidth="1"/>
    <col min="8469" max="8704" width="9.140625" style="17"/>
    <col min="8705" max="8705" width="34.42578125" style="17" customWidth="1"/>
    <col min="8706" max="8706" width="1.85546875" style="17" customWidth="1"/>
    <col min="8707" max="8707" width="8.140625" style="17" customWidth="1"/>
    <col min="8708" max="8708" width="1.28515625" style="17" customWidth="1"/>
    <col min="8709" max="8709" width="16.28515625" style="17" customWidth="1"/>
    <col min="8710" max="8710" width="0.85546875" style="17" customWidth="1"/>
    <col min="8711" max="8711" width="16.28515625" style="17" customWidth="1"/>
    <col min="8712" max="8712" width="0.85546875" style="17" customWidth="1"/>
    <col min="8713" max="8713" width="16.28515625" style="17" customWidth="1"/>
    <col min="8714" max="8714" width="0.85546875" style="17" customWidth="1"/>
    <col min="8715" max="8715" width="16.28515625" style="17" customWidth="1"/>
    <col min="8716" max="8716" width="0.85546875" style="17" customWidth="1"/>
    <col min="8717" max="8717" width="16.28515625" style="17" customWidth="1"/>
    <col min="8718" max="8718" width="0.85546875" style="17" customWidth="1"/>
    <col min="8719" max="8719" width="16.28515625" style="17" customWidth="1"/>
    <col min="8720" max="8720" width="1.28515625" style="17" customWidth="1"/>
    <col min="8721" max="8722" width="9.140625" style="17"/>
    <col min="8723" max="8723" width="12.5703125" style="17" bestFit="1" customWidth="1"/>
    <col min="8724" max="8724" width="14" style="17" bestFit="1" customWidth="1"/>
    <col min="8725" max="8960" width="9.140625" style="17"/>
    <col min="8961" max="8961" width="34.42578125" style="17" customWidth="1"/>
    <col min="8962" max="8962" width="1.85546875" style="17" customWidth="1"/>
    <col min="8963" max="8963" width="8.140625" style="17" customWidth="1"/>
    <col min="8964" max="8964" width="1.28515625" style="17" customWidth="1"/>
    <col min="8965" max="8965" width="16.28515625" style="17" customWidth="1"/>
    <col min="8966" max="8966" width="0.85546875" style="17" customWidth="1"/>
    <col min="8967" max="8967" width="16.28515625" style="17" customWidth="1"/>
    <col min="8968" max="8968" width="0.85546875" style="17" customWidth="1"/>
    <col min="8969" max="8969" width="16.28515625" style="17" customWidth="1"/>
    <col min="8970" max="8970" width="0.85546875" style="17" customWidth="1"/>
    <col min="8971" max="8971" width="16.28515625" style="17" customWidth="1"/>
    <col min="8972" max="8972" width="0.85546875" style="17" customWidth="1"/>
    <col min="8973" max="8973" width="16.28515625" style="17" customWidth="1"/>
    <col min="8974" max="8974" width="0.85546875" style="17" customWidth="1"/>
    <col min="8975" max="8975" width="16.28515625" style="17" customWidth="1"/>
    <col min="8976" max="8976" width="1.28515625" style="17" customWidth="1"/>
    <col min="8977" max="8978" width="9.140625" style="17"/>
    <col min="8979" max="8979" width="12.5703125" style="17" bestFit="1" customWidth="1"/>
    <col min="8980" max="8980" width="14" style="17" bestFit="1" customWidth="1"/>
    <col min="8981" max="9216" width="9.140625" style="17"/>
    <col min="9217" max="9217" width="34.42578125" style="17" customWidth="1"/>
    <col min="9218" max="9218" width="1.85546875" style="17" customWidth="1"/>
    <col min="9219" max="9219" width="8.140625" style="17" customWidth="1"/>
    <col min="9220" max="9220" width="1.28515625" style="17" customWidth="1"/>
    <col min="9221" max="9221" width="16.28515625" style="17" customWidth="1"/>
    <col min="9222" max="9222" width="0.85546875" style="17" customWidth="1"/>
    <col min="9223" max="9223" width="16.28515625" style="17" customWidth="1"/>
    <col min="9224" max="9224" width="0.85546875" style="17" customWidth="1"/>
    <col min="9225" max="9225" width="16.28515625" style="17" customWidth="1"/>
    <col min="9226" max="9226" width="0.85546875" style="17" customWidth="1"/>
    <col min="9227" max="9227" width="16.28515625" style="17" customWidth="1"/>
    <col min="9228" max="9228" width="0.85546875" style="17" customWidth="1"/>
    <col min="9229" max="9229" width="16.28515625" style="17" customWidth="1"/>
    <col min="9230" max="9230" width="0.85546875" style="17" customWidth="1"/>
    <col min="9231" max="9231" width="16.28515625" style="17" customWidth="1"/>
    <col min="9232" max="9232" width="1.28515625" style="17" customWidth="1"/>
    <col min="9233" max="9234" width="9.140625" style="17"/>
    <col min="9235" max="9235" width="12.5703125" style="17" bestFit="1" customWidth="1"/>
    <col min="9236" max="9236" width="14" style="17" bestFit="1" customWidth="1"/>
    <col min="9237" max="9472" width="9.140625" style="17"/>
    <col min="9473" max="9473" width="34.42578125" style="17" customWidth="1"/>
    <col min="9474" max="9474" width="1.85546875" style="17" customWidth="1"/>
    <col min="9475" max="9475" width="8.140625" style="17" customWidth="1"/>
    <col min="9476" max="9476" width="1.28515625" style="17" customWidth="1"/>
    <col min="9477" max="9477" width="16.28515625" style="17" customWidth="1"/>
    <col min="9478" max="9478" width="0.85546875" style="17" customWidth="1"/>
    <col min="9479" max="9479" width="16.28515625" style="17" customWidth="1"/>
    <col min="9480" max="9480" width="0.85546875" style="17" customWidth="1"/>
    <col min="9481" max="9481" width="16.28515625" style="17" customWidth="1"/>
    <col min="9482" max="9482" width="0.85546875" style="17" customWidth="1"/>
    <col min="9483" max="9483" width="16.28515625" style="17" customWidth="1"/>
    <col min="9484" max="9484" width="0.85546875" style="17" customWidth="1"/>
    <col min="9485" max="9485" width="16.28515625" style="17" customWidth="1"/>
    <col min="9486" max="9486" width="0.85546875" style="17" customWidth="1"/>
    <col min="9487" max="9487" width="16.28515625" style="17" customWidth="1"/>
    <col min="9488" max="9488" width="1.28515625" style="17" customWidth="1"/>
    <col min="9489" max="9490" width="9.140625" style="17"/>
    <col min="9491" max="9491" width="12.5703125" style="17" bestFit="1" customWidth="1"/>
    <col min="9492" max="9492" width="14" style="17" bestFit="1" customWidth="1"/>
    <col min="9493" max="9728" width="9.140625" style="17"/>
    <col min="9729" max="9729" width="34.42578125" style="17" customWidth="1"/>
    <col min="9730" max="9730" width="1.85546875" style="17" customWidth="1"/>
    <col min="9731" max="9731" width="8.140625" style="17" customWidth="1"/>
    <col min="9732" max="9732" width="1.28515625" style="17" customWidth="1"/>
    <col min="9733" max="9733" width="16.28515625" style="17" customWidth="1"/>
    <col min="9734" max="9734" width="0.85546875" style="17" customWidth="1"/>
    <col min="9735" max="9735" width="16.28515625" style="17" customWidth="1"/>
    <col min="9736" max="9736" width="0.85546875" style="17" customWidth="1"/>
    <col min="9737" max="9737" width="16.28515625" style="17" customWidth="1"/>
    <col min="9738" max="9738" width="0.85546875" style="17" customWidth="1"/>
    <col min="9739" max="9739" width="16.28515625" style="17" customWidth="1"/>
    <col min="9740" max="9740" width="0.85546875" style="17" customWidth="1"/>
    <col min="9741" max="9741" width="16.28515625" style="17" customWidth="1"/>
    <col min="9742" max="9742" width="0.85546875" style="17" customWidth="1"/>
    <col min="9743" max="9743" width="16.28515625" style="17" customWidth="1"/>
    <col min="9744" max="9744" width="1.28515625" style="17" customWidth="1"/>
    <col min="9745" max="9746" width="9.140625" style="17"/>
    <col min="9747" max="9747" width="12.5703125" style="17" bestFit="1" customWidth="1"/>
    <col min="9748" max="9748" width="14" style="17" bestFit="1" customWidth="1"/>
    <col min="9749" max="9984" width="9.140625" style="17"/>
    <col min="9985" max="9985" width="34.42578125" style="17" customWidth="1"/>
    <col min="9986" max="9986" width="1.85546875" style="17" customWidth="1"/>
    <col min="9987" max="9987" width="8.140625" style="17" customWidth="1"/>
    <col min="9988" max="9988" width="1.28515625" style="17" customWidth="1"/>
    <col min="9989" max="9989" width="16.28515625" style="17" customWidth="1"/>
    <col min="9990" max="9990" width="0.85546875" style="17" customWidth="1"/>
    <col min="9991" max="9991" width="16.28515625" style="17" customWidth="1"/>
    <col min="9992" max="9992" width="0.85546875" style="17" customWidth="1"/>
    <col min="9993" max="9993" width="16.28515625" style="17" customWidth="1"/>
    <col min="9994" max="9994" width="0.85546875" style="17" customWidth="1"/>
    <col min="9995" max="9995" width="16.28515625" style="17" customWidth="1"/>
    <col min="9996" max="9996" width="0.85546875" style="17" customWidth="1"/>
    <col min="9997" max="9997" width="16.28515625" style="17" customWidth="1"/>
    <col min="9998" max="9998" width="0.85546875" style="17" customWidth="1"/>
    <col min="9999" max="9999" width="16.28515625" style="17" customWidth="1"/>
    <col min="10000" max="10000" width="1.28515625" style="17" customWidth="1"/>
    <col min="10001" max="10002" width="9.140625" style="17"/>
    <col min="10003" max="10003" width="12.5703125" style="17" bestFit="1" customWidth="1"/>
    <col min="10004" max="10004" width="14" style="17" bestFit="1" customWidth="1"/>
    <col min="10005" max="10240" width="9.140625" style="17"/>
    <col min="10241" max="10241" width="34.42578125" style="17" customWidth="1"/>
    <col min="10242" max="10242" width="1.85546875" style="17" customWidth="1"/>
    <col min="10243" max="10243" width="8.140625" style="17" customWidth="1"/>
    <col min="10244" max="10244" width="1.28515625" style="17" customWidth="1"/>
    <col min="10245" max="10245" width="16.28515625" style="17" customWidth="1"/>
    <col min="10246" max="10246" width="0.85546875" style="17" customWidth="1"/>
    <col min="10247" max="10247" width="16.28515625" style="17" customWidth="1"/>
    <col min="10248" max="10248" width="0.85546875" style="17" customWidth="1"/>
    <col min="10249" max="10249" width="16.28515625" style="17" customWidth="1"/>
    <col min="10250" max="10250" width="0.85546875" style="17" customWidth="1"/>
    <col min="10251" max="10251" width="16.28515625" style="17" customWidth="1"/>
    <col min="10252" max="10252" width="0.85546875" style="17" customWidth="1"/>
    <col min="10253" max="10253" width="16.28515625" style="17" customWidth="1"/>
    <col min="10254" max="10254" width="0.85546875" style="17" customWidth="1"/>
    <col min="10255" max="10255" width="16.28515625" style="17" customWidth="1"/>
    <col min="10256" max="10256" width="1.28515625" style="17" customWidth="1"/>
    <col min="10257" max="10258" width="9.140625" style="17"/>
    <col min="10259" max="10259" width="12.5703125" style="17" bestFit="1" customWidth="1"/>
    <col min="10260" max="10260" width="14" style="17" bestFit="1" customWidth="1"/>
    <col min="10261" max="10496" width="9.140625" style="17"/>
    <col min="10497" max="10497" width="34.42578125" style="17" customWidth="1"/>
    <col min="10498" max="10498" width="1.85546875" style="17" customWidth="1"/>
    <col min="10499" max="10499" width="8.140625" style="17" customWidth="1"/>
    <col min="10500" max="10500" width="1.28515625" style="17" customWidth="1"/>
    <col min="10501" max="10501" width="16.28515625" style="17" customWidth="1"/>
    <col min="10502" max="10502" width="0.85546875" style="17" customWidth="1"/>
    <col min="10503" max="10503" width="16.28515625" style="17" customWidth="1"/>
    <col min="10504" max="10504" width="0.85546875" style="17" customWidth="1"/>
    <col min="10505" max="10505" width="16.28515625" style="17" customWidth="1"/>
    <col min="10506" max="10506" width="0.85546875" style="17" customWidth="1"/>
    <col min="10507" max="10507" width="16.28515625" style="17" customWidth="1"/>
    <col min="10508" max="10508" width="0.85546875" style="17" customWidth="1"/>
    <col min="10509" max="10509" width="16.28515625" style="17" customWidth="1"/>
    <col min="10510" max="10510" width="0.85546875" style="17" customWidth="1"/>
    <col min="10511" max="10511" width="16.28515625" style="17" customWidth="1"/>
    <col min="10512" max="10512" width="1.28515625" style="17" customWidth="1"/>
    <col min="10513" max="10514" width="9.140625" style="17"/>
    <col min="10515" max="10515" width="12.5703125" style="17" bestFit="1" customWidth="1"/>
    <col min="10516" max="10516" width="14" style="17" bestFit="1" customWidth="1"/>
    <col min="10517" max="10752" width="9.140625" style="17"/>
    <col min="10753" max="10753" width="34.42578125" style="17" customWidth="1"/>
    <col min="10754" max="10754" width="1.85546875" style="17" customWidth="1"/>
    <col min="10755" max="10755" width="8.140625" style="17" customWidth="1"/>
    <col min="10756" max="10756" width="1.28515625" style="17" customWidth="1"/>
    <col min="10757" max="10757" width="16.28515625" style="17" customWidth="1"/>
    <col min="10758" max="10758" width="0.85546875" style="17" customWidth="1"/>
    <col min="10759" max="10759" width="16.28515625" style="17" customWidth="1"/>
    <col min="10760" max="10760" width="0.85546875" style="17" customWidth="1"/>
    <col min="10761" max="10761" width="16.28515625" style="17" customWidth="1"/>
    <col min="10762" max="10762" width="0.85546875" style="17" customWidth="1"/>
    <col min="10763" max="10763" width="16.28515625" style="17" customWidth="1"/>
    <col min="10764" max="10764" width="0.85546875" style="17" customWidth="1"/>
    <col min="10765" max="10765" width="16.28515625" style="17" customWidth="1"/>
    <col min="10766" max="10766" width="0.85546875" style="17" customWidth="1"/>
    <col min="10767" max="10767" width="16.28515625" style="17" customWidth="1"/>
    <col min="10768" max="10768" width="1.28515625" style="17" customWidth="1"/>
    <col min="10769" max="10770" width="9.140625" style="17"/>
    <col min="10771" max="10771" width="12.5703125" style="17" bestFit="1" customWidth="1"/>
    <col min="10772" max="10772" width="14" style="17" bestFit="1" customWidth="1"/>
    <col min="10773" max="11008" width="9.140625" style="17"/>
    <col min="11009" max="11009" width="34.42578125" style="17" customWidth="1"/>
    <col min="11010" max="11010" width="1.85546875" style="17" customWidth="1"/>
    <col min="11011" max="11011" width="8.140625" style="17" customWidth="1"/>
    <col min="11012" max="11012" width="1.28515625" style="17" customWidth="1"/>
    <col min="11013" max="11013" width="16.28515625" style="17" customWidth="1"/>
    <col min="11014" max="11014" width="0.85546875" style="17" customWidth="1"/>
    <col min="11015" max="11015" width="16.28515625" style="17" customWidth="1"/>
    <col min="11016" max="11016" width="0.85546875" style="17" customWidth="1"/>
    <col min="11017" max="11017" width="16.28515625" style="17" customWidth="1"/>
    <col min="11018" max="11018" width="0.85546875" style="17" customWidth="1"/>
    <col min="11019" max="11019" width="16.28515625" style="17" customWidth="1"/>
    <col min="11020" max="11020" width="0.85546875" style="17" customWidth="1"/>
    <col min="11021" max="11021" width="16.28515625" style="17" customWidth="1"/>
    <col min="11022" max="11022" width="0.85546875" style="17" customWidth="1"/>
    <col min="11023" max="11023" width="16.28515625" style="17" customWidth="1"/>
    <col min="11024" max="11024" width="1.28515625" style="17" customWidth="1"/>
    <col min="11025" max="11026" width="9.140625" style="17"/>
    <col min="11027" max="11027" width="12.5703125" style="17" bestFit="1" customWidth="1"/>
    <col min="11028" max="11028" width="14" style="17" bestFit="1" customWidth="1"/>
    <col min="11029" max="11264" width="9.140625" style="17"/>
    <col min="11265" max="11265" width="34.42578125" style="17" customWidth="1"/>
    <col min="11266" max="11266" width="1.85546875" style="17" customWidth="1"/>
    <col min="11267" max="11267" width="8.140625" style="17" customWidth="1"/>
    <col min="11268" max="11268" width="1.28515625" style="17" customWidth="1"/>
    <col min="11269" max="11269" width="16.28515625" style="17" customWidth="1"/>
    <col min="11270" max="11270" width="0.85546875" style="17" customWidth="1"/>
    <col min="11271" max="11271" width="16.28515625" style="17" customWidth="1"/>
    <col min="11272" max="11272" width="0.85546875" style="17" customWidth="1"/>
    <col min="11273" max="11273" width="16.28515625" style="17" customWidth="1"/>
    <col min="11274" max="11274" width="0.85546875" style="17" customWidth="1"/>
    <col min="11275" max="11275" width="16.28515625" style="17" customWidth="1"/>
    <col min="11276" max="11276" width="0.85546875" style="17" customWidth="1"/>
    <col min="11277" max="11277" width="16.28515625" style="17" customWidth="1"/>
    <col min="11278" max="11278" width="0.85546875" style="17" customWidth="1"/>
    <col min="11279" max="11279" width="16.28515625" style="17" customWidth="1"/>
    <col min="11280" max="11280" width="1.28515625" style="17" customWidth="1"/>
    <col min="11281" max="11282" width="9.140625" style="17"/>
    <col min="11283" max="11283" width="12.5703125" style="17" bestFit="1" customWidth="1"/>
    <col min="11284" max="11284" width="14" style="17" bestFit="1" customWidth="1"/>
    <col min="11285" max="11520" width="9.140625" style="17"/>
    <col min="11521" max="11521" width="34.42578125" style="17" customWidth="1"/>
    <col min="11522" max="11522" width="1.85546875" style="17" customWidth="1"/>
    <col min="11523" max="11523" width="8.140625" style="17" customWidth="1"/>
    <col min="11524" max="11524" width="1.28515625" style="17" customWidth="1"/>
    <col min="11525" max="11525" width="16.28515625" style="17" customWidth="1"/>
    <col min="11526" max="11526" width="0.85546875" style="17" customWidth="1"/>
    <col min="11527" max="11527" width="16.28515625" style="17" customWidth="1"/>
    <col min="11528" max="11528" width="0.85546875" style="17" customWidth="1"/>
    <col min="11529" max="11529" width="16.28515625" style="17" customWidth="1"/>
    <col min="11530" max="11530" width="0.85546875" style="17" customWidth="1"/>
    <col min="11531" max="11531" width="16.28515625" style="17" customWidth="1"/>
    <col min="11532" max="11532" width="0.85546875" style="17" customWidth="1"/>
    <col min="11533" max="11533" width="16.28515625" style="17" customWidth="1"/>
    <col min="11534" max="11534" width="0.85546875" style="17" customWidth="1"/>
    <col min="11535" max="11535" width="16.28515625" style="17" customWidth="1"/>
    <col min="11536" max="11536" width="1.28515625" style="17" customWidth="1"/>
    <col min="11537" max="11538" width="9.140625" style="17"/>
    <col min="11539" max="11539" width="12.5703125" style="17" bestFit="1" customWidth="1"/>
    <col min="11540" max="11540" width="14" style="17" bestFit="1" customWidth="1"/>
    <col min="11541" max="11776" width="9.140625" style="17"/>
    <col min="11777" max="11777" width="34.42578125" style="17" customWidth="1"/>
    <col min="11778" max="11778" width="1.85546875" style="17" customWidth="1"/>
    <col min="11779" max="11779" width="8.140625" style="17" customWidth="1"/>
    <col min="11780" max="11780" width="1.28515625" style="17" customWidth="1"/>
    <col min="11781" max="11781" width="16.28515625" style="17" customWidth="1"/>
    <col min="11782" max="11782" width="0.85546875" style="17" customWidth="1"/>
    <col min="11783" max="11783" width="16.28515625" style="17" customWidth="1"/>
    <col min="11784" max="11784" width="0.85546875" style="17" customWidth="1"/>
    <col min="11785" max="11785" width="16.28515625" style="17" customWidth="1"/>
    <col min="11786" max="11786" width="0.85546875" style="17" customWidth="1"/>
    <col min="11787" max="11787" width="16.28515625" style="17" customWidth="1"/>
    <col min="11788" max="11788" width="0.85546875" style="17" customWidth="1"/>
    <col min="11789" max="11789" width="16.28515625" style="17" customWidth="1"/>
    <col min="11790" max="11790" width="0.85546875" style="17" customWidth="1"/>
    <col min="11791" max="11791" width="16.28515625" style="17" customWidth="1"/>
    <col min="11792" max="11792" width="1.28515625" style="17" customWidth="1"/>
    <col min="11793" max="11794" width="9.140625" style="17"/>
    <col min="11795" max="11795" width="12.5703125" style="17" bestFit="1" customWidth="1"/>
    <col min="11796" max="11796" width="14" style="17" bestFit="1" customWidth="1"/>
    <col min="11797" max="12032" width="9.140625" style="17"/>
    <col min="12033" max="12033" width="34.42578125" style="17" customWidth="1"/>
    <col min="12034" max="12034" width="1.85546875" style="17" customWidth="1"/>
    <col min="12035" max="12035" width="8.140625" style="17" customWidth="1"/>
    <col min="12036" max="12036" width="1.28515625" style="17" customWidth="1"/>
    <col min="12037" max="12037" width="16.28515625" style="17" customWidth="1"/>
    <col min="12038" max="12038" width="0.85546875" style="17" customWidth="1"/>
    <col min="12039" max="12039" width="16.28515625" style="17" customWidth="1"/>
    <col min="12040" max="12040" width="0.85546875" style="17" customWidth="1"/>
    <col min="12041" max="12041" width="16.28515625" style="17" customWidth="1"/>
    <col min="12042" max="12042" width="0.85546875" style="17" customWidth="1"/>
    <col min="12043" max="12043" width="16.28515625" style="17" customWidth="1"/>
    <col min="12044" max="12044" width="0.85546875" style="17" customWidth="1"/>
    <col min="12045" max="12045" width="16.28515625" style="17" customWidth="1"/>
    <col min="12046" max="12046" width="0.85546875" style="17" customWidth="1"/>
    <col min="12047" max="12047" width="16.28515625" style="17" customWidth="1"/>
    <col min="12048" max="12048" width="1.28515625" style="17" customWidth="1"/>
    <col min="12049" max="12050" width="9.140625" style="17"/>
    <col min="12051" max="12051" width="12.5703125" style="17" bestFit="1" customWidth="1"/>
    <col min="12052" max="12052" width="14" style="17" bestFit="1" customWidth="1"/>
    <col min="12053" max="12288" width="9.140625" style="17"/>
    <col min="12289" max="12289" width="34.42578125" style="17" customWidth="1"/>
    <col min="12290" max="12290" width="1.85546875" style="17" customWidth="1"/>
    <col min="12291" max="12291" width="8.140625" style="17" customWidth="1"/>
    <col min="12292" max="12292" width="1.28515625" style="17" customWidth="1"/>
    <col min="12293" max="12293" width="16.28515625" style="17" customWidth="1"/>
    <col min="12294" max="12294" width="0.85546875" style="17" customWidth="1"/>
    <col min="12295" max="12295" width="16.28515625" style="17" customWidth="1"/>
    <col min="12296" max="12296" width="0.85546875" style="17" customWidth="1"/>
    <col min="12297" max="12297" width="16.28515625" style="17" customWidth="1"/>
    <col min="12298" max="12298" width="0.85546875" style="17" customWidth="1"/>
    <col min="12299" max="12299" width="16.28515625" style="17" customWidth="1"/>
    <col min="12300" max="12300" width="0.85546875" style="17" customWidth="1"/>
    <col min="12301" max="12301" width="16.28515625" style="17" customWidth="1"/>
    <col min="12302" max="12302" width="0.85546875" style="17" customWidth="1"/>
    <col min="12303" max="12303" width="16.28515625" style="17" customWidth="1"/>
    <col min="12304" max="12304" width="1.28515625" style="17" customWidth="1"/>
    <col min="12305" max="12306" width="9.140625" style="17"/>
    <col min="12307" max="12307" width="12.5703125" style="17" bestFit="1" customWidth="1"/>
    <col min="12308" max="12308" width="14" style="17" bestFit="1" customWidth="1"/>
    <col min="12309" max="12544" width="9.140625" style="17"/>
    <col min="12545" max="12545" width="34.42578125" style="17" customWidth="1"/>
    <col min="12546" max="12546" width="1.85546875" style="17" customWidth="1"/>
    <col min="12547" max="12547" width="8.140625" style="17" customWidth="1"/>
    <col min="12548" max="12548" width="1.28515625" style="17" customWidth="1"/>
    <col min="12549" max="12549" width="16.28515625" style="17" customWidth="1"/>
    <col min="12550" max="12550" width="0.85546875" style="17" customWidth="1"/>
    <col min="12551" max="12551" width="16.28515625" style="17" customWidth="1"/>
    <col min="12552" max="12552" width="0.85546875" style="17" customWidth="1"/>
    <col min="12553" max="12553" width="16.28515625" style="17" customWidth="1"/>
    <col min="12554" max="12554" width="0.85546875" style="17" customWidth="1"/>
    <col min="12555" max="12555" width="16.28515625" style="17" customWidth="1"/>
    <col min="12556" max="12556" width="0.85546875" style="17" customWidth="1"/>
    <col min="12557" max="12557" width="16.28515625" style="17" customWidth="1"/>
    <col min="12558" max="12558" width="0.85546875" style="17" customWidth="1"/>
    <col min="12559" max="12559" width="16.28515625" style="17" customWidth="1"/>
    <col min="12560" max="12560" width="1.28515625" style="17" customWidth="1"/>
    <col min="12561" max="12562" width="9.140625" style="17"/>
    <col min="12563" max="12563" width="12.5703125" style="17" bestFit="1" customWidth="1"/>
    <col min="12564" max="12564" width="14" style="17" bestFit="1" customWidth="1"/>
    <col min="12565" max="12800" width="9.140625" style="17"/>
    <col min="12801" max="12801" width="34.42578125" style="17" customWidth="1"/>
    <col min="12802" max="12802" width="1.85546875" style="17" customWidth="1"/>
    <col min="12803" max="12803" width="8.140625" style="17" customWidth="1"/>
    <col min="12804" max="12804" width="1.28515625" style="17" customWidth="1"/>
    <col min="12805" max="12805" width="16.28515625" style="17" customWidth="1"/>
    <col min="12806" max="12806" width="0.85546875" style="17" customWidth="1"/>
    <col min="12807" max="12807" width="16.28515625" style="17" customWidth="1"/>
    <col min="12808" max="12808" width="0.85546875" style="17" customWidth="1"/>
    <col min="12809" max="12809" width="16.28515625" style="17" customWidth="1"/>
    <col min="12810" max="12810" width="0.85546875" style="17" customWidth="1"/>
    <col min="12811" max="12811" width="16.28515625" style="17" customWidth="1"/>
    <col min="12812" max="12812" width="0.85546875" style="17" customWidth="1"/>
    <col min="12813" max="12813" width="16.28515625" style="17" customWidth="1"/>
    <col min="12814" max="12814" width="0.85546875" style="17" customWidth="1"/>
    <col min="12815" max="12815" width="16.28515625" style="17" customWidth="1"/>
    <col min="12816" max="12816" width="1.28515625" style="17" customWidth="1"/>
    <col min="12817" max="12818" width="9.140625" style="17"/>
    <col min="12819" max="12819" width="12.5703125" style="17" bestFit="1" customWidth="1"/>
    <col min="12820" max="12820" width="14" style="17" bestFit="1" customWidth="1"/>
    <col min="12821" max="13056" width="9.140625" style="17"/>
    <col min="13057" max="13057" width="34.42578125" style="17" customWidth="1"/>
    <col min="13058" max="13058" width="1.85546875" style="17" customWidth="1"/>
    <col min="13059" max="13059" width="8.140625" style="17" customWidth="1"/>
    <col min="13060" max="13060" width="1.28515625" style="17" customWidth="1"/>
    <col min="13061" max="13061" width="16.28515625" style="17" customWidth="1"/>
    <col min="13062" max="13062" width="0.85546875" style="17" customWidth="1"/>
    <col min="13063" max="13063" width="16.28515625" style="17" customWidth="1"/>
    <col min="13064" max="13064" width="0.85546875" style="17" customWidth="1"/>
    <col min="13065" max="13065" width="16.28515625" style="17" customWidth="1"/>
    <col min="13066" max="13066" width="0.85546875" style="17" customWidth="1"/>
    <col min="13067" max="13067" width="16.28515625" style="17" customWidth="1"/>
    <col min="13068" max="13068" width="0.85546875" style="17" customWidth="1"/>
    <col min="13069" max="13069" width="16.28515625" style="17" customWidth="1"/>
    <col min="13070" max="13070" width="0.85546875" style="17" customWidth="1"/>
    <col min="13071" max="13071" width="16.28515625" style="17" customWidth="1"/>
    <col min="13072" max="13072" width="1.28515625" style="17" customWidth="1"/>
    <col min="13073" max="13074" width="9.140625" style="17"/>
    <col min="13075" max="13075" width="12.5703125" style="17" bestFit="1" customWidth="1"/>
    <col min="13076" max="13076" width="14" style="17" bestFit="1" customWidth="1"/>
    <col min="13077" max="13312" width="9.140625" style="17"/>
    <col min="13313" max="13313" width="34.42578125" style="17" customWidth="1"/>
    <col min="13314" max="13314" width="1.85546875" style="17" customWidth="1"/>
    <col min="13315" max="13315" width="8.140625" style="17" customWidth="1"/>
    <col min="13316" max="13316" width="1.28515625" style="17" customWidth="1"/>
    <col min="13317" max="13317" width="16.28515625" style="17" customWidth="1"/>
    <col min="13318" max="13318" width="0.85546875" style="17" customWidth="1"/>
    <col min="13319" max="13319" width="16.28515625" style="17" customWidth="1"/>
    <col min="13320" max="13320" width="0.85546875" style="17" customWidth="1"/>
    <col min="13321" max="13321" width="16.28515625" style="17" customWidth="1"/>
    <col min="13322" max="13322" width="0.85546875" style="17" customWidth="1"/>
    <col min="13323" max="13323" width="16.28515625" style="17" customWidth="1"/>
    <col min="13324" max="13324" width="0.85546875" style="17" customWidth="1"/>
    <col min="13325" max="13325" width="16.28515625" style="17" customWidth="1"/>
    <col min="13326" max="13326" width="0.85546875" style="17" customWidth="1"/>
    <col min="13327" max="13327" width="16.28515625" style="17" customWidth="1"/>
    <col min="13328" max="13328" width="1.28515625" style="17" customWidth="1"/>
    <col min="13329" max="13330" width="9.140625" style="17"/>
    <col min="13331" max="13331" width="12.5703125" style="17" bestFit="1" customWidth="1"/>
    <col min="13332" max="13332" width="14" style="17" bestFit="1" customWidth="1"/>
    <col min="13333" max="13568" width="9.140625" style="17"/>
    <col min="13569" max="13569" width="34.42578125" style="17" customWidth="1"/>
    <col min="13570" max="13570" width="1.85546875" style="17" customWidth="1"/>
    <col min="13571" max="13571" width="8.140625" style="17" customWidth="1"/>
    <col min="13572" max="13572" width="1.28515625" style="17" customWidth="1"/>
    <col min="13573" max="13573" width="16.28515625" style="17" customWidth="1"/>
    <col min="13574" max="13574" width="0.85546875" style="17" customWidth="1"/>
    <col min="13575" max="13575" width="16.28515625" style="17" customWidth="1"/>
    <col min="13576" max="13576" width="0.85546875" style="17" customWidth="1"/>
    <col min="13577" max="13577" width="16.28515625" style="17" customWidth="1"/>
    <col min="13578" max="13578" width="0.85546875" style="17" customWidth="1"/>
    <col min="13579" max="13579" width="16.28515625" style="17" customWidth="1"/>
    <col min="13580" max="13580" width="0.85546875" style="17" customWidth="1"/>
    <col min="13581" max="13581" width="16.28515625" style="17" customWidth="1"/>
    <col min="13582" max="13582" width="0.85546875" style="17" customWidth="1"/>
    <col min="13583" max="13583" width="16.28515625" style="17" customWidth="1"/>
    <col min="13584" max="13584" width="1.28515625" style="17" customWidth="1"/>
    <col min="13585" max="13586" width="9.140625" style="17"/>
    <col min="13587" max="13587" width="12.5703125" style="17" bestFit="1" customWidth="1"/>
    <col min="13588" max="13588" width="14" style="17" bestFit="1" customWidth="1"/>
    <col min="13589" max="13824" width="9.140625" style="17"/>
    <col min="13825" max="13825" width="34.42578125" style="17" customWidth="1"/>
    <col min="13826" max="13826" width="1.85546875" style="17" customWidth="1"/>
    <col min="13827" max="13827" width="8.140625" style="17" customWidth="1"/>
    <col min="13828" max="13828" width="1.28515625" style="17" customWidth="1"/>
    <col min="13829" max="13829" width="16.28515625" style="17" customWidth="1"/>
    <col min="13830" max="13830" width="0.85546875" style="17" customWidth="1"/>
    <col min="13831" max="13831" width="16.28515625" style="17" customWidth="1"/>
    <col min="13832" max="13832" width="0.85546875" style="17" customWidth="1"/>
    <col min="13833" max="13833" width="16.28515625" style="17" customWidth="1"/>
    <col min="13834" max="13834" width="0.85546875" style="17" customWidth="1"/>
    <col min="13835" max="13835" width="16.28515625" style="17" customWidth="1"/>
    <col min="13836" max="13836" width="0.85546875" style="17" customWidth="1"/>
    <col min="13837" max="13837" width="16.28515625" style="17" customWidth="1"/>
    <col min="13838" max="13838" width="0.85546875" style="17" customWidth="1"/>
    <col min="13839" max="13839" width="16.28515625" style="17" customWidth="1"/>
    <col min="13840" max="13840" width="1.28515625" style="17" customWidth="1"/>
    <col min="13841" max="13842" width="9.140625" style="17"/>
    <col min="13843" max="13843" width="12.5703125" style="17" bestFit="1" customWidth="1"/>
    <col min="13844" max="13844" width="14" style="17" bestFit="1" customWidth="1"/>
    <col min="13845" max="14080" width="9.140625" style="17"/>
    <col min="14081" max="14081" width="34.42578125" style="17" customWidth="1"/>
    <col min="14082" max="14082" width="1.85546875" style="17" customWidth="1"/>
    <col min="14083" max="14083" width="8.140625" style="17" customWidth="1"/>
    <col min="14084" max="14084" width="1.28515625" style="17" customWidth="1"/>
    <col min="14085" max="14085" width="16.28515625" style="17" customWidth="1"/>
    <col min="14086" max="14086" width="0.85546875" style="17" customWidth="1"/>
    <col min="14087" max="14087" width="16.28515625" style="17" customWidth="1"/>
    <col min="14088" max="14088" width="0.85546875" style="17" customWidth="1"/>
    <col min="14089" max="14089" width="16.28515625" style="17" customWidth="1"/>
    <col min="14090" max="14090" width="0.85546875" style="17" customWidth="1"/>
    <col min="14091" max="14091" width="16.28515625" style="17" customWidth="1"/>
    <col min="14092" max="14092" width="0.85546875" style="17" customWidth="1"/>
    <col min="14093" max="14093" width="16.28515625" style="17" customWidth="1"/>
    <col min="14094" max="14094" width="0.85546875" style="17" customWidth="1"/>
    <col min="14095" max="14095" width="16.28515625" style="17" customWidth="1"/>
    <col min="14096" max="14096" width="1.28515625" style="17" customWidth="1"/>
    <col min="14097" max="14098" width="9.140625" style="17"/>
    <col min="14099" max="14099" width="12.5703125" style="17" bestFit="1" customWidth="1"/>
    <col min="14100" max="14100" width="14" style="17" bestFit="1" customWidth="1"/>
    <col min="14101" max="14336" width="9.140625" style="17"/>
    <col min="14337" max="14337" width="34.42578125" style="17" customWidth="1"/>
    <col min="14338" max="14338" width="1.85546875" style="17" customWidth="1"/>
    <col min="14339" max="14339" width="8.140625" style="17" customWidth="1"/>
    <col min="14340" max="14340" width="1.28515625" style="17" customWidth="1"/>
    <col min="14341" max="14341" width="16.28515625" style="17" customWidth="1"/>
    <col min="14342" max="14342" width="0.85546875" style="17" customWidth="1"/>
    <col min="14343" max="14343" width="16.28515625" style="17" customWidth="1"/>
    <col min="14344" max="14344" width="0.85546875" style="17" customWidth="1"/>
    <col min="14345" max="14345" width="16.28515625" style="17" customWidth="1"/>
    <col min="14346" max="14346" width="0.85546875" style="17" customWidth="1"/>
    <col min="14347" max="14347" width="16.28515625" style="17" customWidth="1"/>
    <col min="14348" max="14348" width="0.85546875" style="17" customWidth="1"/>
    <col min="14349" max="14349" width="16.28515625" style="17" customWidth="1"/>
    <col min="14350" max="14350" width="0.85546875" style="17" customWidth="1"/>
    <col min="14351" max="14351" width="16.28515625" style="17" customWidth="1"/>
    <col min="14352" max="14352" width="1.28515625" style="17" customWidth="1"/>
    <col min="14353" max="14354" width="9.140625" style="17"/>
    <col min="14355" max="14355" width="12.5703125" style="17" bestFit="1" customWidth="1"/>
    <col min="14356" max="14356" width="14" style="17" bestFit="1" customWidth="1"/>
    <col min="14357" max="14592" width="9.140625" style="17"/>
    <col min="14593" max="14593" width="34.42578125" style="17" customWidth="1"/>
    <col min="14594" max="14594" width="1.85546875" style="17" customWidth="1"/>
    <col min="14595" max="14595" width="8.140625" style="17" customWidth="1"/>
    <col min="14596" max="14596" width="1.28515625" style="17" customWidth="1"/>
    <col min="14597" max="14597" width="16.28515625" style="17" customWidth="1"/>
    <col min="14598" max="14598" width="0.85546875" style="17" customWidth="1"/>
    <col min="14599" max="14599" width="16.28515625" style="17" customWidth="1"/>
    <col min="14600" max="14600" width="0.85546875" style="17" customWidth="1"/>
    <col min="14601" max="14601" width="16.28515625" style="17" customWidth="1"/>
    <col min="14602" max="14602" width="0.85546875" style="17" customWidth="1"/>
    <col min="14603" max="14603" width="16.28515625" style="17" customWidth="1"/>
    <col min="14604" max="14604" width="0.85546875" style="17" customWidth="1"/>
    <col min="14605" max="14605" width="16.28515625" style="17" customWidth="1"/>
    <col min="14606" max="14606" width="0.85546875" style="17" customWidth="1"/>
    <col min="14607" max="14607" width="16.28515625" style="17" customWidth="1"/>
    <col min="14608" max="14608" width="1.28515625" style="17" customWidth="1"/>
    <col min="14609" max="14610" width="9.140625" style="17"/>
    <col min="14611" max="14611" width="12.5703125" style="17" bestFit="1" customWidth="1"/>
    <col min="14612" max="14612" width="14" style="17" bestFit="1" customWidth="1"/>
    <col min="14613" max="14848" width="9.140625" style="17"/>
    <col min="14849" max="14849" width="34.42578125" style="17" customWidth="1"/>
    <col min="14850" max="14850" width="1.85546875" style="17" customWidth="1"/>
    <col min="14851" max="14851" width="8.140625" style="17" customWidth="1"/>
    <col min="14852" max="14852" width="1.28515625" style="17" customWidth="1"/>
    <col min="14853" max="14853" width="16.28515625" style="17" customWidth="1"/>
    <col min="14854" max="14854" width="0.85546875" style="17" customWidth="1"/>
    <col min="14855" max="14855" width="16.28515625" style="17" customWidth="1"/>
    <col min="14856" max="14856" width="0.85546875" style="17" customWidth="1"/>
    <col min="14857" max="14857" width="16.28515625" style="17" customWidth="1"/>
    <col min="14858" max="14858" width="0.85546875" style="17" customWidth="1"/>
    <col min="14859" max="14859" width="16.28515625" style="17" customWidth="1"/>
    <col min="14860" max="14860" width="0.85546875" style="17" customWidth="1"/>
    <col min="14861" max="14861" width="16.28515625" style="17" customWidth="1"/>
    <col min="14862" max="14862" width="0.85546875" style="17" customWidth="1"/>
    <col min="14863" max="14863" width="16.28515625" style="17" customWidth="1"/>
    <col min="14864" max="14864" width="1.28515625" style="17" customWidth="1"/>
    <col min="14865" max="14866" width="9.140625" style="17"/>
    <col min="14867" max="14867" width="12.5703125" style="17" bestFit="1" customWidth="1"/>
    <col min="14868" max="14868" width="14" style="17" bestFit="1" customWidth="1"/>
    <col min="14869" max="15104" width="9.140625" style="17"/>
    <col min="15105" max="15105" width="34.42578125" style="17" customWidth="1"/>
    <col min="15106" max="15106" width="1.85546875" style="17" customWidth="1"/>
    <col min="15107" max="15107" width="8.140625" style="17" customWidth="1"/>
    <col min="15108" max="15108" width="1.28515625" style="17" customWidth="1"/>
    <col min="15109" max="15109" width="16.28515625" style="17" customWidth="1"/>
    <col min="15110" max="15110" width="0.85546875" style="17" customWidth="1"/>
    <col min="15111" max="15111" width="16.28515625" style="17" customWidth="1"/>
    <col min="15112" max="15112" width="0.85546875" style="17" customWidth="1"/>
    <col min="15113" max="15113" width="16.28515625" style="17" customWidth="1"/>
    <col min="15114" max="15114" width="0.85546875" style="17" customWidth="1"/>
    <col min="15115" max="15115" width="16.28515625" style="17" customWidth="1"/>
    <col min="15116" max="15116" width="0.85546875" style="17" customWidth="1"/>
    <col min="15117" max="15117" width="16.28515625" style="17" customWidth="1"/>
    <col min="15118" max="15118" width="0.85546875" style="17" customWidth="1"/>
    <col min="15119" max="15119" width="16.28515625" style="17" customWidth="1"/>
    <col min="15120" max="15120" width="1.28515625" style="17" customWidth="1"/>
    <col min="15121" max="15122" width="9.140625" style="17"/>
    <col min="15123" max="15123" width="12.5703125" style="17" bestFit="1" customWidth="1"/>
    <col min="15124" max="15124" width="14" style="17" bestFit="1" customWidth="1"/>
    <col min="15125" max="15360" width="9.140625" style="17"/>
    <col min="15361" max="15361" width="34.42578125" style="17" customWidth="1"/>
    <col min="15362" max="15362" width="1.85546875" style="17" customWidth="1"/>
    <col min="15363" max="15363" width="8.140625" style="17" customWidth="1"/>
    <col min="15364" max="15364" width="1.28515625" style="17" customWidth="1"/>
    <col min="15365" max="15365" width="16.28515625" style="17" customWidth="1"/>
    <col min="15366" max="15366" width="0.85546875" style="17" customWidth="1"/>
    <col min="15367" max="15367" width="16.28515625" style="17" customWidth="1"/>
    <col min="15368" max="15368" width="0.85546875" style="17" customWidth="1"/>
    <col min="15369" max="15369" width="16.28515625" style="17" customWidth="1"/>
    <col min="15370" max="15370" width="0.85546875" style="17" customWidth="1"/>
    <col min="15371" max="15371" width="16.28515625" style="17" customWidth="1"/>
    <col min="15372" max="15372" width="0.85546875" style="17" customWidth="1"/>
    <col min="15373" max="15373" width="16.28515625" style="17" customWidth="1"/>
    <col min="15374" max="15374" width="0.85546875" style="17" customWidth="1"/>
    <col min="15375" max="15375" width="16.28515625" style="17" customWidth="1"/>
    <col min="15376" max="15376" width="1.28515625" style="17" customWidth="1"/>
    <col min="15377" max="15378" width="9.140625" style="17"/>
    <col min="15379" max="15379" width="12.5703125" style="17" bestFit="1" customWidth="1"/>
    <col min="15380" max="15380" width="14" style="17" bestFit="1" customWidth="1"/>
    <col min="15381" max="15616" width="9.140625" style="17"/>
    <col min="15617" max="15617" width="34.42578125" style="17" customWidth="1"/>
    <col min="15618" max="15618" width="1.85546875" style="17" customWidth="1"/>
    <col min="15619" max="15619" width="8.140625" style="17" customWidth="1"/>
    <col min="15620" max="15620" width="1.28515625" style="17" customWidth="1"/>
    <col min="15621" max="15621" width="16.28515625" style="17" customWidth="1"/>
    <col min="15622" max="15622" width="0.85546875" style="17" customWidth="1"/>
    <col min="15623" max="15623" width="16.28515625" style="17" customWidth="1"/>
    <col min="15624" max="15624" width="0.85546875" style="17" customWidth="1"/>
    <col min="15625" max="15625" width="16.28515625" style="17" customWidth="1"/>
    <col min="15626" max="15626" width="0.85546875" style="17" customWidth="1"/>
    <col min="15627" max="15627" width="16.28515625" style="17" customWidth="1"/>
    <col min="15628" max="15628" width="0.85546875" style="17" customWidth="1"/>
    <col min="15629" max="15629" width="16.28515625" style="17" customWidth="1"/>
    <col min="15630" max="15630" width="0.85546875" style="17" customWidth="1"/>
    <col min="15631" max="15631" width="16.28515625" style="17" customWidth="1"/>
    <col min="15632" max="15632" width="1.28515625" style="17" customWidth="1"/>
    <col min="15633" max="15634" width="9.140625" style="17"/>
    <col min="15635" max="15635" width="12.5703125" style="17" bestFit="1" customWidth="1"/>
    <col min="15636" max="15636" width="14" style="17" bestFit="1" customWidth="1"/>
    <col min="15637" max="15872" width="9.140625" style="17"/>
    <col min="15873" max="15873" width="34.42578125" style="17" customWidth="1"/>
    <col min="15874" max="15874" width="1.85546875" style="17" customWidth="1"/>
    <col min="15875" max="15875" width="8.140625" style="17" customWidth="1"/>
    <col min="15876" max="15876" width="1.28515625" style="17" customWidth="1"/>
    <col min="15877" max="15877" width="16.28515625" style="17" customWidth="1"/>
    <col min="15878" max="15878" width="0.85546875" style="17" customWidth="1"/>
    <col min="15879" max="15879" width="16.28515625" style="17" customWidth="1"/>
    <col min="15880" max="15880" width="0.85546875" style="17" customWidth="1"/>
    <col min="15881" max="15881" width="16.28515625" style="17" customWidth="1"/>
    <col min="15882" max="15882" width="0.85546875" style="17" customWidth="1"/>
    <col min="15883" max="15883" width="16.28515625" style="17" customWidth="1"/>
    <col min="15884" max="15884" width="0.85546875" style="17" customWidth="1"/>
    <col min="15885" max="15885" width="16.28515625" style="17" customWidth="1"/>
    <col min="15886" max="15886" width="0.85546875" style="17" customWidth="1"/>
    <col min="15887" max="15887" width="16.28515625" style="17" customWidth="1"/>
    <col min="15888" max="15888" width="1.28515625" style="17" customWidth="1"/>
    <col min="15889" max="15890" width="9.140625" style="17"/>
    <col min="15891" max="15891" width="12.5703125" style="17" bestFit="1" customWidth="1"/>
    <col min="15892" max="15892" width="14" style="17" bestFit="1" customWidth="1"/>
    <col min="15893" max="16128" width="9.140625" style="17"/>
    <col min="16129" max="16129" width="34.42578125" style="17" customWidth="1"/>
    <col min="16130" max="16130" width="1.85546875" style="17" customWidth="1"/>
    <col min="16131" max="16131" width="8.140625" style="17" customWidth="1"/>
    <col min="16132" max="16132" width="1.28515625" style="17" customWidth="1"/>
    <col min="16133" max="16133" width="16.28515625" style="17" customWidth="1"/>
    <col min="16134" max="16134" width="0.85546875" style="17" customWidth="1"/>
    <col min="16135" max="16135" width="16.28515625" style="17" customWidth="1"/>
    <col min="16136" max="16136" width="0.85546875" style="17" customWidth="1"/>
    <col min="16137" max="16137" width="16.28515625" style="17" customWidth="1"/>
    <col min="16138" max="16138" width="0.85546875" style="17" customWidth="1"/>
    <col min="16139" max="16139" width="16.28515625" style="17" customWidth="1"/>
    <col min="16140" max="16140" width="0.85546875" style="17" customWidth="1"/>
    <col min="16141" max="16141" width="16.28515625" style="17" customWidth="1"/>
    <col min="16142" max="16142" width="0.85546875" style="17" customWidth="1"/>
    <col min="16143" max="16143" width="16.28515625" style="17" customWidth="1"/>
    <col min="16144" max="16144" width="1.28515625" style="17" customWidth="1"/>
    <col min="16145" max="16146" width="9.140625" style="17"/>
    <col min="16147" max="16147" width="12.5703125" style="17" bestFit="1" customWidth="1"/>
    <col min="16148" max="16148" width="14" style="17" bestFit="1" customWidth="1"/>
    <col min="16149" max="16384" width="9.140625" style="17"/>
  </cols>
  <sheetData>
    <row r="1" spans="1:20" s="16" customFormat="1" ht="24" customHeight="1" x14ac:dyDescent="0.5">
      <c r="A1" s="108" t="s">
        <v>12</v>
      </c>
      <c r="B1" s="108"/>
      <c r="C1" s="108"/>
      <c r="D1" s="108"/>
      <c r="E1" s="108"/>
      <c r="F1" s="108"/>
      <c r="G1" s="108"/>
      <c r="H1" s="108"/>
      <c r="I1" s="108"/>
      <c r="J1" s="108"/>
      <c r="Q1" s="64"/>
    </row>
    <row r="2" spans="1:20" ht="24" customHeight="1" x14ac:dyDescent="0.5">
      <c r="A2" s="108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7"/>
      <c r="L2" s="17"/>
      <c r="M2" s="17"/>
      <c r="N2" s="17"/>
      <c r="O2" s="17"/>
      <c r="P2" s="17"/>
    </row>
    <row r="3" spans="1:20" s="16" customFormat="1" ht="24" customHeight="1" x14ac:dyDescent="0.5">
      <c r="A3" s="108" t="s">
        <v>177</v>
      </c>
      <c r="B3" s="108"/>
      <c r="C3" s="108"/>
      <c r="D3" s="108"/>
      <c r="E3" s="108"/>
      <c r="F3" s="108"/>
      <c r="G3" s="108"/>
      <c r="H3" s="108"/>
      <c r="I3" s="108"/>
      <c r="J3" s="108"/>
      <c r="Q3" s="64"/>
    </row>
    <row r="4" spans="1:20" ht="24" customHeight="1" x14ac:dyDescent="0.5">
      <c r="A4" s="18"/>
      <c r="B4" s="17"/>
      <c r="C4" s="17"/>
      <c r="D4" s="17"/>
      <c r="E4" s="109"/>
      <c r="F4" s="109"/>
      <c r="G4" s="109"/>
      <c r="H4" s="109"/>
      <c r="I4" s="109"/>
      <c r="J4" s="109"/>
      <c r="K4" s="109" t="s">
        <v>10</v>
      </c>
      <c r="L4" s="109"/>
      <c r="M4" s="109"/>
      <c r="N4" s="109"/>
      <c r="O4" s="109"/>
    </row>
    <row r="5" spans="1:20" ht="24" customHeight="1" x14ac:dyDescent="0.5">
      <c r="A5" s="18"/>
      <c r="B5" s="17"/>
      <c r="C5" s="17"/>
      <c r="D5" s="17"/>
      <c r="E5" s="110" t="s">
        <v>9</v>
      </c>
      <c r="F5" s="110"/>
      <c r="G5" s="110"/>
      <c r="H5" s="110"/>
      <c r="I5" s="110"/>
      <c r="J5" s="110"/>
    </row>
    <row r="6" spans="1:20" ht="24" customHeight="1" x14ac:dyDescent="0.5">
      <c r="A6" s="18"/>
      <c r="B6" s="17"/>
      <c r="C6" s="17"/>
      <c r="D6" s="17"/>
      <c r="E6" s="107" t="s">
        <v>72</v>
      </c>
      <c r="F6" s="107"/>
      <c r="G6" s="107"/>
      <c r="H6" s="107"/>
      <c r="I6" s="107"/>
      <c r="J6" s="80"/>
      <c r="K6" s="107" t="s">
        <v>8</v>
      </c>
      <c r="L6" s="107"/>
      <c r="M6" s="107"/>
      <c r="N6" s="107"/>
      <c r="O6" s="107"/>
      <c r="P6" s="80"/>
    </row>
    <row r="7" spans="1:20" ht="24" customHeight="1" x14ac:dyDescent="0.5">
      <c r="B7" s="19"/>
      <c r="C7" s="61" t="s">
        <v>20</v>
      </c>
      <c r="D7" s="40"/>
      <c r="E7" s="60" t="s">
        <v>141</v>
      </c>
      <c r="F7" s="39"/>
      <c r="G7" s="60" t="s">
        <v>82</v>
      </c>
      <c r="H7" s="41"/>
      <c r="I7" s="60" t="s">
        <v>95</v>
      </c>
      <c r="J7" s="41"/>
      <c r="K7" s="60" t="s">
        <v>141</v>
      </c>
      <c r="L7" s="39"/>
      <c r="M7" s="60" t="str">
        <f>G7</f>
        <v>31 ธันวาคม 2558</v>
      </c>
      <c r="N7" s="39"/>
      <c r="O7" s="60" t="s">
        <v>95</v>
      </c>
      <c r="P7" s="39"/>
    </row>
    <row r="8" spans="1:20" ht="24" customHeight="1" x14ac:dyDescent="0.5">
      <c r="B8" s="19"/>
      <c r="C8" s="40"/>
      <c r="D8" s="40"/>
      <c r="E8" s="58"/>
      <c r="F8" s="39"/>
      <c r="G8" s="58" t="s">
        <v>126</v>
      </c>
      <c r="H8" s="41"/>
      <c r="I8" s="58"/>
      <c r="J8" s="41"/>
      <c r="K8" s="58"/>
      <c r="L8" s="39"/>
      <c r="M8" s="58" t="s">
        <v>126</v>
      </c>
      <c r="N8" s="39"/>
      <c r="O8" s="58"/>
      <c r="P8" s="39"/>
    </row>
    <row r="9" spans="1:20" ht="24" customHeight="1" x14ac:dyDescent="0.5">
      <c r="A9" s="21" t="s">
        <v>50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>
        <f t="shared" ref="P9" si="0">P64</f>
        <v>0</v>
      </c>
    </row>
    <row r="10" spans="1:20" ht="24" customHeight="1" x14ac:dyDescent="0.5">
      <c r="A10" s="22" t="s">
        <v>49</v>
      </c>
      <c r="B10" s="23"/>
      <c r="C10" s="23" t="s">
        <v>104</v>
      </c>
      <c r="D10" s="23"/>
      <c r="E10" s="24">
        <v>412484321</v>
      </c>
      <c r="F10" s="24"/>
      <c r="G10" s="24">
        <v>306703073</v>
      </c>
      <c r="H10" s="25"/>
      <c r="I10" s="24">
        <v>304421926</v>
      </c>
      <c r="J10" s="25"/>
      <c r="K10" s="24">
        <f>E10</f>
        <v>412484321</v>
      </c>
      <c r="L10" s="24"/>
      <c r="M10" s="24">
        <v>306703073</v>
      </c>
      <c r="N10" s="24"/>
      <c r="O10" s="24">
        <v>304421926</v>
      </c>
      <c r="P10" s="24"/>
    </row>
    <row r="11" spans="1:20" ht="24" customHeight="1" x14ac:dyDescent="0.5">
      <c r="A11" s="22" t="s">
        <v>73</v>
      </c>
      <c r="B11" s="23"/>
      <c r="C11" s="23" t="s">
        <v>97</v>
      </c>
      <c r="D11" s="23"/>
      <c r="E11" s="24">
        <v>2301967498</v>
      </c>
      <c r="F11" s="24"/>
      <c r="G11" s="24">
        <v>2136245643</v>
      </c>
      <c r="H11" s="25"/>
      <c r="I11" s="24">
        <v>2329060154</v>
      </c>
      <c r="J11" s="25"/>
      <c r="K11" s="24">
        <f t="shared" ref="K11:K23" si="1">E11</f>
        <v>2301967498</v>
      </c>
      <c r="L11" s="24"/>
      <c r="M11" s="24">
        <v>2136245643</v>
      </c>
      <c r="N11" s="24"/>
      <c r="O11" s="24">
        <v>2329060154</v>
      </c>
      <c r="P11" s="24"/>
    </row>
    <row r="12" spans="1:20" ht="24" customHeight="1" x14ac:dyDescent="0.5">
      <c r="A12" s="22" t="s">
        <v>64</v>
      </c>
      <c r="B12" s="23"/>
      <c r="C12" s="23"/>
      <c r="D12" s="23"/>
      <c r="E12" s="24">
        <v>54217445</v>
      </c>
      <c r="F12" s="24"/>
      <c r="G12" s="24">
        <v>81130063</v>
      </c>
      <c r="H12" s="25"/>
      <c r="I12" s="24">
        <v>65771940</v>
      </c>
      <c r="J12" s="25"/>
      <c r="K12" s="24">
        <f t="shared" si="1"/>
        <v>54217445</v>
      </c>
      <c r="L12" s="24"/>
      <c r="M12" s="24">
        <v>81130063</v>
      </c>
      <c r="N12" s="24"/>
      <c r="O12" s="24">
        <v>65771940</v>
      </c>
      <c r="P12" s="24"/>
    </row>
    <row r="13" spans="1:20" ht="24" customHeight="1" x14ac:dyDescent="0.5">
      <c r="A13" s="22" t="s">
        <v>74</v>
      </c>
      <c r="B13" s="23"/>
      <c r="C13" s="23" t="s">
        <v>158</v>
      </c>
      <c r="D13" s="23"/>
      <c r="E13" s="24">
        <v>4886344426</v>
      </c>
      <c r="F13" s="24"/>
      <c r="G13" s="24">
        <v>4997917433</v>
      </c>
      <c r="H13" s="25"/>
      <c r="I13" s="24">
        <v>6192398207</v>
      </c>
      <c r="J13" s="25"/>
      <c r="K13" s="24">
        <f t="shared" si="1"/>
        <v>4886344426</v>
      </c>
      <c r="L13" s="24"/>
      <c r="M13" s="24">
        <v>4997917433</v>
      </c>
      <c r="N13" s="24"/>
      <c r="O13" s="24">
        <v>6192398207</v>
      </c>
      <c r="P13" s="24"/>
      <c r="S13" s="84"/>
      <c r="T13" s="84"/>
    </row>
    <row r="14" spans="1:20" ht="24" customHeight="1" x14ac:dyDescent="0.5">
      <c r="A14" s="22" t="s">
        <v>96</v>
      </c>
      <c r="B14" s="23"/>
      <c r="C14" s="23" t="s">
        <v>105</v>
      </c>
      <c r="D14" s="23"/>
      <c r="E14" s="24">
        <v>131230580</v>
      </c>
      <c r="F14" s="24"/>
      <c r="G14" s="24">
        <v>165239832</v>
      </c>
      <c r="H14" s="25"/>
      <c r="I14" s="24">
        <v>383281580</v>
      </c>
      <c r="J14" s="25"/>
      <c r="K14" s="24">
        <f t="shared" si="1"/>
        <v>131230580</v>
      </c>
      <c r="L14" s="24"/>
      <c r="M14" s="24">
        <v>165239832</v>
      </c>
      <c r="N14" s="24"/>
      <c r="O14" s="24">
        <v>383281580</v>
      </c>
      <c r="P14" s="24"/>
      <c r="S14" s="85"/>
      <c r="T14" s="85"/>
    </row>
    <row r="15" spans="1:20" ht="24" customHeight="1" x14ac:dyDescent="0.5">
      <c r="A15" s="22" t="s">
        <v>48</v>
      </c>
      <c r="B15" s="23"/>
      <c r="D15" s="23"/>
      <c r="E15" s="24"/>
      <c r="F15" s="24"/>
      <c r="G15" s="24"/>
      <c r="H15" s="86"/>
      <c r="I15" s="24"/>
      <c r="J15" s="86"/>
      <c r="K15" s="24"/>
      <c r="L15" s="24"/>
      <c r="M15" s="24"/>
      <c r="N15" s="24"/>
      <c r="O15" s="24"/>
      <c r="P15" s="24"/>
    </row>
    <row r="16" spans="1:20" ht="24" customHeight="1" x14ac:dyDescent="0.5">
      <c r="A16" s="22" t="s">
        <v>98</v>
      </c>
      <c r="B16" s="23"/>
      <c r="C16" s="23" t="s">
        <v>159</v>
      </c>
      <c r="D16" s="23"/>
      <c r="E16" s="24">
        <v>45656857271</v>
      </c>
      <c r="F16" s="24"/>
      <c r="G16" s="24">
        <v>47432611755</v>
      </c>
      <c r="H16" s="86"/>
      <c r="I16" s="24">
        <v>39430726451</v>
      </c>
      <c r="J16" s="86"/>
      <c r="K16" s="24">
        <f t="shared" si="1"/>
        <v>45656857271</v>
      </c>
      <c r="L16" s="24"/>
      <c r="M16" s="24">
        <v>47432611755</v>
      </c>
      <c r="N16" s="24"/>
      <c r="O16" s="24">
        <v>39430726451</v>
      </c>
      <c r="P16" s="24"/>
    </row>
    <row r="17" spans="1:17" ht="24" customHeight="1" x14ac:dyDescent="0.5">
      <c r="A17" s="22" t="s">
        <v>75</v>
      </c>
      <c r="B17" s="23"/>
      <c r="C17" s="23" t="s">
        <v>68</v>
      </c>
      <c r="D17" s="23"/>
      <c r="E17" s="24">
        <v>1427371610</v>
      </c>
      <c r="F17" s="24"/>
      <c r="G17" s="24">
        <v>1827969656</v>
      </c>
      <c r="H17" s="25"/>
      <c r="I17" s="24">
        <v>1892719507</v>
      </c>
      <c r="J17" s="25"/>
      <c r="K17" s="24">
        <f t="shared" si="1"/>
        <v>1427371610</v>
      </c>
      <c r="L17" s="24"/>
      <c r="M17" s="24">
        <v>1827969656</v>
      </c>
      <c r="N17" s="24"/>
      <c r="O17" s="24">
        <v>1892719507</v>
      </c>
      <c r="P17" s="24"/>
    </row>
    <row r="18" spans="1:17" ht="24" customHeight="1" x14ac:dyDescent="0.5">
      <c r="A18" s="22" t="s">
        <v>99</v>
      </c>
      <c r="B18" s="23"/>
      <c r="C18" s="23" t="s">
        <v>168</v>
      </c>
      <c r="D18" s="23"/>
      <c r="E18" s="24">
        <v>207373517</v>
      </c>
      <c r="F18" s="24"/>
      <c r="G18" s="24">
        <v>198654734</v>
      </c>
      <c r="H18" s="25"/>
      <c r="I18" s="24">
        <v>154896299</v>
      </c>
      <c r="J18" s="25"/>
      <c r="K18" s="24">
        <v>134395122</v>
      </c>
      <c r="L18" s="24"/>
      <c r="M18" s="24">
        <v>134395122</v>
      </c>
      <c r="N18" s="24"/>
      <c r="O18" s="24">
        <v>102256122</v>
      </c>
      <c r="P18" s="24"/>
    </row>
    <row r="19" spans="1:17" ht="24" customHeight="1" x14ac:dyDescent="0.5">
      <c r="A19" s="22" t="s">
        <v>100</v>
      </c>
      <c r="B19" s="23"/>
      <c r="C19" s="23" t="s">
        <v>67</v>
      </c>
      <c r="D19" s="23"/>
      <c r="E19" s="24">
        <v>186895663</v>
      </c>
      <c r="F19" s="24"/>
      <c r="G19" s="24">
        <v>204172496</v>
      </c>
      <c r="H19" s="25"/>
      <c r="I19" s="24">
        <v>221402125</v>
      </c>
      <c r="J19" s="25"/>
      <c r="K19" s="24">
        <f t="shared" si="1"/>
        <v>186895663</v>
      </c>
      <c r="L19" s="24"/>
      <c r="M19" s="24">
        <v>204172496</v>
      </c>
      <c r="N19" s="24"/>
      <c r="O19" s="24">
        <v>221402125</v>
      </c>
      <c r="P19" s="24"/>
    </row>
    <row r="20" spans="1:17" ht="24" customHeight="1" x14ac:dyDescent="0.5">
      <c r="A20" s="22" t="s">
        <v>76</v>
      </c>
      <c r="B20" s="23"/>
      <c r="C20" s="23" t="s">
        <v>160</v>
      </c>
      <c r="D20" s="23"/>
      <c r="E20" s="24">
        <v>1157710551</v>
      </c>
      <c r="F20" s="24"/>
      <c r="G20" s="24">
        <v>1201812984</v>
      </c>
      <c r="H20" s="24"/>
      <c r="I20" s="24">
        <v>1140604817</v>
      </c>
      <c r="J20" s="24"/>
      <c r="K20" s="24">
        <f t="shared" si="1"/>
        <v>1157710551</v>
      </c>
      <c r="L20" s="24"/>
      <c r="M20" s="24">
        <v>1201812984</v>
      </c>
      <c r="N20" s="24"/>
      <c r="O20" s="24">
        <v>1140604817</v>
      </c>
      <c r="P20" s="24"/>
    </row>
    <row r="21" spans="1:17" ht="24" customHeight="1" x14ac:dyDescent="0.5">
      <c r="A21" s="22" t="s">
        <v>77</v>
      </c>
      <c r="B21" s="23"/>
      <c r="C21" s="23" t="s">
        <v>101</v>
      </c>
      <c r="D21" s="23"/>
      <c r="E21" s="24">
        <v>277358409</v>
      </c>
      <c r="F21" s="24"/>
      <c r="G21" s="24">
        <v>248136142</v>
      </c>
      <c r="H21" s="25"/>
      <c r="I21" s="24">
        <v>178772480</v>
      </c>
      <c r="J21" s="25"/>
      <c r="K21" s="24">
        <f t="shared" si="1"/>
        <v>277358409</v>
      </c>
      <c r="L21" s="24"/>
      <c r="M21" s="24">
        <v>248136142</v>
      </c>
      <c r="N21" s="24"/>
      <c r="O21" s="24">
        <v>178772480</v>
      </c>
      <c r="P21" s="24"/>
    </row>
    <row r="22" spans="1:17" ht="24" customHeight="1" x14ac:dyDescent="0.5">
      <c r="A22" s="22" t="s">
        <v>47</v>
      </c>
      <c r="B22" s="23"/>
      <c r="C22" s="23"/>
      <c r="D22" s="23"/>
      <c r="E22" s="24"/>
      <c r="F22" s="24"/>
      <c r="G22" s="24"/>
      <c r="H22" s="86"/>
      <c r="I22" s="24"/>
      <c r="J22" s="86"/>
      <c r="K22" s="24"/>
      <c r="L22" s="24"/>
      <c r="M22" s="24"/>
      <c r="N22" s="24"/>
      <c r="O22" s="24"/>
      <c r="P22" s="24"/>
    </row>
    <row r="23" spans="1:17" ht="24" customHeight="1" x14ac:dyDescent="0.5">
      <c r="A23" s="26" t="s">
        <v>167</v>
      </c>
      <c r="B23" s="23"/>
      <c r="C23" s="23"/>
      <c r="D23" s="23"/>
      <c r="E23" s="24">
        <v>53967595</v>
      </c>
      <c r="F23" s="24"/>
      <c r="G23" s="24">
        <v>58994837</v>
      </c>
      <c r="H23" s="25"/>
      <c r="I23" s="24">
        <v>64008344</v>
      </c>
      <c r="J23" s="25"/>
      <c r="K23" s="24">
        <f t="shared" si="1"/>
        <v>53967595</v>
      </c>
      <c r="L23" s="24"/>
      <c r="M23" s="24">
        <v>58994837</v>
      </c>
      <c r="N23" s="24"/>
      <c r="O23" s="24">
        <v>64008344</v>
      </c>
      <c r="P23" s="24"/>
    </row>
    <row r="24" spans="1:17" ht="24" customHeight="1" x14ac:dyDescent="0.5">
      <c r="A24" s="26" t="s">
        <v>36</v>
      </c>
      <c r="B24" s="23"/>
      <c r="C24" s="23"/>
      <c r="D24" s="23"/>
      <c r="E24" s="24">
        <v>578824232</v>
      </c>
      <c r="F24" s="24"/>
      <c r="G24" s="24">
        <v>391680849</v>
      </c>
      <c r="H24" s="25"/>
      <c r="I24" s="24">
        <v>398774672</v>
      </c>
      <c r="J24" s="25"/>
      <c r="K24" s="24">
        <f>E24</f>
        <v>578824232</v>
      </c>
      <c r="L24" s="24"/>
      <c r="M24" s="24">
        <v>391680849</v>
      </c>
      <c r="N24" s="24"/>
      <c r="O24" s="24">
        <v>398774672</v>
      </c>
      <c r="P24" s="24"/>
    </row>
    <row r="25" spans="1:17" ht="24" customHeight="1" thickBot="1" x14ac:dyDescent="0.55000000000000004">
      <c r="A25" s="21" t="s">
        <v>46</v>
      </c>
      <c r="E25" s="27">
        <f>SUM(E10:E24)</f>
        <v>57332603118</v>
      </c>
      <c r="F25" s="24"/>
      <c r="G25" s="27">
        <f>SUM(G10:G24)</f>
        <v>59251269497</v>
      </c>
      <c r="H25" s="86"/>
      <c r="I25" s="27">
        <f>SUM(I10:I24)</f>
        <v>52756838502</v>
      </c>
      <c r="J25" s="86"/>
      <c r="K25" s="27">
        <f>SUM(K10:K24)</f>
        <v>57259624723</v>
      </c>
      <c r="L25" s="24"/>
      <c r="M25" s="27">
        <f>SUM(M10:M24)</f>
        <v>59187009885</v>
      </c>
      <c r="N25" s="24"/>
      <c r="O25" s="27">
        <f>SUM(O10:O24)</f>
        <v>52704198325</v>
      </c>
      <c r="P25" s="24"/>
    </row>
    <row r="26" spans="1:17" ht="24" customHeight="1" thickTop="1" x14ac:dyDescent="0.5"/>
    <row r="27" spans="1:17" ht="24" customHeight="1" x14ac:dyDescent="0.5">
      <c r="A27" s="28" t="s">
        <v>0</v>
      </c>
    </row>
    <row r="28" spans="1:17" ht="24" customHeight="1" x14ac:dyDescent="0.5">
      <c r="A28" s="21" t="s">
        <v>12</v>
      </c>
      <c r="B28" s="21"/>
      <c r="C28" s="21"/>
      <c r="D28" s="21"/>
      <c r="E28" s="21"/>
      <c r="F28" s="21"/>
      <c r="G28" s="21"/>
      <c r="H28" s="87"/>
      <c r="I28" s="21"/>
      <c r="J28" s="87"/>
      <c r="K28" s="21"/>
      <c r="L28" s="21"/>
      <c r="M28" s="21"/>
      <c r="N28" s="21"/>
      <c r="O28" s="21"/>
      <c r="P28" s="21"/>
    </row>
    <row r="29" spans="1:17" s="16" customFormat="1" ht="24" customHeight="1" x14ac:dyDescent="0.5">
      <c r="A29" s="21" t="s">
        <v>34</v>
      </c>
      <c r="B29" s="21"/>
      <c r="C29" s="21"/>
      <c r="D29" s="21"/>
      <c r="E29" s="21"/>
      <c r="F29" s="21"/>
      <c r="G29" s="21"/>
      <c r="H29" s="87"/>
      <c r="I29" s="22"/>
      <c r="J29" s="87"/>
      <c r="K29" s="67"/>
      <c r="L29" s="21"/>
      <c r="M29" s="21"/>
      <c r="N29" s="21"/>
      <c r="O29" s="21"/>
      <c r="P29" s="21"/>
      <c r="Q29" s="64"/>
    </row>
    <row r="30" spans="1:17" s="16" customFormat="1" ht="24" customHeight="1" x14ac:dyDescent="0.5">
      <c r="A30" s="108" t="s">
        <v>177</v>
      </c>
      <c r="B30" s="108"/>
      <c r="C30" s="108"/>
      <c r="D30" s="108"/>
      <c r="E30" s="108"/>
      <c r="F30" s="108"/>
      <c r="G30" s="108"/>
      <c r="H30" s="108"/>
      <c r="I30" s="108"/>
      <c r="J30" s="108"/>
      <c r="Q30" s="64"/>
    </row>
    <row r="31" spans="1:17" ht="24" customHeight="1" x14ac:dyDescent="0.5">
      <c r="A31" s="18"/>
      <c r="B31" s="17"/>
      <c r="C31" s="17"/>
      <c r="D31" s="17"/>
      <c r="E31" s="109"/>
      <c r="F31" s="109"/>
      <c r="G31" s="109"/>
      <c r="H31" s="109"/>
      <c r="I31" s="109"/>
      <c r="J31" s="109"/>
      <c r="K31" s="109" t="s">
        <v>10</v>
      </c>
      <c r="L31" s="109"/>
      <c r="M31" s="109"/>
      <c r="N31" s="109"/>
      <c r="O31" s="109"/>
    </row>
    <row r="32" spans="1:17" ht="24" customHeight="1" x14ac:dyDescent="0.5">
      <c r="A32" s="18"/>
      <c r="B32" s="17"/>
      <c r="C32" s="17"/>
      <c r="D32" s="17"/>
      <c r="E32" s="110" t="s">
        <v>9</v>
      </c>
      <c r="F32" s="110"/>
      <c r="G32" s="110"/>
      <c r="H32" s="110"/>
      <c r="I32" s="110"/>
      <c r="J32" s="110"/>
    </row>
    <row r="33" spans="1:17" ht="24" customHeight="1" x14ac:dyDescent="0.5">
      <c r="A33" s="18"/>
      <c r="B33" s="17"/>
      <c r="C33" s="17"/>
      <c r="D33" s="17"/>
      <c r="E33" s="107" t="s">
        <v>72</v>
      </c>
      <c r="F33" s="107"/>
      <c r="G33" s="107"/>
      <c r="H33" s="107"/>
      <c r="I33" s="107"/>
      <c r="J33" s="80"/>
      <c r="K33" s="107" t="s">
        <v>8</v>
      </c>
      <c r="L33" s="107"/>
      <c r="M33" s="107"/>
      <c r="N33" s="107"/>
      <c r="O33" s="107"/>
      <c r="P33" s="80"/>
    </row>
    <row r="34" spans="1:17" ht="24" customHeight="1" x14ac:dyDescent="0.5">
      <c r="A34" s="97"/>
      <c r="B34" s="19"/>
      <c r="C34" s="98" t="s">
        <v>20</v>
      </c>
      <c r="D34" s="40"/>
      <c r="E34" s="60" t="s">
        <v>141</v>
      </c>
      <c r="F34" s="39"/>
      <c r="G34" s="60" t="s">
        <v>82</v>
      </c>
      <c r="H34" s="41"/>
      <c r="I34" s="60" t="s">
        <v>95</v>
      </c>
      <c r="J34" s="41"/>
      <c r="K34" s="60" t="s">
        <v>141</v>
      </c>
      <c r="L34" s="39"/>
      <c r="M34" s="60" t="str">
        <f>G34</f>
        <v>31 ธันวาคม 2558</v>
      </c>
      <c r="N34" s="39"/>
      <c r="O34" s="60" t="s">
        <v>95</v>
      </c>
      <c r="P34" s="39"/>
    </row>
    <row r="35" spans="1:17" ht="24" customHeight="1" x14ac:dyDescent="0.5">
      <c r="B35" s="19"/>
      <c r="C35" s="40"/>
      <c r="D35" s="40"/>
      <c r="E35" s="58"/>
      <c r="F35" s="39"/>
      <c r="G35" s="58" t="s">
        <v>126</v>
      </c>
      <c r="H35" s="41"/>
      <c r="I35" s="58"/>
      <c r="J35" s="41"/>
      <c r="K35" s="58"/>
      <c r="L35" s="39"/>
      <c r="M35" s="58" t="s">
        <v>126</v>
      </c>
      <c r="N35" s="39"/>
      <c r="O35" s="58"/>
      <c r="P35" s="39"/>
      <c r="Q35" s="17"/>
    </row>
    <row r="36" spans="1:17" ht="24" customHeight="1" x14ac:dyDescent="0.5">
      <c r="A36" s="82" t="s">
        <v>45</v>
      </c>
      <c r="B36" s="19"/>
      <c r="C36" s="19"/>
      <c r="D36" s="19"/>
      <c r="E36" s="29"/>
      <c r="F36" s="30"/>
      <c r="G36" s="29"/>
      <c r="H36" s="30"/>
      <c r="I36" s="29"/>
      <c r="J36" s="30"/>
      <c r="K36" s="29"/>
      <c r="L36" s="30"/>
      <c r="M36" s="29"/>
      <c r="N36" s="30"/>
      <c r="O36" s="29"/>
      <c r="P36" s="30"/>
      <c r="Q36" s="17"/>
    </row>
    <row r="37" spans="1:17" ht="24" customHeight="1" x14ac:dyDescent="0.5">
      <c r="A37" s="21" t="s">
        <v>44</v>
      </c>
      <c r="E37" s="31"/>
      <c r="F37" s="31"/>
      <c r="G37" s="31"/>
      <c r="H37" s="88"/>
      <c r="I37" s="31"/>
      <c r="J37" s="88"/>
      <c r="K37" s="32"/>
      <c r="L37" s="31"/>
      <c r="M37" s="32"/>
      <c r="N37" s="31"/>
      <c r="O37" s="32"/>
      <c r="P37" s="31"/>
      <c r="Q37" s="17"/>
    </row>
    <row r="38" spans="1:17" ht="24" customHeight="1" x14ac:dyDescent="0.5">
      <c r="A38" s="22" t="s">
        <v>41</v>
      </c>
      <c r="B38" s="23"/>
      <c r="C38" s="23" t="s">
        <v>161</v>
      </c>
      <c r="D38" s="23"/>
      <c r="E38" s="24">
        <v>13480671518</v>
      </c>
      <c r="G38" s="24">
        <v>13954972252</v>
      </c>
      <c r="H38" s="52"/>
      <c r="I38" s="24">
        <v>15364799691</v>
      </c>
      <c r="J38" s="52"/>
      <c r="K38" s="24">
        <f>E38</f>
        <v>13480671518</v>
      </c>
      <c r="M38" s="24">
        <v>13954972252</v>
      </c>
      <c r="O38" s="24">
        <v>15364799691</v>
      </c>
      <c r="Q38" s="17"/>
    </row>
    <row r="39" spans="1:17" ht="24" customHeight="1" x14ac:dyDescent="0.5">
      <c r="A39" s="22" t="s">
        <v>42</v>
      </c>
      <c r="B39" s="23"/>
      <c r="C39" s="23" t="s">
        <v>69</v>
      </c>
      <c r="D39" s="23"/>
      <c r="E39" s="24">
        <v>1931711634</v>
      </c>
      <c r="G39" s="24">
        <v>1920423511</v>
      </c>
      <c r="H39" s="52"/>
      <c r="I39" s="24">
        <v>2155211087</v>
      </c>
      <c r="J39" s="52"/>
      <c r="K39" s="24">
        <f t="shared" ref="K39:K48" si="2">E39</f>
        <v>1931711634</v>
      </c>
      <c r="M39" s="24">
        <v>1920423511</v>
      </c>
      <c r="O39" s="24">
        <v>2155211087</v>
      </c>
      <c r="Q39" s="17"/>
    </row>
    <row r="40" spans="1:17" ht="24" customHeight="1" x14ac:dyDescent="0.5">
      <c r="A40" s="22" t="s">
        <v>43</v>
      </c>
      <c r="E40" s="24">
        <v>132439797</v>
      </c>
      <c r="G40" s="24">
        <v>132098830</v>
      </c>
      <c r="H40" s="52"/>
      <c r="I40" s="24">
        <v>19024341</v>
      </c>
      <c r="J40" s="52"/>
      <c r="K40" s="24">
        <f t="shared" si="2"/>
        <v>132439797</v>
      </c>
      <c r="M40" s="24">
        <v>132098830</v>
      </c>
      <c r="O40" s="24">
        <v>19024341</v>
      </c>
      <c r="Q40" s="17"/>
    </row>
    <row r="41" spans="1:17" ht="24" customHeight="1" x14ac:dyDescent="0.5">
      <c r="A41" s="22" t="s">
        <v>102</v>
      </c>
      <c r="B41" s="23"/>
      <c r="C41" s="23" t="s">
        <v>162</v>
      </c>
      <c r="D41" s="23"/>
      <c r="E41" s="24">
        <v>318970794</v>
      </c>
      <c r="G41" s="24">
        <v>295277965</v>
      </c>
      <c r="H41" s="52"/>
      <c r="I41" s="24">
        <v>250969597</v>
      </c>
      <c r="J41" s="52"/>
      <c r="K41" s="24">
        <f t="shared" si="2"/>
        <v>318970794</v>
      </c>
      <c r="M41" s="24">
        <v>295277965</v>
      </c>
      <c r="N41" s="52"/>
      <c r="O41" s="24">
        <v>250969597</v>
      </c>
      <c r="Q41" s="17"/>
    </row>
    <row r="42" spans="1:17" ht="24" customHeight="1" x14ac:dyDescent="0.5">
      <c r="A42" s="22" t="s">
        <v>106</v>
      </c>
      <c r="B42" s="23"/>
      <c r="C42" s="23" t="s">
        <v>164</v>
      </c>
      <c r="D42" s="23"/>
      <c r="E42" s="24">
        <v>4773816324</v>
      </c>
      <c r="G42" s="24">
        <v>5325616879</v>
      </c>
      <c r="H42" s="52"/>
      <c r="I42" s="24">
        <v>3920982381</v>
      </c>
      <c r="J42" s="52"/>
      <c r="K42" s="24">
        <v>4759220645</v>
      </c>
      <c r="M42" s="24">
        <v>5312764957</v>
      </c>
      <c r="O42" s="24">
        <v>3913086354</v>
      </c>
      <c r="Q42" s="17"/>
    </row>
    <row r="43" spans="1:17" ht="24" customHeight="1" x14ac:dyDescent="0.5">
      <c r="A43" s="22" t="s">
        <v>40</v>
      </c>
      <c r="B43" s="23"/>
      <c r="C43" s="23"/>
      <c r="D43" s="23"/>
      <c r="E43" s="24"/>
      <c r="G43" s="24"/>
      <c r="H43" s="52"/>
      <c r="I43" s="24"/>
      <c r="J43" s="52"/>
      <c r="K43" s="24"/>
      <c r="M43" s="24"/>
      <c r="O43" s="24"/>
      <c r="Q43" s="17"/>
    </row>
    <row r="44" spans="1:17" ht="24" customHeight="1" x14ac:dyDescent="0.5">
      <c r="A44" s="22" t="s">
        <v>39</v>
      </c>
      <c r="B44" s="23"/>
      <c r="C44" s="23"/>
      <c r="D44" s="23"/>
      <c r="E44" s="24">
        <v>1705263043</v>
      </c>
      <c r="G44" s="24">
        <v>1615133930</v>
      </c>
      <c r="H44" s="52"/>
      <c r="I44" s="24">
        <v>1468291255</v>
      </c>
      <c r="J44" s="52"/>
      <c r="K44" s="24">
        <f t="shared" si="2"/>
        <v>1705263043</v>
      </c>
      <c r="M44" s="24">
        <v>1615133930</v>
      </c>
      <c r="O44" s="24">
        <v>1468291255</v>
      </c>
      <c r="Q44" s="17"/>
    </row>
    <row r="45" spans="1:17" ht="24" customHeight="1" x14ac:dyDescent="0.5">
      <c r="A45" s="22" t="s">
        <v>133</v>
      </c>
      <c r="B45" s="23"/>
      <c r="C45" s="23"/>
      <c r="D45" s="23"/>
      <c r="E45" s="24">
        <v>381759217</v>
      </c>
      <c r="G45" s="24">
        <v>342187428</v>
      </c>
      <c r="H45" s="52"/>
      <c r="I45" s="24">
        <v>372512908</v>
      </c>
      <c r="J45" s="52"/>
      <c r="K45" s="24">
        <f>E45</f>
        <v>381759217</v>
      </c>
      <c r="M45" s="24">
        <v>342187428</v>
      </c>
      <c r="O45" s="24">
        <v>372512908</v>
      </c>
      <c r="Q45" s="17"/>
    </row>
    <row r="46" spans="1:17" ht="24" customHeight="1" x14ac:dyDescent="0.5">
      <c r="A46" s="26" t="s">
        <v>37</v>
      </c>
      <c r="B46" s="23"/>
      <c r="C46" s="23"/>
      <c r="D46" s="23"/>
      <c r="E46" s="24">
        <v>515149539</v>
      </c>
      <c r="G46" s="24">
        <v>452782370</v>
      </c>
      <c r="H46" s="52"/>
      <c r="I46" s="24">
        <v>430302999</v>
      </c>
      <c r="J46" s="52"/>
      <c r="K46" s="24">
        <f t="shared" si="2"/>
        <v>515149539</v>
      </c>
      <c r="M46" s="24">
        <v>452782370</v>
      </c>
      <c r="O46" s="24">
        <v>430302999</v>
      </c>
      <c r="Q46" s="17"/>
    </row>
    <row r="47" spans="1:17" ht="24" customHeight="1" x14ac:dyDescent="0.5">
      <c r="A47" s="26" t="s">
        <v>38</v>
      </c>
      <c r="B47" s="23"/>
      <c r="C47" s="23"/>
      <c r="D47" s="23"/>
      <c r="E47" s="24">
        <v>68685079</v>
      </c>
      <c r="G47" s="24">
        <v>71729715</v>
      </c>
      <c r="H47" s="52"/>
      <c r="I47" s="24">
        <v>56605680</v>
      </c>
      <c r="J47" s="52"/>
      <c r="K47" s="24">
        <f t="shared" si="2"/>
        <v>68685079</v>
      </c>
      <c r="M47" s="24">
        <v>71729715</v>
      </c>
      <c r="O47" s="24">
        <v>56605680</v>
      </c>
      <c r="Q47" s="17"/>
    </row>
    <row r="48" spans="1:17" ht="24" customHeight="1" x14ac:dyDescent="0.5">
      <c r="A48" s="26" t="s">
        <v>36</v>
      </c>
      <c r="B48" s="23"/>
      <c r="C48" s="23"/>
      <c r="D48" s="23"/>
      <c r="E48" s="24">
        <v>770407297</v>
      </c>
      <c r="G48" s="24">
        <v>684876351</v>
      </c>
      <c r="H48" s="52"/>
      <c r="I48" s="24">
        <v>746785224</v>
      </c>
      <c r="J48" s="52"/>
      <c r="K48" s="24">
        <f t="shared" si="2"/>
        <v>770407297</v>
      </c>
      <c r="M48" s="24">
        <v>684876351</v>
      </c>
      <c r="N48" s="52"/>
      <c r="O48" s="24">
        <v>746785224</v>
      </c>
      <c r="Q48" s="17"/>
    </row>
    <row r="49" spans="1:17" ht="24" customHeight="1" x14ac:dyDescent="0.5">
      <c r="A49" s="21" t="s">
        <v>35</v>
      </c>
      <c r="B49" s="23"/>
      <c r="C49" s="23"/>
      <c r="D49" s="23"/>
      <c r="E49" s="33">
        <f>SUM(E38:E48)</f>
        <v>24078874242</v>
      </c>
      <c r="G49" s="33">
        <f>SUM(G38:G48)</f>
        <v>24795099231</v>
      </c>
      <c r="I49" s="33">
        <f>SUM(I38:I48)</f>
        <v>24785485163</v>
      </c>
      <c r="K49" s="33">
        <f>SUM(K38:K48)</f>
        <v>24064278563</v>
      </c>
      <c r="M49" s="33">
        <f>SUM(M38:M48)</f>
        <v>24782247309</v>
      </c>
      <c r="O49" s="33">
        <f>SUM(O38:O48)</f>
        <v>24777589136</v>
      </c>
      <c r="Q49" s="17"/>
    </row>
    <row r="50" spans="1:17" ht="24" customHeight="1" x14ac:dyDescent="0.5">
      <c r="A50" s="21" t="s">
        <v>33</v>
      </c>
      <c r="B50" s="23"/>
      <c r="C50" s="23"/>
      <c r="D50" s="23"/>
      <c r="Q50" s="17"/>
    </row>
    <row r="51" spans="1:17" ht="24" customHeight="1" x14ac:dyDescent="0.5">
      <c r="A51" s="22" t="s">
        <v>32</v>
      </c>
      <c r="B51" s="23"/>
      <c r="C51" s="23" t="s">
        <v>163</v>
      </c>
      <c r="D51" s="23"/>
      <c r="Q51" s="17"/>
    </row>
    <row r="52" spans="1:17" ht="24" customHeight="1" x14ac:dyDescent="0.5">
      <c r="A52" s="34" t="s">
        <v>81</v>
      </c>
      <c r="B52" s="23"/>
      <c r="C52" s="23"/>
      <c r="D52" s="23"/>
      <c r="E52" s="24"/>
      <c r="Q52" s="17"/>
    </row>
    <row r="53" spans="1:17" ht="24" customHeight="1" x14ac:dyDescent="0.5">
      <c r="A53" s="34" t="s">
        <v>88</v>
      </c>
      <c r="B53" s="23"/>
      <c r="C53" s="23"/>
      <c r="D53" s="23"/>
      <c r="E53" s="24"/>
      <c r="Q53" s="17"/>
    </row>
    <row r="54" spans="1:17" ht="24" customHeight="1" x14ac:dyDescent="0.5">
      <c r="A54" s="17" t="s">
        <v>103</v>
      </c>
      <c r="B54" s="23"/>
      <c r="C54" s="23"/>
      <c r="D54" s="23"/>
      <c r="E54" s="24">
        <v>1064700000</v>
      </c>
      <c r="G54" s="24">
        <v>1064700000</v>
      </c>
      <c r="H54" s="52"/>
      <c r="I54" s="24">
        <v>1064700000</v>
      </c>
      <c r="J54" s="52"/>
      <c r="K54" s="24">
        <f>E54</f>
        <v>1064700000</v>
      </c>
      <c r="M54" s="24">
        <v>1064700000</v>
      </c>
      <c r="O54" s="24">
        <v>1064700000</v>
      </c>
      <c r="Q54" s="17"/>
    </row>
    <row r="55" spans="1:17" ht="24" customHeight="1" x14ac:dyDescent="0.5">
      <c r="A55" s="22" t="s">
        <v>31</v>
      </c>
      <c r="B55" s="23"/>
      <c r="C55" s="23"/>
      <c r="D55" s="23"/>
      <c r="E55" s="24">
        <v>1442500000</v>
      </c>
      <c r="G55" s="24">
        <v>1442500000</v>
      </c>
      <c r="H55" s="52"/>
      <c r="I55" s="24">
        <v>1442500000</v>
      </c>
      <c r="J55" s="52"/>
      <c r="K55" s="24">
        <f t="shared" ref="K55:K59" si="3">E55</f>
        <v>1442500000</v>
      </c>
      <c r="M55" s="24">
        <v>1442500000</v>
      </c>
      <c r="O55" s="24">
        <v>1442500000</v>
      </c>
      <c r="Q55" s="17"/>
    </row>
    <row r="56" spans="1:17" ht="24" customHeight="1" x14ac:dyDescent="0.5">
      <c r="A56" s="22" t="s">
        <v>30</v>
      </c>
      <c r="B56" s="23"/>
      <c r="C56" s="23"/>
      <c r="D56" s="23"/>
      <c r="E56" s="24"/>
      <c r="K56" s="24"/>
      <c r="Q56" s="17"/>
    </row>
    <row r="57" spans="1:17" ht="24" customHeight="1" x14ac:dyDescent="0.5">
      <c r="A57" s="22" t="s">
        <v>29</v>
      </c>
      <c r="B57" s="23"/>
      <c r="C57" s="23"/>
      <c r="D57" s="23"/>
      <c r="E57" s="24"/>
      <c r="K57" s="24"/>
      <c r="Q57" s="17"/>
    </row>
    <row r="58" spans="1:17" ht="24" customHeight="1" x14ac:dyDescent="0.5">
      <c r="A58" s="22" t="s">
        <v>28</v>
      </c>
      <c r="B58" s="23"/>
      <c r="C58" s="23" t="s">
        <v>178</v>
      </c>
      <c r="D58" s="23"/>
      <c r="E58" s="24">
        <v>106470000</v>
      </c>
      <c r="G58" s="24">
        <v>106470000</v>
      </c>
      <c r="H58" s="52"/>
      <c r="I58" s="24">
        <v>106470000</v>
      </c>
      <c r="J58" s="52"/>
      <c r="K58" s="24">
        <f t="shared" si="3"/>
        <v>106470000</v>
      </c>
      <c r="M58" s="24">
        <v>106470000</v>
      </c>
      <c r="O58" s="24">
        <v>106470000</v>
      </c>
      <c r="Q58" s="17"/>
    </row>
    <row r="59" spans="1:17" ht="24" customHeight="1" x14ac:dyDescent="0.5">
      <c r="A59" s="22" t="s">
        <v>27</v>
      </c>
      <c r="B59" s="23"/>
      <c r="C59" s="23"/>
      <c r="D59" s="23"/>
      <c r="E59" s="24">
        <v>3100000000</v>
      </c>
      <c r="G59" s="24">
        <v>3100000000</v>
      </c>
      <c r="H59" s="52"/>
      <c r="I59" s="24">
        <v>3100000000</v>
      </c>
      <c r="J59" s="52"/>
      <c r="K59" s="24">
        <f t="shared" si="3"/>
        <v>3100000000</v>
      </c>
      <c r="M59" s="24">
        <v>3100000000</v>
      </c>
      <c r="O59" s="24">
        <v>3100000000</v>
      </c>
      <c r="Q59" s="17"/>
    </row>
    <row r="60" spans="1:17" ht="24" customHeight="1" x14ac:dyDescent="0.5">
      <c r="A60" s="22" t="s">
        <v>26</v>
      </c>
      <c r="B60" s="23"/>
      <c r="C60" s="23"/>
      <c r="D60" s="23"/>
      <c r="E60" s="24">
        <v>5472711707</v>
      </c>
      <c r="F60" s="5"/>
      <c r="G60" s="24">
        <v>4401022684</v>
      </c>
      <c r="H60" s="53"/>
      <c r="I60" s="24">
        <v>3335768964</v>
      </c>
      <c r="J60" s="53"/>
      <c r="K60" s="24">
        <v>5414328991</v>
      </c>
      <c r="L60" s="5"/>
      <c r="M60" s="24">
        <v>4349614994</v>
      </c>
      <c r="N60" s="5"/>
      <c r="O60" s="24">
        <v>3291024814</v>
      </c>
      <c r="P60" s="5"/>
      <c r="Q60" s="17"/>
    </row>
    <row r="61" spans="1:17" ht="24" customHeight="1" x14ac:dyDescent="0.5">
      <c r="A61" s="22" t="s">
        <v>25</v>
      </c>
      <c r="B61" s="23"/>
      <c r="C61" s="23"/>
      <c r="D61" s="23"/>
      <c r="E61" s="66">
        <v>22067347169</v>
      </c>
      <c r="F61" s="5"/>
      <c r="G61" s="66">
        <v>24341477582</v>
      </c>
      <c r="I61" s="66">
        <v>18921914375</v>
      </c>
      <c r="K61" s="66">
        <v>22067347169</v>
      </c>
      <c r="L61" s="5"/>
      <c r="M61" s="66">
        <v>24341477582</v>
      </c>
      <c r="N61" s="5"/>
      <c r="O61" s="66">
        <v>18921914375</v>
      </c>
      <c r="P61" s="5"/>
      <c r="Q61" s="17"/>
    </row>
    <row r="62" spans="1:17" ht="24" customHeight="1" x14ac:dyDescent="0.5">
      <c r="A62" s="21" t="s">
        <v>24</v>
      </c>
      <c r="E62" s="8">
        <f>SUM(E54:E61)</f>
        <v>33253728876</v>
      </c>
      <c r="G62" s="8">
        <f>SUM(G54:G61)</f>
        <v>34456170266</v>
      </c>
      <c r="I62" s="8">
        <f>SUM(I54:I61)</f>
        <v>27971353339</v>
      </c>
      <c r="K62" s="8">
        <f>SUM(K54:K61)</f>
        <v>33195346160</v>
      </c>
      <c r="M62" s="8">
        <f>SUM(M54:M61)</f>
        <v>34404762576</v>
      </c>
      <c r="O62" s="8">
        <f>SUM(O54:O61)</f>
        <v>27926609189</v>
      </c>
      <c r="P62" s="17"/>
      <c r="Q62" s="17"/>
    </row>
    <row r="63" spans="1:17" ht="24" customHeight="1" thickBot="1" x14ac:dyDescent="0.55000000000000004">
      <c r="A63" s="21" t="s">
        <v>23</v>
      </c>
      <c r="E63" s="37">
        <f>SUM(E62,E49)</f>
        <v>57332603118</v>
      </c>
      <c r="G63" s="37">
        <f>SUM(G62,G49)</f>
        <v>59251269497</v>
      </c>
      <c r="I63" s="37">
        <f>SUM(I62,I49)</f>
        <v>52756838502</v>
      </c>
      <c r="K63" s="37">
        <f>SUM(K62,K49)</f>
        <v>57259624723</v>
      </c>
      <c r="M63" s="37">
        <f>SUM(M62,M49)</f>
        <v>59187009885</v>
      </c>
      <c r="O63" s="37">
        <f>SUM(O62,O49)</f>
        <v>52704198325</v>
      </c>
      <c r="P63" s="17"/>
      <c r="Q63" s="17"/>
    </row>
    <row r="64" spans="1:17" ht="24" customHeight="1" thickTop="1" x14ac:dyDescent="0.5">
      <c r="A64" s="17"/>
      <c r="E64" s="4">
        <f>+E63-E25</f>
        <v>0</v>
      </c>
      <c r="G64" s="4">
        <f>+G63-G25</f>
        <v>0</v>
      </c>
      <c r="I64" s="4">
        <f>+I63-I25</f>
        <v>0</v>
      </c>
      <c r="K64" s="4">
        <f>+K63-K25</f>
        <v>0</v>
      </c>
      <c r="M64" s="4">
        <f>+M63-M25</f>
        <v>0</v>
      </c>
      <c r="O64" s="4">
        <f>+O63-O25</f>
        <v>0</v>
      </c>
      <c r="P64" s="17"/>
      <c r="Q64" s="17"/>
    </row>
    <row r="65" spans="1:17" ht="24" customHeight="1" x14ac:dyDescent="0.5">
      <c r="A65" s="17" t="s">
        <v>0</v>
      </c>
      <c r="B65" s="17"/>
      <c r="C65" s="17"/>
      <c r="D65" s="17"/>
      <c r="E65" s="4">
        <f>E60-'sce-equity'!M23</f>
        <v>0</v>
      </c>
      <c r="P65" s="17"/>
      <c r="Q65" s="17"/>
    </row>
    <row r="66" spans="1:17" ht="24" customHeight="1" x14ac:dyDescent="0.5">
      <c r="A66" s="28"/>
      <c r="P66" s="17"/>
      <c r="Q66" s="17"/>
    </row>
    <row r="67" spans="1:17" ht="24" customHeight="1" x14ac:dyDescent="0.5">
      <c r="A67" s="28"/>
      <c r="B67" s="104"/>
      <c r="C67" s="104"/>
      <c r="D67" s="104"/>
      <c r="P67" s="17"/>
      <c r="Q67" s="17"/>
    </row>
    <row r="68" spans="1:17" ht="24" customHeight="1" x14ac:dyDescent="0.5">
      <c r="A68" s="106"/>
      <c r="B68" s="106"/>
      <c r="C68" s="106"/>
      <c r="D68" s="105"/>
      <c r="E68" s="105"/>
      <c r="K68" s="105"/>
      <c r="P68" s="17"/>
      <c r="Q68" s="17"/>
    </row>
    <row r="69" spans="1:17" ht="24" customHeight="1" x14ac:dyDescent="0.5">
      <c r="A69" s="28"/>
      <c r="B69" s="104"/>
      <c r="C69" s="104"/>
      <c r="D69" s="104"/>
      <c r="P69" s="17"/>
      <c r="Q69" s="17"/>
    </row>
    <row r="70" spans="1:17" ht="24" customHeight="1" x14ac:dyDescent="0.5">
      <c r="A70" s="28"/>
      <c r="B70" s="104"/>
      <c r="C70" s="104"/>
      <c r="D70" s="104"/>
      <c r="E70" s="22" t="s">
        <v>22</v>
      </c>
      <c r="P70" s="17"/>
      <c r="Q70" s="17"/>
    </row>
    <row r="71" spans="1:17" ht="24" customHeight="1" x14ac:dyDescent="0.5">
      <c r="A71" s="106"/>
      <c r="B71" s="106"/>
      <c r="C71" s="106"/>
      <c r="D71" s="104"/>
      <c r="P71" s="17"/>
      <c r="Q71" s="17"/>
    </row>
    <row r="72" spans="1:17" ht="24" customHeight="1" x14ac:dyDescent="0.5">
      <c r="A72" s="104"/>
      <c r="B72" s="104"/>
      <c r="C72" s="104"/>
      <c r="D72" s="104"/>
      <c r="P72" s="17"/>
      <c r="Q72" s="17"/>
    </row>
    <row r="73" spans="1:17" ht="24" customHeight="1" x14ac:dyDescent="0.5">
      <c r="A73" s="18"/>
      <c r="P73" s="17"/>
      <c r="Q73" s="17"/>
    </row>
    <row r="74" spans="1:17" ht="24" customHeight="1" x14ac:dyDescent="0.5">
      <c r="A74" s="18"/>
      <c r="P74" s="17"/>
      <c r="Q74" s="17"/>
    </row>
    <row r="75" spans="1:17" ht="24" customHeight="1" x14ac:dyDescent="0.5">
      <c r="A75" s="18"/>
      <c r="Q75" s="17"/>
    </row>
    <row r="76" spans="1:17" ht="24" customHeight="1" x14ac:dyDescent="0.5">
      <c r="A76" s="18"/>
      <c r="Q76" s="17"/>
    </row>
    <row r="77" spans="1:17" ht="24" customHeight="1" x14ac:dyDescent="0.5">
      <c r="A77" s="18"/>
      <c r="Q77" s="17"/>
    </row>
    <row r="78" spans="1:17" ht="24" customHeight="1" x14ac:dyDescent="0.5">
      <c r="A78" s="18"/>
      <c r="Q78" s="17"/>
    </row>
    <row r="79" spans="1:17" ht="24" customHeight="1" x14ac:dyDescent="0.5">
      <c r="A79" s="18"/>
      <c r="Q79" s="17"/>
    </row>
    <row r="80" spans="1:17" ht="24" customHeight="1" x14ac:dyDescent="0.5">
      <c r="A80" s="18"/>
      <c r="B80" s="17"/>
      <c r="C80" s="17"/>
      <c r="D80" s="17"/>
      <c r="E80" s="17"/>
      <c r="F80" s="17"/>
      <c r="G80" s="17"/>
      <c r="H80" s="59"/>
      <c r="I80" s="17"/>
      <c r="J80" s="59"/>
      <c r="K80" s="17"/>
      <c r="L80" s="17"/>
      <c r="M80" s="17"/>
      <c r="N80" s="17"/>
      <c r="O80" s="17"/>
      <c r="P80" s="17"/>
      <c r="Q80" s="17"/>
    </row>
    <row r="81" spans="1:17" ht="24" customHeight="1" x14ac:dyDescent="0.5">
      <c r="A81" s="18"/>
      <c r="B81" s="17"/>
      <c r="C81" s="17"/>
      <c r="D81" s="17"/>
      <c r="E81" s="17"/>
      <c r="F81" s="17"/>
      <c r="G81" s="17"/>
      <c r="H81" s="59"/>
      <c r="I81" s="17"/>
      <c r="J81" s="59"/>
      <c r="K81" s="17"/>
      <c r="L81" s="17"/>
      <c r="M81" s="17"/>
      <c r="N81" s="17"/>
      <c r="O81" s="17"/>
      <c r="P81" s="17"/>
      <c r="Q81" s="17"/>
    </row>
    <row r="82" spans="1:17" ht="24" customHeight="1" x14ac:dyDescent="0.5">
      <c r="A82" s="18"/>
      <c r="B82" s="17"/>
      <c r="C82" s="17"/>
      <c r="D82" s="17"/>
      <c r="E82" s="17"/>
      <c r="F82" s="17"/>
      <c r="G82" s="17"/>
      <c r="H82" s="59"/>
      <c r="I82" s="17"/>
      <c r="J82" s="59"/>
      <c r="K82" s="17"/>
      <c r="L82" s="17"/>
      <c r="M82" s="17"/>
      <c r="N82" s="17"/>
      <c r="O82" s="17"/>
      <c r="P82" s="17"/>
      <c r="Q82" s="17"/>
    </row>
    <row r="83" spans="1:17" ht="24" customHeight="1" x14ac:dyDescent="0.5">
      <c r="A83" s="18"/>
      <c r="B83" s="17"/>
      <c r="C83" s="17"/>
      <c r="D83" s="17"/>
      <c r="E83" s="17"/>
      <c r="F83" s="17"/>
      <c r="G83" s="17"/>
      <c r="H83" s="59"/>
      <c r="I83" s="17"/>
      <c r="J83" s="59"/>
      <c r="K83" s="17"/>
      <c r="L83" s="17"/>
      <c r="M83" s="17"/>
      <c r="N83" s="17"/>
      <c r="O83" s="17"/>
      <c r="P83" s="17"/>
      <c r="Q83" s="17"/>
    </row>
    <row r="84" spans="1:17" ht="24" customHeight="1" x14ac:dyDescent="0.5">
      <c r="A84" s="18"/>
      <c r="B84" s="17"/>
      <c r="C84" s="17"/>
      <c r="D84" s="17"/>
      <c r="E84" s="17"/>
      <c r="F84" s="17"/>
      <c r="G84" s="17"/>
      <c r="H84" s="59"/>
      <c r="I84" s="17"/>
      <c r="J84" s="59"/>
      <c r="K84" s="17"/>
      <c r="L84" s="17"/>
      <c r="M84" s="17"/>
      <c r="N84" s="17"/>
      <c r="O84" s="17"/>
      <c r="P84" s="17"/>
      <c r="Q84" s="17"/>
    </row>
    <row r="85" spans="1:17" ht="24" customHeight="1" x14ac:dyDescent="0.5">
      <c r="A85" s="18"/>
      <c r="B85" s="17"/>
      <c r="C85" s="17"/>
      <c r="D85" s="17"/>
      <c r="E85" s="17"/>
      <c r="F85" s="17"/>
      <c r="G85" s="17"/>
      <c r="H85" s="59"/>
      <c r="I85" s="17"/>
      <c r="J85" s="59"/>
      <c r="K85" s="17"/>
      <c r="L85" s="17"/>
      <c r="M85" s="17"/>
      <c r="N85" s="17"/>
      <c r="O85" s="17"/>
      <c r="P85" s="17"/>
      <c r="Q85" s="17"/>
    </row>
    <row r="86" spans="1:17" ht="24" customHeight="1" x14ac:dyDescent="0.5">
      <c r="A86" s="18"/>
      <c r="B86" s="17"/>
      <c r="C86" s="17"/>
      <c r="D86" s="17"/>
      <c r="E86" s="17"/>
      <c r="F86" s="17"/>
      <c r="G86" s="17"/>
      <c r="H86" s="59"/>
      <c r="I86" s="17"/>
      <c r="J86" s="59"/>
      <c r="K86" s="17"/>
      <c r="L86" s="17"/>
      <c r="M86" s="17"/>
      <c r="N86" s="17"/>
      <c r="O86" s="17"/>
      <c r="P86" s="17"/>
      <c r="Q86" s="17"/>
    </row>
    <row r="87" spans="1:17" ht="24" customHeight="1" x14ac:dyDescent="0.5">
      <c r="A87" s="18"/>
      <c r="B87" s="17"/>
      <c r="C87" s="17"/>
      <c r="D87" s="17"/>
      <c r="E87" s="17"/>
      <c r="F87" s="17"/>
      <c r="G87" s="17"/>
      <c r="H87" s="59"/>
      <c r="I87" s="17"/>
      <c r="J87" s="59"/>
      <c r="K87" s="17"/>
      <c r="L87" s="17"/>
      <c r="M87" s="17"/>
      <c r="N87" s="17"/>
      <c r="O87" s="17"/>
      <c r="P87" s="17"/>
      <c r="Q87" s="17"/>
    </row>
    <row r="88" spans="1:17" ht="24" customHeight="1" x14ac:dyDescent="0.5">
      <c r="A88" s="18"/>
      <c r="B88" s="17"/>
      <c r="C88" s="17"/>
      <c r="D88" s="17"/>
      <c r="E88" s="17"/>
      <c r="F88" s="17"/>
      <c r="G88" s="17"/>
      <c r="H88" s="59"/>
      <c r="I88" s="17"/>
      <c r="J88" s="59"/>
      <c r="K88" s="17"/>
      <c r="L88" s="17"/>
      <c r="M88" s="17"/>
      <c r="N88" s="17"/>
      <c r="O88" s="17"/>
      <c r="P88" s="17"/>
      <c r="Q88" s="17"/>
    </row>
    <row r="89" spans="1:17" ht="24" customHeight="1" x14ac:dyDescent="0.5">
      <c r="A89" s="18"/>
      <c r="B89" s="17"/>
      <c r="C89" s="17"/>
      <c r="D89" s="17"/>
      <c r="E89" s="17"/>
      <c r="F89" s="17"/>
      <c r="G89" s="17"/>
      <c r="H89" s="59"/>
      <c r="I89" s="17"/>
      <c r="J89" s="59"/>
      <c r="K89" s="17"/>
      <c r="L89" s="17"/>
      <c r="M89" s="17"/>
      <c r="N89" s="17"/>
      <c r="O89" s="17"/>
      <c r="P89" s="17"/>
      <c r="Q89" s="17"/>
    </row>
    <row r="90" spans="1:17" ht="24" customHeight="1" x14ac:dyDescent="0.5">
      <c r="A90" s="18"/>
      <c r="B90" s="17"/>
      <c r="C90" s="17"/>
      <c r="D90" s="17"/>
      <c r="E90" s="17"/>
      <c r="F90" s="17"/>
      <c r="G90" s="17"/>
      <c r="H90" s="59"/>
      <c r="I90" s="17"/>
      <c r="J90" s="59"/>
      <c r="K90" s="17"/>
      <c r="L90" s="17"/>
      <c r="M90" s="17"/>
      <c r="N90" s="17"/>
      <c r="O90" s="17"/>
      <c r="P90" s="17"/>
      <c r="Q90" s="17"/>
    </row>
    <row r="91" spans="1:17" ht="24" customHeight="1" x14ac:dyDescent="0.5">
      <c r="A91" s="18"/>
      <c r="B91" s="17"/>
      <c r="C91" s="17"/>
      <c r="D91" s="17"/>
      <c r="E91" s="17"/>
      <c r="F91" s="17"/>
      <c r="G91" s="17"/>
      <c r="H91" s="59"/>
      <c r="I91" s="17"/>
      <c r="J91" s="59"/>
      <c r="K91" s="17"/>
      <c r="L91" s="17"/>
      <c r="M91" s="17"/>
      <c r="N91" s="17"/>
      <c r="O91" s="17"/>
      <c r="P91" s="17"/>
      <c r="Q91" s="17"/>
    </row>
    <row r="92" spans="1:17" ht="24" customHeight="1" x14ac:dyDescent="0.5">
      <c r="A92" s="18"/>
      <c r="B92" s="17"/>
      <c r="C92" s="17"/>
      <c r="D92" s="17"/>
      <c r="E92" s="17"/>
      <c r="F92" s="17"/>
      <c r="G92" s="17"/>
      <c r="H92" s="59"/>
      <c r="I92" s="17"/>
      <c r="J92" s="59"/>
      <c r="K92" s="17"/>
      <c r="L92" s="17"/>
      <c r="M92" s="17"/>
      <c r="N92" s="17"/>
      <c r="O92" s="17"/>
      <c r="P92" s="17"/>
      <c r="Q92" s="17"/>
    </row>
    <row r="93" spans="1:17" ht="24" customHeight="1" x14ac:dyDescent="0.5">
      <c r="A93" s="18"/>
      <c r="B93" s="17"/>
      <c r="C93" s="17"/>
      <c r="D93" s="17"/>
      <c r="E93" s="17"/>
      <c r="F93" s="17"/>
      <c r="G93" s="17"/>
      <c r="H93" s="59"/>
      <c r="I93" s="17"/>
      <c r="J93" s="59"/>
      <c r="K93" s="17"/>
      <c r="L93" s="17"/>
      <c r="M93" s="17"/>
      <c r="N93" s="17"/>
      <c r="O93" s="17"/>
      <c r="P93" s="17"/>
      <c r="Q93" s="17"/>
    </row>
    <row r="94" spans="1:17" ht="24" customHeight="1" x14ac:dyDescent="0.5">
      <c r="A94" s="18"/>
      <c r="B94" s="17"/>
      <c r="C94" s="17"/>
      <c r="D94" s="17"/>
      <c r="E94" s="17"/>
      <c r="F94" s="17"/>
      <c r="G94" s="17"/>
      <c r="H94" s="59"/>
      <c r="I94" s="17"/>
      <c r="J94" s="59"/>
      <c r="K94" s="17"/>
      <c r="L94" s="17"/>
      <c r="M94" s="17"/>
      <c r="N94" s="17"/>
      <c r="O94" s="17"/>
      <c r="P94" s="17"/>
      <c r="Q94" s="17"/>
    </row>
    <row r="95" spans="1:17" ht="24" customHeight="1" x14ac:dyDescent="0.5">
      <c r="A95" s="18"/>
      <c r="B95" s="17"/>
      <c r="C95" s="17"/>
      <c r="D95" s="17"/>
      <c r="E95" s="17"/>
      <c r="F95" s="17"/>
      <c r="G95" s="17"/>
      <c r="H95" s="59"/>
      <c r="I95" s="17"/>
      <c r="J95" s="59"/>
      <c r="K95" s="17"/>
      <c r="L95" s="17"/>
      <c r="M95" s="17"/>
      <c r="N95" s="17"/>
      <c r="O95" s="17"/>
      <c r="P95" s="17"/>
      <c r="Q95" s="17"/>
    </row>
    <row r="96" spans="1:17" ht="24" customHeight="1" x14ac:dyDescent="0.5">
      <c r="A96" s="18"/>
      <c r="B96" s="17"/>
      <c r="C96" s="17"/>
      <c r="D96" s="17"/>
      <c r="E96" s="17"/>
      <c r="F96" s="17"/>
      <c r="G96" s="17"/>
      <c r="H96" s="59"/>
      <c r="I96" s="17"/>
      <c r="J96" s="59"/>
      <c r="K96" s="17"/>
      <c r="L96" s="17"/>
      <c r="M96" s="17"/>
      <c r="N96" s="17"/>
      <c r="O96" s="17"/>
      <c r="P96" s="17"/>
      <c r="Q96" s="17"/>
    </row>
    <row r="97" spans="1:17" ht="24" customHeight="1" x14ac:dyDescent="0.5">
      <c r="A97" s="18"/>
      <c r="B97" s="17"/>
      <c r="C97" s="17"/>
      <c r="D97" s="17"/>
      <c r="E97" s="17"/>
      <c r="F97" s="17"/>
      <c r="G97" s="17"/>
      <c r="H97" s="59"/>
      <c r="I97" s="17"/>
      <c r="J97" s="59"/>
      <c r="K97" s="17"/>
      <c r="L97" s="17"/>
      <c r="M97" s="17"/>
      <c r="N97" s="17"/>
      <c r="O97" s="17"/>
      <c r="P97" s="17"/>
      <c r="Q97" s="17"/>
    </row>
    <row r="98" spans="1:17" ht="24" customHeight="1" x14ac:dyDescent="0.5">
      <c r="A98" s="18"/>
      <c r="B98" s="17"/>
      <c r="C98" s="17"/>
      <c r="D98" s="17"/>
      <c r="E98" s="17"/>
      <c r="F98" s="17"/>
      <c r="G98" s="17"/>
      <c r="H98" s="59"/>
      <c r="I98" s="17"/>
      <c r="J98" s="59"/>
      <c r="K98" s="17"/>
      <c r="L98" s="17"/>
      <c r="M98" s="17"/>
      <c r="N98" s="17"/>
      <c r="O98" s="17"/>
      <c r="P98" s="17"/>
      <c r="Q98" s="17"/>
    </row>
  </sheetData>
  <mergeCells count="16">
    <mergeCell ref="K6:O6"/>
    <mergeCell ref="K33:O33"/>
    <mergeCell ref="K31:O31"/>
    <mergeCell ref="A1:J1"/>
    <mergeCell ref="A2:J2"/>
    <mergeCell ref="A3:J3"/>
    <mergeCell ref="E4:J4"/>
    <mergeCell ref="K4:O4"/>
    <mergeCell ref="E5:J5"/>
    <mergeCell ref="E33:I33"/>
    <mergeCell ref="A71:C71"/>
    <mergeCell ref="E6:I6"/>
    <mergeCell ref="A30:J30"/>
    <mergeCell ref="E31:J31"/>
    <mergeCell ref="E32:J32"/>
    <mergeCell ref="A68:C68"/>
  </mergeCells>
  <pageMargins left="0.86614173228346458" right="0.39370078740157483" top="0.9055118110236221" bottom="0" header="0.31496062992125984" footer="0"/>
  <pageSetup paperSize="9" scale="68" orientation="portrait" r:id="rId1"/>
  <headerFooter alignWithMargins="0"/>
  <rowBreaks count="1" manualBreakCount="1">
    <brk id="27" max="15" man="1"/>
  </rowBreaks>
  <ignoredErrors>
    <ignoredError sqref="C10:C21 C38:C42 C51 C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showGridLines="0" view="pageBreakPreview" zoomScale="90" zoomScaleNormal="100" zoomScaleSheetLayoutView="90" workbookViewId="0"/>
  </sheetViews>
  <sheetFormatPr defaultRowHeight="22.5" customHeight="1" x14ac:dyDescent="0.5"/>
  <cols>
    <col min="1" max="1" width="59.7109375" style="72" customWidth="1"/>
    <col min="2" max="2" width="1.42578125" style="18" customWidth="1"/>
    <col min="3" max="3" width="8.140625" style="18" customWidth="1"/>
    <col min="4" max="4" width="1.42578125" style="18" customWidth="1"/>
    <col min="5" max="5" width="16.28515625" style="4" customWidth="1"/>
    <col min="6" max="6" width="1.28515625" style="4" customWidth="1"/>
    <col min="7" max="7" width="16.28515625" style="4" customWidth="1"/>
    <col min="8" max="8" width="1.28515625" style="18" customWidth="1"/>
    <col min="9" max="9" width="16.28515625" style="4" customWidth="1"/>
    <col min="10" max="10" width="1.28515625" style="4" customWidth="1"/>
    <col min="11" max="11" width="16.28515625" style="4" customWidth="1"/>
    <col min="12" max="12" width="0.42578125" style="18" customWidth="1"/>
    <col min="13" max="13" width="9.140625" style="63"/>
    <col min="14" max="14" width="16.28515625" style="17" bestFit="1" customWidth="1"/>
    <col min="15" max="256" width="9.140625" style="17"/>
    <col min="257" max="257" width="53.140625" style="17" customWidth="1"/>
    <col min="258" max="258" width="1.42578125" style="17" customWidth="1"/>
    <col min="259" max="259" width="8.140625" style="17" customWidth="1"/>
    <col min="260" max="260" width="1.42578125" style="17" customWidth="1"/>
    <col min="261" max="261" width="16.28515625" style="17" customWidth="1"/>
    <col min="262" max="262" width="1.28515625" style="17" customWidth="1"/>
    <col min="263" max="263" width="16.28515625" style="17" customWidth="1"/>
    <col min="264" max="264" width="1.28515625" style="17" customWidth="1"/>
    <col min="265" max="265" width="16.28515625" style="17" customWidth="1"/>
    <col min="266" max="266" width="1.28515625" style="17" customWidth="1"/>
    <col min="267" max="267" width="16.28515625" style="17" customWidth="1"/>
    <col min="268" max="268" width="0.42578125" style="17" customWidth="1"/>
    <col min="269" max="269" width="9.140625" style="17"/>
    <col min="270" max="270" width="16.28515625" style="17" bestFit="1" customWidth="1"/>
    <col min="271" max="512" width="9.140625" style="17"/>
    <col min="513" max="513" width="53.140625" style="17" customWidth="1"/>
    <col min="514" max="514" width="1.42578125" style="17" customWidth="1"/>
    <col min="515" max="515" width="8.140625" style="17" customWidth="1"/>
    <col min="516" max="516" width="1.42578125" style="17" customWidth="1"/>
    <col min="517" max="517" width="16.28515625" style="17" customWidth="1"/>
    <col min="518" max="518" width="1.28515625" style="17" customWidth="1"/>
    <col min="519" max="519" width="16.28515625" style="17" customWidth="1"/>
    <col min="520" max="520" width="1.28515625" style="17" customWidth="1"/>
    <col min="521" max="521" width="16.28515625" style="17" customWidth="1"/>
    <col min="522" max="522" width="1.28515625" style="17" customWidth="1"/>
    <col min="523" max="523" width="16.28515625" style="17" customWidth="1"/>
    <col min="524" max="524" width="0.42578125" style="17" customWidth="1"/>
    <col min="525" max="525" width="9.140625" style="17"/>
    <col min="526" max="526" width="16.28515625" style="17" bestFit="1" customWidth="1"/>
    <col min="527" max="768" width="9.140625" style="17"/>
    <col min="769" max="769" width="53.140625" style="17" customWidth="1"/>
    <col min="770" max="770" width="1.42578125" style="17" customWidth="1"/>
    <col min="771" max="771" width="8.140625" style="17" customWidth="1"/>
    <col min="772" max="772" width="1.42578125" style="17" customWidth="1"/>
    <col min="773" max="773" width="16.28515625" style="17" customWidth="1"/>
    <col min="774" max="774" width="1.28515625" style="17" customWidth="1"/>
    <col min="775" max="775" width="16.28515625" style="17" customWidth="1"/>
    <col min="776" max="776" width="1.28515625" style="17" customWidth="1"/>
    <col min="777" max="777" width="16.28515625" style="17" customWidth="1"/>
    <col min="778" max="778" width="1.28515625" style="17" customWidth="1"/>
    <col min="779" max="779" width="16.28515625" style="17" customWidth="1"/>
    <col min="780" max="780" width="0.42578125" style="17" customWidth="1"/>
    <col min="781" max="781" width="9.140625" style="17"/>
    <col min="782" max="782" width="16.28515625" style="17" bestFit="1" customWidth="1"/>
    <col min="783" max="1024" width="9.140625" style="17"/>
    <col min="1025" max="1025" width="53.140625" style="17" customWidth="1"/>
    <col min="1026" max="1026" width="1.42578125" style="17" customWidth="1"/>
    <col min="1027" max="1027" width="8.140625" style="17" customWidth="1"/>
    <col min="1028" max="1028" width="1.42578125" style="17" customWidth="1"/>
    <col min="1029" max="1029" width="16.28515625" style="17" customWidth="1"/>
    <col min="1030" max="1030" width="1.28515625" style="17" customWidth="1"/>
    <col min="1031" max="1031" width="16.28515625" style="17" customWidth="1"/>
    <col min="1032" max="1032" width="1.28515625" style="17" customWidth="1"/>
    <col min="1033" max="1033" width="16.28515625" style="17" customWidth="1"/>
    <col min="1034" max="1034" width="1.28515625" style="17" customWidth="1"/>
    <col min="1035" max="1035" width="16.28515625" style="17" customWidth="1"/>
    <col min="1036" max="1036" width="0.42578125" style="17" customWidth="1"/>
    <col min="1037" max="1037" width="9.140625" style="17"/>
    <col min="1038" max="1038" width="16.28515625" style="17" bestFit="1" customWidth="1"/>
    <col min="1039" max="1280" width="9.140625" style="17"/>
    <col min="1281" max="1281" width="53.140625" style="17" customWidth="1"/>
    <col min="1282" max="1282" width="1.42578125" style="17" customWidth="1"/>
    <col min="1283" max="1283" width="8.140625" style="17" customWidth="1"/>
    <col min="1284" max="1284" width="1.42578125" style="17" customWidth="1"/>
    <col min="1285" max="1285" width="16.28515625" style="17" customWidth="1"/>
    <col min="1286" max="1286" width="1.28515625" style="17" customWidth="1"/>
    <col min="1287" max="1287" width="16.28515625" style="17" customWidth="1"/>
    <col min="1288" max="1288" width="1.28515625" style="17" customWidth="1"/>
    <col min="1289" max="1289" width="16.28515625" style="17" customWidth="1"/>
    <col min="1290" max="1290" width="1.28515625" style="17" customWidth="1"/>
    <col min="1291" max="1291" width="16.28515625" style="17" customWidth="1"/>
    <col min="1292" max="1292" width="0.42578125" style="17" customWidth="1"/>
    <col min="1293" max="1293" width="9.140625" style="17"/>
    <col min="1294" max="1294" width="16.28515625" style="17" bestFit="1" customWidth="1"/>
    <col min="1295" max="1536" width="9.140625" style="17"/>
    <col min="1537" max="1537" width="53.140625" style="17" customWidth="1"/>
    <col min="1538" max="1538" width="1.42578125" style="17" customWidth="1"/>
    <col min="1539" max="1539" width="8.140625" style="17" customWidth="1"/>
    <col min="1540" max="1540" width="1.42578125" style="17" customWidth="1"/>
    <col min="1541" max="1541" width="16.28515625" style="17" customWidth="1"/>
    <col min="1542" max="1542" width="1.28515625" style="17" customWidth="1"/>
    <col min="1543" max="1543" width="16.28515625" style="17" customWidth="1"/>
    <col min="1544" max="1544" width="1.28515625" style="17" customWidth="1"/>
    <col min="1545" max="1545" width="16.28515625" style="17" customWidth="1"/>
    <col min="1546" max="1546" width="1.28515625" style="17" customWidth="1"/>
    <col min="1547" max="1547" width="16.28515625" style="17" customWidth="1"/>
    <col min="1548" max="1548" width="0.42578125" style="17" customWidth="1"/>
    <col min="1549" max="1549" width="9.140625" style="17"/>
    <col min="1550" max="1550" width="16.28515625" style="17" bestFit="1" customWidth="1"/>
    <col min="1551" max="1792" width="9.140625" style="17"/>
    <col min="1793" max="1793" width="53.140625" style="17" customWidth="1"/>
    <col min="1794" max="1794" width="1.42578125" style="17" customWidth="1"/>
    <col min="1795" max="1795" width="8.140625" style="17" customWidth="1"/>
    <col min="1796" max="1796" width="1.42578125" style="17" customWidth="1"/>
    <col min="1797" max="1797" width="16.28515625" style="17" customWidth="1"/>
    <col min="1798" max="1798" width="1.28515625" style="17" customWidth="1"/>
    <col min="1799" max="1799" width="16.28515625" style="17" customWidth="1"/>
    <col min="1800" max="1800" width="1.28515625" style="17" customWidth="1"/>
    <col min="1801" max="1801" width="16.28515625" style="17" customWidth="1"/>
    <col min="1802" max="1802" width="1.28515625" style="17" customWidth="1"/>
    <col min="1803" max="1803" width="16.28515625" style="17" customWidth="1"/>
    <col min="1804" max="1804" width="0.42578125" style="17" customWidth="1"/>
    <col min="1805" max="1805" width="9.140625" style="17"/>
    <col min="1806" max="1806" width="16.28515625" style="17" bestFit="1" customWidth="1"/>
    <col min="1807" max="2048" width="9.140625" style="17"/>
    <col min="2049" max="2049" width="53.140625" style="17" customWidth="1"/>
    <col min="2050" max="2050" width="1.42578125" style="17" customWidth="1"/>
    <col min="2051" max="2051" width="8.140625" style="17" customWidth="1"/>
    <col min="2052" max="2052" width="1.42578125" style="17" customWidth="1"/>
    <col min="2053" max="2053" width="16.28515625" style="17" customWidth="1"/>
    <col min="2054" max="2054" width="1.28515625" style="17" customWidth="1"/>
    <col min="2055" max="2055" width="16.28515625" style="17" customWidth="1"/>
    <col min="2056" max="2056" width="1.28515625" style="17" customWidth="1"/>
    <col min="2057" max="2057" width="16.28515625" style="17" customWidth="1"/>
    <col min="2058" max="2058" width="1.28515625" style="17" customWidth="1"/>
    <col min="2059" max="2059" width="16.28515625" style="17" customWidth="1"/>
    <col min="2060" max="2060" width="0.42578125" style="17" customWidth="1"/>
    <col min="2061" max="2061" width="9.140625" style="17"/>
    <col min="2062" max="2062" width="16.28515625" style="17" bestFit="1" customWidth="1"/>
    <col min="2063" max="2304" width="9.140625" style="17"/>
    <col min="2305" max="2305" width="53.140625" style="17" customWidth="1"/>
    <col min="2306" max="2306" width="1.42578125" style="17" customWidth="1"/>
    <col min="2307" max="2307" width="8.140625" style="17" customWidth="1"/>
    <col min="2308" max="2308" width="1.42578125" style="17" customWidth="1"/>
    <col min="2309" max="2309" width="16.28515625" style="17" customWidth="1"/>
    <col min="2310" max="2310" width="1.28515625" style="17" customWidth="1"/>
    <col min="2311" max="2311" width="16.28515625" style="17" customWidth="1"/>
    <col min="2312" max="2312" width="1.28515625" style="17" customWidth="1"/>
    <col min="2313" max="2313" width="16.28515625" style="17" customWidth="1"/>
    <col min="2314" max="2314" width="1.28515625" style="17" customWidth="1"/>
    <col min="2315" max="2315" width="16.28515625" style="17" customWidth="1"/>
    <col min="2316" max="2316" width="0.42578125" style="17" customWidth="1"/>
    <col min="2317" max="2317" width="9.140625" style="17"/>
    <col min="2318" max="2318" width="16.28515625" style="17" bestFit="1" customWidth="1"/>
    <col min="2319" max="2560" width="9.140625" style="17"/>
    <col min="2561" max="2561" width="53.140625" style="17" customWidth="1"/>
    <col min="2562" max="2562" width="1.42578125" style="17" customWidth="1"/>
    <col min="2563" max="2563" width="8.140625" style="17" customWidth="1"/>
    <col min="2564" max="2564" width="1.42578125" style="17" customWidth="1"/>
    <col min="2565" max="2565" width="16.28515625" style="17" customWidth="1"/>
    <col min="2566" max="2566" width="1.28515625" style="17" customWidth="1"/>
    <col min="2567" max="2567" width="16.28515625" style="17" customWidth="1"/>
    <col min="2568" max="2568" width="1.28515625" style="17" customWidth="1"/>
    <col min="2569" max="2569" width="16.28515625" style="17" customWidth="1"/>
    <col min="2570" max="2570" width="1.28515625" style="17" customWidth="1"/>
    <col min="2571" max="2571" width="16.28515625" style="17" customWidth="1"/>
    <col min="2572" max="2572" width="0.42578125" style="17" customWidth="1"/>
    <col min="2573" max="2573" width="9.140625" style="17"/>
    <col min="2574" max="2574" width="16.28515625" style="17" bestFit="1" customWidth="1"/>
    <col min="2575" max="2816" width="9.140625" style="17"/>
    <col min="2817" max="2817" width="53.140625" style="17" customWidth="1"/>
    <col min="2818" max="2818" width="1.42578125" style="17" customWidth="1"/>
    <col min="2819" max="2819" width="8.140625" style="17" customWidth="1"/>
    <col min="2820" max="2820" width="1.42578125" style="17" customWidth="1"/>
    <col min="2821" max="2821" width="16.28515625" style="17" customWidth="1"/>
    <col min="2822" max="2822" width="1.28515625" style="17" customWidth="1"/>
    <col min="2823" max="2823" width="16.28515625" style="17" customWidth="1"/>
    <col min="2824" max="2824" width="1.28515625" style="17" customWidth="1"/>
    <col min="2825" max="2825" width="16.28515625" style="17" customWidth="1"/>
    <col min="2826" max="2826" width="1.28515625" style="17" customWidth="1"/>
    <col min="2827" max="2827" width="16.28515625" style="17" customWidth="1"/>
    <col min="2828" max="2828" width="0.42578125" style="17" customWidth="1"/>
    <col min="2829" max="2829" width="9.140625" style="17"/>
    <col min="2830" max="2830" width="16.28515625" style="17" bestFit="1" customWidth="1"/>
    <col min="2831" max="3072" width="9.140625" style="17"/>
    <col min="3073" max="3073" width="53.140625" style="17" customWidth="1"/>
    <col min="3074" max="3074" width="1.42578125" style="17" customWidth="1"/>
    <col min="3075" max="3075" width="8.140625" style="17" customWidth="1"/>
    <col min="3076" max="3076" width="1.42578125" style="17" customWidth="1"/>
    <col min="3077" max="3077" width="16.28515625" style="17" customWidth="1"/>
    <col min="3078" max="3078" width="1.28515625" style="17" customWidth="1"/>
    <col min="3079" max="3079" width="16.28515625" style="17" customWidth="1"/>
    <col min="3080" max="3080" width="1.28515625" style="17" customWidth="1"/>
    <col min="3081" max="3081" width="16.28515625" style="17" customWidth="1"/>
    <col min="3082" max="3082" width="1.28515625" style="17" customWidth="1"/>
    <col min="3083" max="3083" width="16.28515625" style="17" customWidth="1"/>
    <col min="3084" max="3084" width="0.42578125" style="17" customWidth="1"/>
    <col min="3085" max="3085" width="9.140625" style="17"/>
    <col min="3086" max="3086" width="16.28515625" style="17" bestFit="1" customWidth="1"/>
    <col min="3087" max="3328" width="9.140625" style="17"/>
    <col min="3329" max="3329" width="53.140625" style="17" customWidth="1"/>
    <col min="3330" max="3330" width="1.42578125" style="17" customWidth="1"/>
    <col min="3331" max="3331" width="8.140625" style="17" customWidth="1"/>
    <col min="3332" max="3332" width="1.42578125" style="17" customWidth="1"/>
    <col min="3333" max="3333" width="16.28515625" style="17" customWidth="1"/>
    <col min="3334" max="3334" width="1.28515625" style="17" customWidth="1"/>
    <col min="3335" max="3335" width="16.28515625" style="17" customWidth="1"/>
    <col min="3336" max="3336" width="1.28515625" style="17" customWidth="1"/>
    <col min="3337" max="3337" width="16.28515625" style="17" customWidth="1"/>
    <col min="3338" max="3338" width="1.28515625" style="17" customWidth="1"/>
    <col min="3339" max="3339" width="16.28515625" style="17" customWidth="1"/>
    <col min="3340" max="3340" width="0.42578125" style="17" customWidth="1"/>
    <col min="3341" max="3341" width="9.140625" style="17"/>
    <col min="3342" max="3342" width="16.28515625" style="17" bestFit="1" customWidth="1"/>
    <col min="3343" max="3584" width="9.140625" style="17"/>
    <col min="3585" max="3585" width="53.140625" style="17" customWidth="1"/>
    <col min="3586" max="3586" width="1.42578125" style="17" customWidth="1"/>
    <col min="3587" max="3587" width="8.140625" style="17" customWidth="1"/>
    <col min="3588" max="3588" width="1.42578125" style="17" customWidth="1"/>
    <col min="3589" max="3589" width="16.28515625" style="17" customWidth="1"/>
    <col min="3590" max="3590" width="1.28515625" style="17" customWidth="1"/>
    <col min="3591" max="3591" width="16.28515625" style="17" customWidth="1"/>
    <col min="3592" max="3592" width="1.28515625" style="17" customWidth="1"/>
    <col min="3593" max="3593" width="16.28515625" style="17" customWidth="1"/>
    <col min="3594" max="3594" width="1.28515625" style="17" customWidth="1"/>
    <col min="3595" max="3595" width="16.28515625" style="17" customWidth="1"/>
    <col min="3596" max="3596" width="0.42578125" style="17" customWidth="1"/>
    <col min="3597" max="3597" width="9.140625" style="17"/>
    <col min="3598" max="3598" width="16.28515625" style="17" bestFit="1" customWidth="1"/>
    <col min="3599" max="3840" width="9.140625" style="17"/>
    <col min="3841" max="3841" width="53.140625" style="17" customWidth="1"/>
    <col min="3842" max="3842" width="1.42578125" style="17" customWidth="1"/>
    <col min="3843" max="3843" width="8.140625" style="17" customWidth="1"/>
    <col min="3844" max="3844" width="1.42578125" style="17" customWidth="1"/>
    <col min="3845" max="3845" width="16.28515625" style="17" customWidth="1"/>
    <col min="3846" max="3846" width="1.28515625" style="17" customWidth="1"/>
    <col min="3847" max="3847" width="16.28515625" style="17" customWidth="1"/>
    <col min="3848" max="3848" width="1.28515625" style="17" customWidth="1"/>
    <col min="3849" max="3849" width="16.28515625" style="17" customWidth="1"/>
    <col min="3850" max="3850" width="1.28515625" style="17" customWidth="1"/>
    <col min="3851" max="3851" width="16.28515625" style="17" customWidth="1"/>
    <col min="3852" max="3852" width="0.42578125" style="17" customWidth="1"/>
    <col min="3853" max="3853" width="9.140625" style="17"/>
    <col min="3854" max="3854" width="16.28515625" style="17" bestFit="1" customWidth="1"/>
    <col min="3855" max="4096" width="9.140625" style="17"/>
    <col min="4097" max="4097" width="53.140625" style="17" customWidth="1"/>
    <col min="4098" max="4098" width="1.42578125" style="17" customWidth="1"/>
    <col min="4099" max="4099" width="8.140625" style="17" customWidth="1"/>
    <col min="4100" max="4100" width="1.42578125" style="17" customWidth="1"/>
    <col min="4101" max="4101" width="16.28515625" style="17" customWidth="1"/>
    <col min="4102" max="4102" width="1.28515625" style="17" customWidth="1"/>
    <col min="4103" max="4103" width="16.28515625" style="17" customWidth="1"/>
    <col min="4104" max="4104" width="1.28515625" style="17" customWidth="1"/>
    <col min="4105" max="4105" width="16.28515625" style="17" customWidth="1"/>
    <col min="4106" max="4106" width="1.28515625" style="17" customWidth="1"/>
    <col min="4107" max="4107" width="16.28515625" style="17" customWidth="1"/>
    <col min="4108" max="4108" width="0.42578125" style="17" customWidth="1"/>
    <col min="4109" max="4109" width="9.140625" style="17"/>
    <col min="4110" max="4110" width="16.28515625" style="17" bestFit="1" customWidth="1"/>
    <col min="4111" max="4352" width="9.140625" style="17"/>
    <col min="4353" max="4353" width="53.140625" style="17" customWidth="1"/>
    <col min="4354" max="4354" width="1.42578125" style="17" customWidth="1"/>
    <col min="4355" max="4355" width="8.140625" style="17" customWidth="1"/>
    <col min="4356" max="4356" width="1.42578125" style="17" customWidth="1"/>
    <col min="4357" max="4357" width="16.28515625" style="17" customWidth="1"/>
    <col min="4358" max="4358" width="1.28515625" style="17" customWidth="1"/>
    <col min="4359" max="4359" width="16.28515625" style="17" customWidth="1"/>
    <col min="4360" max="4360" width="1.28515625" style="17" customWidth="1"/>
    <col min="4361" max="4361" width="16.28515625" style="17" customWidth="1"/>
    <col min="4362" max="4362" width="1.28515625" style="17" customWidth="1"/>
    <col min="4363" max="4363" width="16.28515625" style="17" customWidth="1"/>
    <col min="4364" max="4364" width="0.42578125" style="17" customWidth="1"/>
    <col min="4365" max="4365" width="9.140625" style="17"/>
    <col min="4366" max="4366" width="16.28515625" style="17" bestFit="1" customWidth="1"/>
    <col min="4367" max="4608" width="9.140625" style="17"/>
    <col min="4609" max="4609" width="53.140625" style="17" customWidth="1"/>
    <col min="4610" max="4610" width="1.42578125" style="17" customWidth="1"/>
    <col min="4611" max="4611" width="8.140625" style="17" customWidth="1"/>
    <col min="4612" max="4612" width="1.42578125" style="17" customWidth="1"/>
    <col min="4613" max="4613" width="16.28515625" style="17" customWidth="1"/>
    <col min="4614" max="4614" width="1.28515625" style="17" customWidth="1"/>
    <col min="4615" max="4615" width="16.28515625" style="17" customWidth="1"/>
    <col min="4616" max="4616" width="1.28515625" style="17" customWidth="1"/>
    <col min="4617" max="4617" width="16.28515625" style="17" customWidth="1"/>
    <col min="4618" max="4618" width="1.28515625" style="17" customWidth="1"/>
    <col min="4619" max="4619" width="16.28515625" style="17" customWidth="1"/>
    <col min="4620" max="4620" width="0.42578125" style="17" customWidth="1"/>
    <col min="4621" max="4621" width="9.140625" style="17"/>
    <col min="4622" max="4622" width="16.28515625" style="17" bestFit="1" customWidth="1"/>
    <col min="4623" max="4864" width="9.140625" style="17"/>
    <col min="4865" max="4865" width="53.140625" style="17" customWidth="1"/>
    <col min="4866" max="4866" width="1.42578125" style="17" customWidth="1"/>
    <col min="4867" max="4867" width="8.140625" style="17" customWidth="1"/>
    <col min="4868" max="4868" width="1.42578125" style="17" customWidth="1"/>
    <col min="4869" max="4869" width="16.28515625" style="17" customWidth="1"/>
    <col min="4870" max="4870" width="1.28515625" style="17" customWidth="1"/>
    <col min="4871" max="4871" width="16.28515625" style="17" customWidth="1"/>
    <col min="4872" max="4872" width="1.28515625" style="17" customWidth="1"/>
    <col min="4873" max="4873" width="16.28515625" style="17" customWidth="1"/>
    <col min="4874" max="4874" width="1.28515625" style="17" customWidth="1"/>
    <col min="4875" max="4875" width="16.28515625" style="17" customWidth="1"/>
    <col min="4876" max="4876" width="0.42578125" style="17" customWidth="1"/>
    <col min="4877" max="4877" width="9.140625" style="17"/>
    <col min="4878" max="4878" width="16.28515625" style="17" bestFit="1" customWidth="1"/>
    <col min="4879" max="5120" width="9.140625" style="17"/>
    <col min="5121" max="5121" width="53.140625" style="17" customWidth="1"/>
    <col min="5122" max="5122" width="1.42578125" style="17" customWidth="1"/>
    <col min="5123" max="5123" width="8.140625" style="17" customWidth="1"/>
    <col min="5124" max="5124" width="1.42578125" style="17" customWidth="1"/>
    <col min="5125" max="5125" width="16.28515625" style="17" customWidth="1"/>
    <col min="5126" max="5126" width="1.28515625" style="17" customWidth="1"/>
    <col min="5127" max="5127" width="16.28515625" style="17" customWidth="1"/>
    <col min="5128" max="5128" width="1.28515625" style="17" customWidth="1"/>
    <col min="5129" max="5129" width="16.28515625" style="17" customWidth="1"/>
    <col min="5130" max="5130" width="1.28515625" style="17" customWidth="1"/>
    <col min="5131" max="5131" width="16.28515625" style="17" customWidth="1"/>
    <col min="5132" max="5132" width="0.42578125" style="17" customWidth="1"/>
    <col min="5133" max="5133" width="9.140625" style="17"/>
    <col min="5134" max="5134" width="16.28515625" style="17" bestFit="1" customWidth="1"/>
    <col min="5135" max="5376" width="9.140625" style="17"/>
    <col min="5377" max="5377" width="53.140625" style="17" customWidth="1"/>
    <col min="5378" max="5378" width="1.42578125" style="17" customWidth="1"/>
    <col min="5379" max="5379" width="8.140625" style="17" customWidth="1"/>
    <col min="5380" max="5380" width="1.42578125" style="17" customWidth="1"/>
    <col min="5381" max="5381" width="16.28515625" style="17" customWidth="1"/>
    <col min="5382" max="5382" width="1.28515625" style="17" customWidth="1"/>
    <col min="5383" max="5383" width="16.28515625" style="17" customWidth="1"/>
    <col min="5384" max="5384" width="1.28515625" style="17" customWidth="1"/>
    <col min="5385" max="5385" width="16.28515625" style="17" customWidth="1"/>
    <col min="5386" max="5386" width="1.28515625" style="17" customWidth="1"/>
    <col min="5387" max="5387" width="16.28515625" style="17" customWidth="1"/>
    <col min="5388" max="5388" width="0.42578125" style="17" customWidth="1"/>
    <col min="5389" max="5389" width="9.140625" style="17"/>
    <col min="5390" max="5390" width="16.28515625" style="17" bestFit="1" customWidth="1"/>
    <col min="5391" max="5632" width="9.140625" style="17"/>
    <col min="5633" max="5633" width="53.140625" style="17" customWidth="1"/>
    <col min="5634" max="5634" width="1.42578125" style="17" customWidth="1"/>
    <col min="5635" max="5635" width="8.140625" style="17" customWidth="1"/>
    <col min="5636" max="5636" width="1.42578125" style="17" customWidth="1"/>
    <col min="5637" max="5637" width="16.28515625" style="17" customWidth="1"/>
    <col min="5638" max="5638" width="1.28515625" style="17" customWidth="1"/>
    <col min="5639" max="5639" width="16.28515625" style="17" customWidth="1"/>
    <col min="5640" max="5640" width="1.28515625" style="17" customWidth="1"/>
    <col min="5641" max="5641" width="16.28515625" style="17" customWidth="1"/>
    <col min="5642" max="5642" width="1.28515625" style="17" customWidth="1"/>
    <col min="5643" max="5643" width="16.28515625" style="17" customWidth="1"/>
    <col min="5644" max="5644" width="0.42578125" style="17" customWidth="1"/>
    <col min="5645" max="5645" width="9.140625" style="17"/>
    <col min="5646" max="5646" width="16.28515625" style="17" bestFit="1" customWidth="1"/>
    <col min="5647" max="5888" width="9.140625" style="17"/>
    <col min="5889" max="5889" width="53.140625" style="17" customWidth="1"/>
    <col min="5890" max="5890" width="1.42578125" style="17" customWidth="1"/>
    <col min="5891" max="5891" width="8.140625" style="17" customWidth="1"/>
    <col min="5892" max="5892" width="1.42578125" style="17" customWidth="1"/>
    <col min="5893" max="5893" width="16.28515625" style="17" customWidth="1"/>
    <col min="5894" max="5894" width="1.28515625" style="17" customWidth="1"/>
    <col min="5895" max="5895" width="16.28515625" style="17" customWidth="1"/>
    <col min="5896" max="5896" width="1.28515625" style="17" customWidth="1"/>
    <col min="5897" max="5897" width="16.28515625" style="17" customWidth="1"/>
    <col min="5898" max="5898" width="1.28515625" style="17" customWidth="1"/>
    <col min="5899" max="5899" width="16.28515625" style="17" customWidth="1"/>
    <col min="5900" max="5900" width="0.42578125" style="17" customWidth="1"/>
    <col min="5901" max="5901" width="9.140625" style="17"/>
    <col min="5902" max="5902" width="16.28515625" style="17" bestFit="1" customWidth="1"/>
    <col min="5903" max="6144" width="9.140625" style="17"/>
    <col min="6145" max="6145" width="53.140625" style="17" customWidth="1"/>
    <col min="6146" max="6146" width="1.42578125" style="17" customWidth="1"/>
    <col min="6147" max="6147" width="8.140625" style="17" customWidth="1"/>
    <col min="6148" max="6148" width="1.42578125" style="17" customWidth="1"/>
    <col min="6149" max="6149" width="16.28515625" style="17" customWidth="1"/>
    <col min="6150" max="6150" width="1.28515625" style="17" customWidth="1"/>
    <col min="6151" max="6151" width="16.28515625" style="17" customWidth="1"/>
    <col min="6152" max="6152" width="1.28515625" style="17" customWidth="1"/>
    <col min="6153" max="6153" width="16.28515625" style="17" customWidth="1"/>
    <col min="6154" max="6154" width="1.28515625" style="17" customWidth="1"/>
    <col min="6155" max="6155" width="16.28515625" style="17" customWidth="1"/>
    <col min="6156" max="6156" width="0.42578125" style="17" customWidth="1"/>
    <col min="6157" max="6157" width="9.140625" style="17"/>
    <col min="6158" max="6158" width="16.28515625" style="17" bestFit="1" customWidth="1"/>
    <col min="6159" max="6400" width="9.140625" style="17"/>
    <col min="6401" max="6401" width="53.140625" style="17" customWidth="1"/>
    <col min="6402" max="6402" width="1.42578125" style="17" customWidth="1"/>
    <col min="6403" max="6403" width="8.140625" style="17" customWidth="1"/>
    <col min="6404" max="6404" width="1.42578125" style="17" customWidth="1"/>
    <col min="6405" max="6405" width="16.28515625" style="17" customWidth="1"/>
    <col min="6406" max="6406" width="1.28515625" style="17" customWidth="1"/>
    <col min="6407" max="6407" width="16.28515625" style="17" customWidth="1"/>
    <col min="6408" max="6408" width="1.28515625" style="17" customWidth="1"/>
    <col min="6409" max="6409" width="16.28515625" style="17" customWidth="1"/>
    <col min="6410" max="6410" width="1.28515625" style="17" customWidth="1"/>
    <col min="6411" max="6411" width="16.28515625" style="17" customWidth="1"/>
    <col min="6412" max="6412" width="0.42578125" style="17" customWidth="1"/>
    <col min="6413" max="6413" width="9.140625" style="17"/>
    <col min="6414" max="6414" width="16.28515625" style="17" bestFit="1" customWidth="1"/>
    <col min="6415" max="6656" width="9.140625" style="17"/>
    <col min="6657" max="6657" width="53.140625" style="17" customWidth="1"/>
    <col min="6658" max="6658" width="1.42578125" style="17" customWidth="1"/>
    <col min="6659" max="6659" width="8.140625" style="17" customWidth="1"/>
    <col min="6660" max="6660" width="1.42578125" style="17" customWidth="1"/>
    <col min="6661" max="6661" width="16.28515625" style="17" customWidth="1"/>
    <col min="6662" max="6662" width="1.28515625" style="17" customWidth="1"/>
    <col min="6663" max="6663" width="16.28515625" style="17" customWidth="1"/>
    <col min="6664" max="6664" width="1.28515625" style="17" customWidth="1"/>
    <col min="6665" max="6665" width="16.28515625" style="17" customWidth="1"/>
    <col min="6666" max="6666" width="1.28515625" style="17" customWidth="1"/>
    <col min="6667" max="6667" width="16.28515625" style="17" customWidth="1"/>
    <col min="6668" max="6668" width="0.42578125" style="17" customWidth="1"/>
    <col min="6669" max="6669" width="9.140625" style="17"/>
    <col min="6670" max="6670" width="16.28515625" style="17" bestFit="1" customWidth="1"/>
    <col min="6671" max="6912" width="9.140625" style="17"/>
    <col min="6913" max="6913" width="53.140625" style="17" customWidth="1"/>
    <col min="6914" max="6914" width="1.42578125" style="17" customWidth="1"/>
    <col min="6915" max="6915" width="8.140625" style="17" customWidth="1"/>
    <col min="6916" max="6916" width="1.42578125" style="17" customWidth="1"/>
    <col min="6917" max="6917" width="16.28515625" style="17" customWidth="1"/>
    <col min="6918" max="6918" width="1.28515625" style="17" customWidth="1"/>
    <col min="6919" max="6919" width="16.28515625" style="17" customWidth="1"/>
    <col min="6920" max="6920" width="1.28515625" style="17" customWidth="1"/>
    <col min="6921" max="6921" width="16.28515625" style="17" customWidth="1"/>
    <col min="6922" max="6922" width="1.28515625" style="17" customWidth="1"/>
    <col min="6923" max="6923" width="16.28515625" style="17" customWidth="1"/>
    <col min="6924" max="6924" width="0.42578125" style="17" customWidth="1"/>
    <col min="6925" max="6925" width="9.140625" style="17"/>
    <col min="6926" max="6926" width="16.28515625" style="17" bestFit="1" customWidth="1"/>
    <col min="6927" max="7168" width="9.140625" style="17"/>
    <col min="7169" max="7169" width="53.140625" style="17" customWidth="1"/>
    <col min="7170" max="7170" width="1.42578125" style="17" customWidth="1"/>
    <col min="7171" max="7171" width="8.140625" style="17" customWidth="1"/>
    <col min="7172" max="7172" width="1.42578125" style="17" customWidth="1"/>
    <col min="7173" max="7173" width="16.28515625" style="17" customWidth="1"/>
    <col min="7174" max="7174" width="1.28515625" style="17" customWidth="1"/>
    <col min="7175" max="7175" width="16.28515625" style="17" customWidth="1"/>
    <col min="7176" max="7176" width="1.28515625" style="17" customWidth="1"/>
    <col min="7177" max="7177" width="16.28515625" style="17" customWidth="1"/>
    <col min="7178" max="7178" width="1.28515625" style="17" customWidth="1"/>
    <col min="7179" max="7179" width="16.28515625" style="17" customWidth="1"/>
    <col min="7180" max="7180" width="0.42578125" style="17" customWidth="1"/>
    <col min="7181" max="7181" width="9.140625" style="17"/>
    <col min="7182" max="7182" width="16.28515625" style="17" bestFit="1" customWidth="1"/>
    <col min="7183" max="7424" width="9.140625" style="17"/>
    <col min="7425" max="7425" width="53.140625" style="17" customWidth="1"/>
    <col min="7426" max="7426" width="1.42578125" style="17" customWidth="1"/>
    <col min="7427" max="7427" width="8.140625" style="17" customWidth="1"/>
    <col min="7428" max="7428" width="1.42578125" style="17" customWidth="1"/>
    <col min="7429" max="7429" width="16.28515625" style="17" customWidth="1"/>
    <col min="7430" max="7430" width="1.28515625" style="17" customWidth="1"/>
    <col min="7431" max="7431" width="16.28515625" style="17" customWidth="1"/>
    <col min="7432" max="7432" width="1.28515625" style="17" customWidth="1"/>
    <col min="7433" max="7433" width="16.28515625" style="17" customWidth="1"/>
    <col min="7434" max="7434" width="1.28515625" style="17" customWidth="1"/>
    <col min="7435" max="7435" width="16.28515625" style="17" customWidth="1"/>
    <col min="7436" max="7436" width="0.42578125" style="17" customWidth="1"/>
    <col min="7437" max="7437" width="9.140625" style="17"/>
    <col min="7438" max="7438" width="16.28515625" style="17" bestFit="1" customWidth="1"/>
    <col min="7439" max="7680" width="9.140625" style="17"/>
    <col min="7681" max="7681" width="53.140625" style="17" customWidth="1"/>
    <col min="7682" max="7682" width="1.42578125" style="17" customWidth="1"/>
    <col min="7683" max="7683" width="8.140625" style="17" customWidth="1"/>
    <col min="7684" max="7684" width="1.42578125" style="17" customWidth="1"/>
    <col min="7685" max="7685" width="16.28515625" style="17" customWidth="1"/>
    <col min="7686" max="7686" width="1.28515625" style="17" customWidth="1"/>
    <col min="7687" max="7687" width="16.28515625" style="17" customWidth="1"/>
    <col min="7688" max="7688" width="1.28515625" style="17" customWidth="1"/>
    <col min="7689" max="7689" width="16.28515625" style="17" customWidth="1"/>
    <col min="7690" max="7690" width="1.28515625" style="17" customWidth="1"/>
    <col min="7691" max="7691" width="16.28515625" style="17" customWidth="1"/>
    <col min="7692" max="7692" width="0.42578125" style="17" customWidth="1"/>
    <col min="7693" max="7693" width="9.140625" style="17"/>
    <col min="7694" max="7694" width="16.28515625" style="17" bestFit="1" customWidth="1"/>
    <col min="7695" max="7936" width="9.140625" style="17"/>
    <col min="7937" max="7937" width="53.140625" style="17" customWidth="1"/>
    <col min="7938" max="7938" width="1.42578125" style="17" customWidth="1"/>
    <col min="7939" max="7939" width="8.140625" style="17" customWidth="1"/>
    <col min="7940" max="7940" width="1.42578125" style="17" customWidth="1"/>
    <col min="7941" max="7941" width="16.28515625" style="17" customWidth="1"/>
    <col min="7942" max="7942" width="1.28515625" style="17" customWidth="1"/>
    <col min="7943" max="7943" width="16.28515625" style="17" customWidth="1"/>
    <col min="7944" max="7944" width="1.28515625" style="17" customWidth="1"/>
    <col min="7945" max="7945" width="16.28515625" style="17" customWidth="1"/>
    <col min="7946" max="7946" width="1.28515625" style="17" customWidth="1"/>
    <col min="7947" max="7947" width="16.28515625" style="17" customWidth="1"/>
    <col min="7948" max="7948" width="0.42578125" style="17" customWidth="1"/>
    <col min="7949" max="7949" width="9.140625" style="17"/>
    <col min="7950" max="7950" width="16.28515625" style="17" bestFit="1" customWidth="1"/>
    <col min="7951" max="8192" width="9.140625" style="17"/>
    <col min="8193" max="8193" width="53.140625" style="17" customWidth="1"/>
    <col min="8194" max="8194" width="1.42578125" style="17" customWidth="1"/>
    <col min="8195" max="8195" width="8.140625" style="17" customWidth="1"/>
    <col min="8196" max="8196" width="1.42578125" style="17" customWidth="1"/>
    <col min="8197" max="8197" width="16.28515625" style="17" customWidth="1"/>
    <col min="8198" max="8198" width="1.28515625" style="17" customWidth="1"/>
    <col min="8199" max="8199" width="16.28515625" style="17" customWidth="1"/>
    <col min="8200" max="8200" width="1.28515625" style="17" customWidth="1"/>
    <col min="8201" max="8201" width="16.28515625" style="17" customWidth="1"/>
    <col min="8202" max="8202" width="1.28515625" style="17" customWidth="1"/>
    <col min="8203" max="8203" width="16.28515625" style="17" customWidth="1"/>
    <col min="8204" max="8204" width="0.42578125" style="17" customWidth="1"/>
    <col min="8205" max="8205" width="9.140625" style="17"/>
    <col min="8206" max="8206" width="16.28515625" style="17" bestFit="1" customWidth="1"/>
    <col min="8207" max="8448" width="9.140625" style="17"/>
    <col min="8449" max="8449" width="53.140625" style="17" customWidth="1"/>
    <col min="8450" max="8450" width="1.42578125" style="17" customWidth="1"/>
    <col min="8451" max="8451" width="8.140625" style="17" customWidth="1"/>
    <col min="8452" max="8452" width="1.42578125" style="17" customWidth="1"/>
    <col min="8453" max="8453" width="16.28515625" style="17" customWidth="1"/>
    <col min="8454" max="8454" width="1.28515625" style="17" customWidth="1"/>
    <col min="8455" max="8455" width="16.28515625" style="17" customWidth="1"/>
    <col min="8456" max="8456" width="1.28515625" style="17" customWidth="1"/>
    <col min="8457" max="8457" width="16.28515625" style="17" customWidth="1"/>
    <col min="8458" max="8458" width="1.28515625" style="17" customWidth="1"/>
    <col min="8459" max="8459" width="16.28515625" style="17" customWidth="1"/>
    <col min="8460" max="8460" width="0.42578125" style="17" customWidth="1"/>
    <col min="8461" max="8461" width="9.140625" style="17"/>
    <col min="8462" max="8462" width="16.28515625" style="17" bestFit="1" customWidth="1"/>
    <col min="8463" max="8704" width="9.140625" style="17"/>
    <col min="8705" max="8705" width="53.140625" style="17" customWidth="1"/>
    <col min="8706" max="8706" width="1.42578125" style="17" customWidth="1"/>
    <col min="8707" max="8707" width="8.140625" style="17" customWidth="1"/>
    <col min="8708" max="8708" width="1.42578125" style="17" customWidth="1"/>
    <col min="8709" max="8709" width="16.28515625" style="17" customWidth="1"/>
    <col min="8710" max="8710" width="1.28515625" style="17" customWidth="1"/>
    <col min="8711" max="8711" width="16.28515625" style="17" customWidth="1"/>
    <col min="8712" max="8712" width="1.28515625" style="17" customWidth="1"/>
    <col min="8713" max="8713" width="16.28515625" style="17" customWidth="1"/>
    <col min="8714" max="8714" width="1.28515625" style="17" customWidth="1"/>
    <col min="8715" max="8715" width="16.28515625" style="17" customWidth="1"/>
    <col min="8716" max="8716" width="0.42578125" style="17" customWidth="1"/>
    <col min="8717" max="8717" width="9.140625" style="17"/>
    <col min="8718" max="8718" width="16.28515625" style="17" bestFit="1" customWidth="1"/>
    <col min="8719" max="8960" width="9.140625" style="17"/>
    <col min="8961" max="8961" width="53.140625" style="17" customWidth="1"/>
    <col min="8962" max="8962" width="1.42578125" style="17" customWidth="1"/>
    <col min="8963" max="8963" width="8.140625" style="17" customWidth="1"/>
    <col min="8964" max="8964" width="1.42578125" style="17" customWidth="1"/>
    <col min="8965" max="8965" width="16.28515625" style="17" customWidth="1"/>
    <col min="8966" max="8966" width="1.28515625" style="17" customWidth="1"/>
    <col min="8967" max="8967" width="16.28515625" style="17" customWidth="1"/>
    <col min="8968" max="8968" width="1.28515625" style="17" customWidth="1"/>
    <col min="8969" max="8969" width="16.28515625" style="17" customWidth="1"/>
    <col min="8970" max="8970" width="1.28515625" style="17" customWidth="1"/>
    <col min="8971" max="8971" width="16.28515625" style="17" customWidth="1"/>
    <col min="8972" max="8972" width="0.42578125" style="17" customWidth="1"/>
    <col min="8973" max="8973" width="9.140625" style="17"/>
    <col min="8974" max="8974" width="16.28515625" style="17" bestFit="1" customWidth="1"/>
    <col min="8975" max="9216" width="9.140625" style="17"/>
    <col min="9217" max="9217" width="53.140625" style="17" customWidth="1"/>
    <col min="9218" max="9218" width="1.42578125" style="17" customWidth="1"/>
    <col min="9219" max="9219" width="8.140625" style="17" customWidth="1"/>
    <col min="9220" max="9220" width="1.42578125" style="17" customWidth="1"/>
    <col min="9221" max="9221" width="16.28515625" style="17" customWidth="1"/>
    <col min="9222" max="9222" width="1.28515625" style="17" customWidth="1"/>
    <col min="9223" max="9223" width="16.28515625" style="17" customWidth="1"/>
    <col min="9224" max="9224" width="1.28515625" style="17" customWidth="1"/>
    <col min="9225" max="9225" width="16.28515625" style="17" customWidth="1"/>
    <col min="9226" max="9226" width="1.28515625" style="17" customWidth="1"/>
    <col min="9227" max="9227" width="16.28515625" style="17" customWidth="1"/>
    <col min="9228" max="9228" width="0.42578125" style="17" customWidth="1"/>
    <col min="9229" max="9229" width="9.140625" style="17"/>
    <col min="9230" max="9230" width="16.28515625" style="17" bestFit="1" customWidth="1"/>
    <col min="9231" max="9472" width="9.140625" style="17"/>
    <col min="9473" max="9473" width="53.140625" style="17" customWidth="1"/>
    <col min="9474" max="9474" width="1.42578125" style="17" customWidth="1"/>
    <col min="9475" max="9475" width="8.140625" style="17" customWidth="1"/>
    <col min="9476" max="9476" width="1.42578125" style="17" customWidth="1"/>
    <col min="9477" max="9477" width="16.28515625" style="17" customWidth="1"/>
    <col min="9478" max="9478" width="1.28515625" style="17" customWidth="1"/>
    <col min="9479" max="9479" width="16.28515625" style="17" customWidth="1"/>
    <col min="9480" max="9480" width="1.28515625" style="17" customWidth="1"/>
    <col min="9481" max="9481" width="16.28515625" style="17" customWidth="1"/>
    <col min="9482" max="9482" width="1.28515625" style="17" customWidth="1"/>
    <col min="9483" max="9483" width="16.28515625" style="17" customWidth="1"/>
    <col min="9484" max="9484" width="0.42578125" style="17" customWidth="1"/>
    <col min="9485" max="9485" width="9.140625" style="17"/>
    <col min="9486" max="9486" width="16.28515625" style="17" bestFit="1" customWidth="1"/>
    <col min="9487" max="9728" width="9.140625" style="17"/>
    <col min="9729" max="9729" width="53.140625" style="17" customWidth="1"/>
    <col min="9730" max="9730" width="1.42578125" style="17" customWidth="1"/>
    <col min="9731" max="9731" width="8.140625" style="17" customWidth="1"/>
    <col min="9732" max="9732" width="1.42578125" style="17" customWidth="1"/>
    <col min="9733" max="9733" width="16.28515625" style="17" customWidth="1"/>
    <col min="9734" max="9734" width="1.28515625" style="17" customWidth="1"/>
    <col min="9735" max="9735" width="16.28515625" style="17" customWidth="1"/>
    <col min="9736" max="9736" width="1.28515625" style="17" customWidth="1"/>
    <col min="9737" max="9737" width="16.28515625" style="17" customWidth="1"/>
    <col min="9738" max="9738" width="1.28515625" style="17" customWidth="1"/>
    <col min="9739" max="9739" width="16.28515625" style="17" customWidth="1"/>
    <col min="9740" max="9740" width="0.42578125" style="17" customWidth="1"/>
    <col min="9741" max="9741" width="9.140625" style="17"/>
    <col min="9742" max="9742" width="16.28515625" style="17" bestFit="1" customWidth="1"/>
    <col min="9743" max="9984" width="9.140625" style="17"/>
    <col min="9985" max="9985" width="53.140625" style="17" customWidth="1"/>
    <col min="9986" max="9986" width="1.42578125" style="17" customWidth="1"/>
    <col min="9987" max="9987" width="8.140625" style="17" customWidth="1"/>
    <col min="9988" max="9988" width="1.42578125" style="17" customWidth="1"/>
    <col min="9989" max="9989" width="16.28515625" style="17" customWidth="1"/>
    <col min="9990" max="9990" width="1.28515625" style="17" customWidth="1"/>
    <col min="9991" max="9991" width="16.28515625" style="17" customWidth="1"/>
    <col min="9992" max="9992" width="1.28515625" style="17" customWidth="1"/>
    <col min="9993" max="9993" width="16.28515625" style="17" customWidth="1"/>
    <col min="9994" max="9994" width="1.28515625" style="17" customWidth="1"/>
    <col min="9995" max="9995" width="16.28515625" style="17" customWidth="1"/>
    <col min="9996" max="9996" width="0.42578125" style="17" customWidth="1"/>
    <col min="9997" max="9997" width="9.140625" style="17"/>
    <col min="9998" max="9998" width="16.28515625" style="17" bestFit="1" customWidth="1"/>
    <col min="9999" max="10240" width="9.140625" style="17"/>
    <col min="10241" max="10241" width="53.140625" style="17" customWidth="1"/>
    <col min="10242" max="10242" width="1.42578125" style="17" customWidth="1"/>
    <col min="10243" max="10243" width="8.140625" style="17" customWidth="1"/>
    <col min="10244" max="10244" width="1.42578125" style="17" customWidth="1"/>
    <col min="10245" max="10245" width="16.28515625" style="17" customWidth="1"/>
    <col min="10246" max="10246" width="1.28515625" style="17" customWidth="1"/>
    <col min="10247" max="10247" width="16.28515625" style="17" customWidth="1"/>
    <col min="10248" max="10248" width="1.28515625" style="17" customWidth="1"/>
    <col min="10249" max="10249" width="16.28515625" style="17" customWidth="1"/>
    <col min="10250" max="10250" width="1.28515625" style="17" customWidth="1"/>
    <col min="10251" max="10251" width="16.28515625" style="17" customWidth="1"/>
    <col min="10252" max="10252" width="0.42578125" style="17" customWidth="1"/>
    <col min="10253" max="10253" width="9.140625" style="17"/>
    <col min="10254" max="10254" width="16.28515625" style="17" bestFit="1" customWidth="1"/>
    <col min="10255" max="10496" width="9.140625" style="17"/>
    <col min="10497" max="10497" width="53.140625" style="17" customWidth="1"/>
    <col min="10498" max="10498" width="1.42578125" style="17" customWidth="1"/>
    <col min="10499" max="10499" width="8.140625" style="17" customWidth="1"/>
    <col min="10500" max="10500" width="1.42578125" style="17" customWidth="1"/>
    <col min="10501" max="10501" width="16.28515625" style="17" customWidth="1"/>
    <col min="10502" max="10502" width="1.28515625" style="17" customWidth="1"/>
    <col min="10503" max="10503" width="16.28515625" style="17" customWidth="1"/>
    <col min="10504" max="10504" width="1.28515625" style="17" customWidth="1"/>
    <col min="10505" max="10505" width="16.28515625" style="17" customWidth="1"/>
    <col min="10506" max="10506" width="1.28515625" style="17" customWidth="1"/>
    <col min="10507" max="10507" width="16.28515625" style="17" customWidth="1"/>
    <col min="10508" max="10508" width="0.42578125" style="17" customWidth="1"/>
    <col min="10509" max="10509" width="9.140625" style="17"/>
    <col min="10510" max="10510" width="16.28515625" style="17" bestFit="1" customWidth="1"/>
    <col min="10511" max="10752" width="9.140625" style="17"/>
    <col min="10753" max="10753" width="53.140625" style="17" customWidth="1"/>
    <col min="10754" max="10754" width="1.42578125" style="17" customWidth="1"/>
    <col min="10755" max="10755" width="8.140625" style="17" customWidth="1"/>
    <col min="10756" max="10756" width="1.42578125" style="17" customWidth="1"/>
    <col min="10757" max="10757" width="16.28515625" style="17" customWidth="1"/>
    <col min="10758" max="10758" width="1.28515625" style="17" customWidth="1"/>
    <col min="10759" max="10759" width="16.28515625" style="17" customWidth="1"/>
    <col min="10760" max="10760" width="1.28515625" style="17" customWidth="1"/>
    <col min="10761" max="10761" width="16.28515625" style="17" customWidth="1"/>
    <col min="10762" max="10762" width="1.28515625" style="17" customWidth="1"/>
    <col min="10763" max="10763" width="16.28515625" style="17" customWidth="1"/>
    <col min="10764" max="10764" width="0.42578125" style="17" customWidth="1"/>
    <col min="10765" max="10765" width="9.140625" style="17"/>
    <col min="10766" max="10766" width="16.28515625" style="17" bestFit="1" customWidth="1"/>
    <col min="10767" max="11008" width="9.140625" style="17"/>
    <col min="11009" max="11009" width="53.140625" style="17" customWidth="1"/>
    <col min="11010" max="11010" width="1.42578125" style="17" customWidth="1"/>
    <col min="11011" max="11011" width="8.140625" style="17" customWidth="1"/>
    <col min="11012" max="11012" width="1.42578125" style="17" customWidth="1"/>
    <col min="11013" max="11013" width="16.28515625" style="17" customWidth="1"/>
    <col min="11014" max="11014" width="1.28515625" style="17" customWidth="1"/>
    <col min="11015" max="11015" width="16.28515625" style="17" customWidth="1"/>
    <col min="11016" max="11016" width="1.28515625" style="17" customWidth="1"/>
    <col min="11017" max="11017" width="16.28515625" style="17" customWidth="1"/>
    <col min="11018" max="11018" width="1.28515625" style="17" customWidth="1"/>
    <col min="11019" max="11019" width="16.28515625" style="17" customWidth="1"/>
    <col min="11020" max="11020" width="0.42578125" style="17" customWidth="1"/>
    <col min="11021" max="11021" width="9.140625" style="17"/>
    <col min="11022" max="11022" width="16.28515625" style="17" bestFit="1" customWidth="1"/>
    <col min="11023" max="11264" width="9.140625" style="17"/>
    <col min="11265" max="11265" width="53.140625" style="17" customWidth="1"/>
    <col min="11266" max="11266" width="1.42578125" style="17" customWidth="1"/>
    <col min="11267" max="11267" width="8.140625" style="17" customWidth="1"/>
    <col min="11268" max="11268" width="1.42578125" style="17" customWidth="1"/>
    <col min="11269" max="11269" width="16.28515625" style="17" customWidth="1"/>
    <col min="11270" max="11270" width="1.28515625" style="17" customWidth="1"/>
    <col min="11271" max="11271" width="16.28515625" style="17" customWidth="1"/>
    <col min="11272" max="11272" width="1.28515625" style="17" customWidth="1"/>
    <col min="11273" max="11273" width="16.28515625" style="17" customWidth="1"/>
    <col min="11274" max="11274" width="1.28515625" style="17" customWidth="1"/>
    <col min="11275" max="11275" width="16.28515625" style="17" customWidth="1"/>
    <col min="11276" max="11276" width="0.42578125" style="17" customWidth="1"/>
    <col min="11277" max="11277" width="9.140625" style="17"/>
    <col min="11278" max="11278" width="16.28515625" style="17" bestFit="1" customWidth="1"/>
    <col min="11279" max="11520" width="9.140625" style="17"/>
    <col min="11521" max="11521" width="53.140625" style="17" customWidth="1"/>
    <col min="11522" max="11522" width="1.42578125" style="17" customWidth="1"/>
    <col min="11523" max="11523" width="8.140625" style="17" customWidth="1"/>
    <col min="11524" max="11524" width="1.42578125" style="17" customWidth="1"/>
    <col min="11525" max="11525" width="16.28515625" style="17" customWidth="1"/>
    <col min="11526" max="11526" width="1.28515625" style="17" customWidth="1"/>
    <col min="11527" max="11527" width="16.28515625" style="17" customWidth="1"/>
    <col min="11528" max="11528" width="1.28515625" style="17" customWidth="1"/>
    <col min="11529" max="11529" width="16.28515625" style="17" customWidth="1"/>
    <col min="11530" max="11530" width="1.28515625" style="17" customWidth="1"/>
    <col min="11531" max="11531" width="16.28515625" style="17" customWidth="1"/>
    <col min="11532" max="11532" width="0.42578125" style="17" customWidth="1"/>
    <col min="11533" max="11533" width="9.140625" style="17"/>
    <col min="11534" max="11534" width="16.28515625" style="17" bestFit="1" customWidth="1"/>
    <col min="11535" max="11776" width="9.140625" style="17"/>
    <col min="11777" max="11777" width="53.140625" style="17" customWidth="1"/>
    <col min="11778" max="11778" width="1.42578125" style="17" customWidth="1"/>
    <col min="11779" max="11779" width="8.140625" style="17" customWidth="1"/>
    <col min="11780" max="11780" width="1.42578125" style="17" customWidth="1"/>
    <col min="11781" max="11781" width="16.28515625" style="17" customWidth="1"/>
    <col min="11782" max="11782" width="1.28515625" style="17" customWidth="1"/>
    <col min="11783" max="11783" width="16.28515625" style="17" customWidth="1"/>
    <col min="11784" max="11784" width="1.28515625" style="17" customWidth="1"/>
    <col min="11785" max="11785" width="16.28515625" style="17" customWidth="1"/>
    <col min="11786" max="11786" width="1.28515625" style="17" customWidth="1"/>
    <col min="11787" max="11787" width="16.28515625" style="17" customWidth="1"/>
    <col min="11788" max="11788" width="0.42578125" style="17" customWidth="1"/>
    <col min="11789" max="11789" width="9.140625" style="17"/>
    <col min="11790" max="11790" width="16.28515625" style="17" bestFit="1" customWidth="1"/>
    <col min="11791" max="12032" width="9.140625" style="17"/>
    <col min="12033" max="12033" width="53.140625" style="17" customWidth="1"/>
    <col min="12034" max="12034" width="1.42578125" style="17" customWidth="1"/>
    <col min="12035" max="12035" width="8.140625" style="17" customWidth="1"/>
    <col min="12036" max="12036" width="1.42578125" style="17" customWidth="1"/>
    <col min="12037" max="12037" width="16.28515625" style="17" customWidth="1"/>
    <col min="12038" max="12038" width="1.28515625" style="17" customWidth="1"/>
    <col min="12039" max="12039" width="16.28515625" style="17" customWidth="1"/>
    <col min="12040" max="12040" width="1.28515625" style="17" customWidth="1"/>
    <col min="12041" max="12041" width="16.28515625" style="17" customWidth="1"/>
    <col min="12042" max="12042" width="1.28515625" style="17" customWidth="1"/>
    <col min="12043" max="12043" width="16.28515625" style="17" customWidth="1"/>
    <col min="12044" max="12044" width="0.42578125" style="17" customWidth="1"/>
    <col min="12045" max="12045" width="9.140625" style="17"/>
    <col min="12046" max="12046" width="16.28515625" style="17" bestFit="1" customWidth="1"/>
    <col min="12047" max="12288" width="9.140625" style="17"/>
    <col min="12289" max="12289" width="53.140625" style="17" customWidth="1"/>
    <col min="12290" max="12290" width="1.42578125" style="17" customWidth="1"/>
    <col min="12291" max="12291" width="8.140625" style="17" customWidth="1"/>
    <col min="12292" max="12292" width="1.42578125" style="17" customWidth="1"/>
    <col min="12293" max="12293" width="16.28515625" style="17" customWidth="1"/>
    <col min="12294" max="12294" width="1.28515625" style="17" customWidth="1"/>
    <col min="12295" max="12295" width="16.28515625" style="17" customWidth="1"/>
    <col min="12296" max="12296" width="1.28515625" style="17" customWidth="1"/>
    <col min="12297" max="12297" width="16.28515625" style="17" customWidth="1"/>
    <col min="12298" max="12298" width="1.28515625" style="17" customWidth="1"/>
    <col min="12299" max="12299" width="16.28515625" style="17" customWidth="1"/>
    <col min="12300" max="12300" width="0.42578125" style="17" customWidth="1"/>
    <col min="12301" max="12301" width="9.140625" style="17"/>
    <col min="12302" max="12302" width="16.28515625" style="17" bestFit="1" customWidth="1"/>
    <col min="12303" max="12544" width="9.140625" style="17"/>
    <col min="12545" max="12545" width="53.140625" style="17" customWidth="1"/>
    <col min="12546" max="12546" width="1.42578125" style="17" customWidth="1"/>
    <col min="12547" max="12547" width="8.140625" style="17" customWidth="1"/>
    <col min="12548" max="12548" width="1.42578125" style="17" customWidth="1"/>
    <col min="12549" max="12549" width="16.28515625" style="17" customWidth="1"/>
    <col min="12550" max="12550" width="1.28515625" style="17" customWidth="1"/>
    <col min="12551" max="12551" width="16.28515625" style="17" customWidth="1"/>
    <col min="12552" max="12552" width="1.28515625" style="17" customWidth="1"/>
    <col min="12553" max="12553" width="16.28515625" style="17" customWidth="1"/>
    <col min="12554" max="12554" width="1.28515625" style="17" customWidth="1"/>
    <col min="12555" max="12555" width="16.28515625" style="17" customWidth="1"/>
    <col min="12556" max="12556" width="0.42578125" style="17" customWidth="1"/>
    <col min="12557" max="12557" width="9.140625" style="17"/>
    <col min="12558" max="12558" width="16.28515625" style="17" bestFit="1" customWidth="1"/>
    <col min="12559" max="12800" width="9.140625" style="17"/>
    <col min="12801" max="12801" width="53.140625" style="17" customWidth="1"/>
    <col min="12802" max="12802" width="1.42578125" style="17" customWidth="1"/>
    <col min="12803" max="12803" width="8.140625" style="17" customWidth="1"/>
    <col min="12804" max="12804" width="1.42578125" style="17" customWidth="1"/>
    <col min="12805" max="12805" width="16.28515625" style="17" customWidth="1"/>
    <col min="12806" max="12806" width="1.28515625" style="17" customWidth="1"/>
    <col min="12807" max="12807" width="16.28515625" style="17" customWidth="1"/>
    <col min="12808" max="12808" width="1.28515625" style="17" customWidth="1"/>
    <col min="12809" max="12809" width="16.28515625" style="17" customWidth="1"/>
    <col min="12810" max="12810" width="1.28515625" style="17" customWidth="1"/>
    <col min="12811" max="12811" width="16.28515625" style="17" customWidth="1"/>
    <col min="12812" max="12812" width="0.42578125" style="17" customWidth="1"/>
    <col min="12813" max="12813" width="9.140625" style="17"/>
    <col min="12814" max="12814" width="16.28515625" style="17" bestFit="1" customWidth="1"/>
    <col min="12815" max="13056" width="9.140625" style="17"/>
    <col min="13057" max="13057" width="53.140625" style="17" customWidth="1"/>
    <col min="13058" max="13058" width="1.42578125" style="17" customWidth="1"/>
    <col min="13059" max="13059" width="8.140625" style="17" customWidth="1"/>
    <col min="13060" max="13060" width="1.42578125" style="17" customWidth="1"/>
    <col min="13061" max="13061" width="16.28515625" style="17" customWidth="1"/>
    <col min="13062" max="13062" width="1.28515625" style="17" customWidth="1"/>
    <col min="13063" max="13063" width="16.28515625" style="17" customWidth="1"/>
    <col min="13064" max="13064" width="1.28515625" style="17" customWidth="1"/>
    <col min="13065" max="13065" width="16.28515625" style="17" customWidth="1"/>
    <col min="13066" max="13066" width="1.28515625" style="17" customWidth="1"/>
    <col min="13067" max="13067" width="16.28515625" style="17" customWidth="1"/>
    <col min="13068" max="13068" width="0.42578125" style="17" customWidth="1"/>
    <col min="13069" max="13069" width="9.140625" style="17"/>
    <col min="13070" max="13070" width="16.28515625" style="17" bestFit="1" customWidth="1"/>
    <col min="13071" max="13312" width="9.140625" style="17"/>
    <col min="13313" max="13313" width="53.140625" style="17" customWidth="1"/>
    <col min="13314" max="13314" width="1.42578125" style="17" customWidth="1"/>
    <col min="13315" max="13315" width="8.140625" style="17" customWidth="1"/>
    <col min="13316" max="13316" width="1.42578125" style="17" customWidth="1"/>
    <col min="13317" max="13317" width="16.28515625" style="17" customWidth="1"/>
    <col min="13318" max="13318" width="1.28515625" style="17" customWidth="1"/>
    <col min="13319" max="13319" width="16.28515625" style="17" customWidth="1"/>
    <col min="13320" max="13320" width="1.28515625" style="17" customWidth="1"/>
    <col min="13321" max="13321" width="16.28515625" style="17" customWidth="1"/>
    <col min="13322" max="13322" width="1.28515625" style="17" customWidth="1"/>
    <col min="13323" max="13323" width="16.28515625" style="17" customWidth="1"/>
    <col min="13324" max="13324" width="0.42578125" style="17" customWidth="1"/>
    <col min="13325" max="13325" width="9.140625" style="17"/>
    <col min="13326" max="13326" width="16.28515625" style="17" bestFit="1" customWidth="1"/>
    <col min="13327" max="13568" width="9.140625" style="17"/>
    <col min="13569" max="13569" width="53.140625" style="17" customWidth="1"/>
    <col min="13570" max="13570" width="1.42578125" style="17" customWidth="1"/>
    <col min="13571" max="13571" width="8.140625" style="17" customWidth="1"/>
    <col min="13572" max="13572" width="1.42578125" style="17" customWidth="1"/>
    <col min="13573" max="13573" width="16.28515625" style="17" customWidth="1"/>
    <col min="13574" max="13574" width="1.28515625" style="17" customWidth="1"/>
    <col min="13575" max="13575" width="16.28515625" style="17" customWidth="1"/>
    <col min="13576" max="13576" width="1.28515625" style="17" customWidth="1"/>
    <col min="13577" max="13577" width="16.28515625" style="17" customWidth="1"/>
    <col min="13578" max="13578" width="1.28515625" style="17" customWidth="1"/>
    <col min="13579" max="13579" width="16.28515625" style="17" customWidth="1"/>
    <col min="13580" max="13580" width="0.42578125" style="17" customWidth="1"/>
    <col min="13581" max="13581" width="9.140625" style="17"/>
    <col min="13582" max="13582" width="16.28515625" style="17" bestFit="1" customWidth="1"/>
    <col min="13583" max="13824" width="9.140625" style="17"/>
    <col min="13825" max="13825" width="53.140625" style="17" customWidth="1"/>
    <col min="13826" max="13826" width="1.42578125" style="17" customWidth="1"/>
    <col min="13827" max="13827" width="8.140625" style="17" customWidth="1"/>
    <col min="13828" max="13828" width="1.42578125" style="17" customWidth="1"/>
    <col min="13829" max="13829" width="16.28515625" style="17" customWidth="1"/>
    <col min="13830" max="13830" width="1.28515625" style="17" customWidth="1"/>
    <col min="13831" max="13831" width="16.28515625" style="17" customWidth="1"/>
    <col min="13832" max="13832" width="1.28515625" style="17" customWidth="1"/>
    <col min="13833" max="13833" width="16.28515625" style="17" customWidth="1"/>
    <col min="13834" max="13834" width="1.28515625" style="17" customWidth="1"/>
    <col min="13835" max="13835" width="16.28515625" style="17" customWidth="1"/>
    <col min="13836" max="13836" width="0.42578125" style="17" customWidth="1"/>
    <col min="13837" max="13837" width="9.140625" style="17"/>
    <col min="13838" max="13838" width="16.28515625" style="17" bestFit="1" customWidth="1"/>
    <col min="13839" max="14080" width="9.140625" style="17"/>
    <col min="14081" max="14081" width="53.140625" style="17" customWidth="1"/>
    <col min="14082" max="14082" width="1.42578125" style="17" customWidth="1"/>
    <col min="14083" max="14083" width="8.140625" style="17" customWidth="1"/>
    <col min="14084" max="14084" width="1.42578125" style="17" customWidth="1"/>
    <col min="14085" max="14085" width="16.28515625" style="17" customWidth="1"/>
    <col min="14086" max="14086" width="1.28515625" style="17" customWidth="1"/>
    <col min="14087" max="14087" width="16.28515625" style="17" customWidth="1"/>
    <col min="14088" max="14088" width="1.28515625" style="17" customWidth="1"/>
    <col min="14089" max="14089" width="16.28515625" style="17" customWidth="1"/>
    <col min="14090" max="14090" width="1.28515625" style="17" customWidth="1"/>
    <col min="14091" max="14091" width="16.28515625" style="17" customWidth="1"/>
    <col min="14092" max="14092" width="0.42578125" style="17" customWidth="1"/>
    <col min="14093" max="14093" width="9.140625" style="17"/>
    <col min="14094" max="14094" width="16.28515625" style="17" bestFit="1" customWidth="1"/>
    <col min="14095" max="14336" width="9.140625" style="17"/>
    <col min="14337" max="14337" width="53.140625" style="17" customWidth="1"/>
    <col min="14338" max="14338" width="1.42578125" style="17" customWidth="1"/>
    <col min="14339" max="14339" width="8.140625" style="17" customWidth="1"/>
    <col min="14340" max="14340" width="1.42578125" style="17" customWidth="1"/>
    <col min="14341" max="14341" width="16.28515625" style="17" customWidth="1"/>
    <col min="14342" max="14342" width="1.28515625" style="17" customWidth="1"/>
    <col min="14343" max="14343" width="16.28515625" style="17" customWidth="1"/>
    <col min="14344" max="14344" width="1.28515625" style="17" customWidth="1"/>
    <col min="14345" max="14345" width="16.28515625" style="17" customWidth="1"/>
    <col min="14346" max="14346" width="1.28515625" style="17" customWidth="1"/>
    <col min="14347" max="14347" width="16.28515625" style="17" customWidth="1"/>
    <col min="14348" max="14348" width="0.42578125" style="17" customWidth="1"/>
    <col min="14349" max="14349" width="9.140625" style="17"/>
    <col min="14350" max="14350" width="16.28515625" style="17" bestFit="1" customWidth="1"/>
    <col min="14351" max="14592" width="9.140625" style="17"/>
    <col min="14593" max="14593" width="53.140625" style="17" customWidth="1"/>
    <col min="14594" max="14594" width="1.42578125" style="17" customWidth="1"/>
    <col min="14595" max="14595" width="8.140625" style="17" customWidth="1"/>
    <col min="14596" max="14596" width="1.42578125" style="17" customWidth="1"/>
    <col min="14597" max="14597" width="16.28515625" style="17" customWidth="1"/>
    <col min="14598" max="14598" width="1.28515625" style="17" customWidth="1"/>
    <col min="14599" max="14599" width="16.28515625" style="17" customWidth="1"/>
    <col min="14600" max="14600" width="1.28515625" style="17" customWidth="1"/>
    <col min="14601" max="14601" width="16.28515625" style="17" customWidth="1"/>
    <col min="14602" max="14602" width="1.28515625" style="17" customWidth="1"/>
    <col min="14603" max="14603" width="16.28515625" style="17" customWidth="1"/>
    <col min="14604" max="14604" width="0.42578125" style="17" customWidth="1"/>
    <col min="14605" max="14605" width="9.140625" style="17"/>
    <col min="14606" max="14606" width="16.28515625" style="17" bestFit="1" customWidth="1"/>
    <col min="14607" max="14848" width="9.140625" style="17"/>
    <col min="14849" max="14849" width="53.140625" style="17" customWidth="1"/>
    <col min="14850" max="14850" width="1.42578125" style="17" customWidth="1"/>
    <col min="14851" max="14851" width="8.140625" style="17" customWidth="1"/>
    <col min="14852" max="14852" width="1.42578125" style="17" customWidth="1"/>
    <col min="14853" max="14853" width="16.28515625" style="17" customWidth="1"/>
    <col min="14854" max="14854" width="1.28515625" style="17" customWidth="1"/>
    <col min="14855" max="14855" width="16.28515625" style="17" customWidth="1"/>
    <col min="14856" max="14856" width="1.28515625" style="17" customWidth="1"/>
    <col min="14857" max="14857" width="16.28515625" style="17" customWidth="1"/>
    <col min="14858" max="14858" width="1.28515625" style="17" customWidth="1"/>
    <col min="14859" max="14859" width="16.28515625" style="17" customWidth="1"/>
    <col min="14860" max="14860" width="0.42578125" style="17" customWidth="1"/>
    <col min="14861" max="14861" width="9.140625" style="17"/>
    <col min="14862" max="14862" width="16.28515625" style="17" bestFit="1" customWidth="1"/>
    <col min="14863" max="15104" width="9.140625" style="17"/>
    <col min="15105" max="15105" width="53.140625" style="17" customWidth="1"/>
    <col min="15106" max="15106" width="1.42578125" style="17" customWidth="1"/>
    <col min="15107" max="15107" width="8.140625" style="17" customWidth="1"/>
    <col min="15108" max="15108" width="1.42578125" style="17" customWidth="1"/>
    <col min="15109" max="15109" width="16.28515625" style="17" customWidth="1"/>
    <col min="15110" max="15110" width="1.28515625" style="17" customWidth="1"/>
    <col min="15111" max="15111" width="16.28515625" style="17" customWidth="1"/>
    <col min="15112" max="15112" width="1.28515625" style="17" customWidth="1"/>
    <col min="15113" max="15113" width="16.28515625" style="17" customWidth="1"/>
    <col min="15114" max="15114" width="1.28515625" style="17" customWidth="1"/>
    <col min="15115" max="15115" width="16.28515625" style="17" customWidth="1"/>
    <col min="15116" max="15116" width="0.42578125" style="17" customWidth="1"/>
    <col min="15117" max="15117" width="9.140625" style="17"/>
    <col min="15118" max="15118" width="16.28515625" style="17" bestFit="1" customWidth="1"/>
    <col min="15119" max="15360" width="9.140625" style="17"/>
    <col min="15361" max="15361" width="53.140625" style="17" customWidth="1"/>
    <col min="15362" max="15362" width="1.42578125" style="17" customWidth="1"/>
    <col min="15363" max="15363" width="8.140625" style="17" customWidth="1"/>
    <col min="15364" max="15364" width="1.42578125" style="17" customWidth="1"/>
    <col min="15365" max="15365" width="16.28515625" style="17" customWidth="1"/>
    <col min="15366" max="15366" width="1.28515625" style="17" customWidth="1"/>
    <col min="15367" max="15367" width="16.28515625" style="17" customWidth="1"/>
    <col min="15368" max="15368" width="1.28515625" style="17" customWidth="1"/>
    <col min="15369" max="15369" width="16.28515625" style="17" customWidth="1"/>
    <col min="15370" max="15370" width="1.28515625" style="17" customWidth="1"/>
    <col min="15371" max="15371" width="16.28515625" style="17" customWidth="1"/>
    <col min="15372" max="15372" width="0.42578125" style="17" customWidth="1"/>
    <col min="15373" max="15373" width="9.140625" style="17"/>
    <col min="15374" max="15374" width="16.28515625" style="17" bestFit="1" customWidth="1"/>
    <col min="15375" max="15616" width="9.140625" style="17"/>
    <col min="15617" max="15617" width="53.140625" style="17" customWidth="1"/>
    <col min="15618" max="15618" width="1.42578125" style="17" customWidth="1"/>
    <col min="15619" max="15619" width="8.140625" style="17" customWidth="1"/>
    <col min="15620" max="15620" width="1.42578125" style="17" customWidth="1"/>
    <col min="15621" max="15621" width="16.28515625" style="17" customWidth="1"/>
    <col min="15622" max="15622" width="1.28515625" style="17" customWidth="1"/>
    <col min="15623" max="15623" width="16.28515625" style="17" customWidth="1"/>
    <col min="15624" max="15624" width="1.28515625" style="17" customWidth="1"/>
    <col min="15625" max="15625" width="16.28515625" style="17" customWidth="1"/>
    <col min="15626" max="15626" width="1.28515625" style="17" customWidth="1"/>
    <col min="15627" max="15627" width="16.28515625" style="17" customWidth="1"/>
    <col min="15628" max="15628" width="0.42578125" style="17" customWidth="1"/>
    <col min="15629" max="15629" width="9.140625" style="17"/>
    <col min="15630" max="15630" width="16.28515625" style="17" bestFit="1" customWidth="1"/>
    <col min="15631" max="15872" width="9.140625" style="17"/>
    <col min="15873" max="15873" width="53.140625" style="17" customWidth="1"/>
    <col min="15874" max="15874" width="1.42578125" style="17" customWidth="1"/>
    <col min="15875" max="15875" width="8.140625" style="17" customWidth="1"/>
    <col min="15876" max="15876" width="1.42578125" style="17" customWidth="1"/>
    <col min="15877" max="15877" width="16.28515625" style="17" customWidth="1"/>
    <col min="15878" max="15878" width="1.28515625" style="17" customWidth="1"/>
    <col min="15879" max="15879" width="16.28515625" style="17" customWidth="1"/>
    <col min="15880" max="15880" width="1.28515625" style="17" customWidth="1"/>
    <col min="15881" max="15881" width="16.28515625" style="17" customWidth="1"/>
    <col min="15882" max="15882" width="1.28515625" style="17" customWidth="1"/>
    <col min="15883" max="15883" width="16.28515625" style="17" customWidth="1"/>
    <col min="15884" max="15884" width="0.42578125" style="17" customWidth="1"/>
    <col min="15885" max="15885" width="9.140625" style="17"/>
    <col min="15886" max="15886" width="16.28515625" style="17" bestFit="1" customWidth="1"/>
    <col min="15887" max="16128" width="9.140625" style="17"/>
    <col min="16129" max="16129" width="53.140625" style="17" customWidth="1"/>
    <col min="16130" max="16130" width="1.42578125" style="17" customWidth="1"/>
    <col min="16131" max="16131" width="8.140625" style="17" customWidth="1"/>
    <col min="16132" max="16132" width="1.42578125" style="17" customWidth="1"/>
    <col min="16133" max="16133" width="16.28515625" style="17" customWidth="1"/>
    <col min="16134" max="16134" width="1.28515625" style="17" customWidth="1"/>
    <col min="16135" max="16135" width="16.28515625" style="17" customWidth="1"/>
    <col min="16136" max="16136" width="1.28515625" style="17" customWidth="1"/>
    <col min="16137" max="16137" width="16.28515625" style="17" customWidth="1"/>
    <col min="16138" max="16138" width="1.28515625" style="17" customWidth="1"/>
    <col min="16139" max="16139" width="16.28515625" style="17" customWidth="1"/>
    <col min="16140" max="16140" width="0.42578125" style="17" customWidth="1"/>
    <col min="16141" max="16141" width="9.140625" style="17"/>
    <col min="16142" max="16142" width="16.28515625" style="17" bestFit="1" customWidth="1"/>
    <col min="16143" max="16384" width="9.140625" style="17"/>
  </cols>
  <sheetData>
    <row r="1" spans="1:12" ht="22.5" customHeight="1" x14ac:dyDescent="0.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/>
    </row>
    <row r="2" spans="1:12" ht="22.5" customHeight="1" x14ac:dyDescent="0.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7"/>
    </row>
    <row r="3" spans="1:12" ht="22.5" customHeight="1" x14ac:dyDescent="0.5">
      <c r="A3" s="108" t="s">
        <v>142</v>
      </c>
      <c r="B3" s="108"/>
      <c r="C3" s="108"/>
      <c r="D3" s="108"/>
      <c r="E3" s="108"/>
      <c r="F3" s="108"/>
      <c r="G3" s="108"/>
      <c r="H3" s="70"/>
      <c r="I3" s="70"/>
      <c r="J3" s="70"/>
      <c r="K3" s="70"/>
      <c r="L3" s="70"/>
    </row>
    <row r="4" spans="1:12" ht="22.5" customHeight="1" x14ac:dyDescent="0.5">
      <c r="A4" s="18"/>
      <c r="B4" s="17"/>
      <c r="C4" s="17"/>
      <c r="D4" s="17"/>
      <c r="E4" s="109"/>
      <c r="F4" s="109"/>
      <c r="G4" s="109"/>
      <c r="H4" s="17"/>
      <c r="I4" s="109" t="s">
        <v>10</v>
      </c>
      <c r="J4" s="109"/>
      <c r="K4" s="109"/>
      <c r="L4" s="17"/>
    </row>
    <row r="5" spans="1:12" ht="22.5" customHeight="1" x14ac:dyDescent="0.5">
      <c r="A5" s="18"/>
      <c r="B5" s="17"/>
      <c r="C5" s="17"/>
      <c r="D5" s="17"/>
      <c r="E5" s="110" t="s">
        <v>9</v>
      </c>
      <c r="F5" s="110"/>
      <c r="G5" s="110"/>
      <c r="H5" s="71"/>
      <c r="I5" s="110"/>
      <c r="J5" s="110"/>
      <c r="K5" s="110"/>
      <c r="L5" s="17"/>
    </row>
    <row r="6" spans="1:12" ht="22.5" customHeight="1" x14ac:dyDescent="0.5">
      <c r="A6" s="18"/>
      <c r="B6" s="17"/>
      <c r="C6" s="17"/>
      <c r="D6" s="17"/>
      <c r="E6" s="107" t="s">
        <v>72</v>
      </c>
      <c r="F6" s="107"/>
      <c r="G6" s="107"/>
      <c r="H6" s="71"/>
      <c r="I6" s="107" t="s">
        <v>8</v>
      </c>
      <c r="J6" s="107"/>
      <c r="K6" s="107"/>
      <c r="L6" s="17"/>
    </row>
    <row r="7" spans="1:12" ht="22.5" customHeight="1" x14ac:dyDescent="0.5">
      <c r="A7" s="18"/>
      <c r="B7" s="38"/>
      <c r="C7" s="61" t="s">
        <v>20</v>
      </c>
      <c r="D7" s="38"/>
      <c r="E7" s="60" t="s">
        <v>94</v>
      </c>
      <c r="F7" s="20"/>
      <c r="G7" s="60" t="s">
        <v>83</v>
      </c>
      <c r="H7" s="38"/>
      <c r="I7" s="60" t="s">
        <v>94</v>
      </c>
      <c r="J7" s="20"/>
      <c r="K7" s="60" t="s">
        <v>83</v>
      </c>
      <c r="L7" s="38"/>
    </row>
    <row r="8" spans="1:12" ht="22.5" customHeight="1" x14ac:dyDescent="0.5">
      <c r="A8" s="18"/>
      <c r="B8" s="38"/>
      <c r="C8" s="40"/>
      <c r="D8" s="38"/>
      <c r="E8" s="58"/>
      <c r="F8" s="20"/>
      <c r="G8" s="58" t="s">
        <v>126</v>
      </c>
      <c r="H8" s="38"/>
      <c r="I8" s="58"/>
      <c r="J8" s="20"/>
      <c r="K8" s="58" t="s">
        <v>126</v>
      </c>
      <c r="L8" s="38"/>
    </row>
    <row r="9" spans="1:12" ht="22.5" customHeight="1" x14ac:dyDescent="0.5">
      <c r="A9" s="70" t="s">
        <v>78</v>
      </c>
      <c r="B9" s="38"/>
      <c r="C9" s="40"/>
      <c r="D9" s="38"/>
      <c r="E9" s="58"/>
      <c r="F9" s="20"/>
      <c r="G9" s="58"/>
      <c r="H9" s="38"/>
      <c r="I9" s="58"/>
      <c r="J9" s="20"/>
      <c r="K9" s="58"/>
      <c r="L9" s="38"/>
    </row>
    <row r="10" spans="1:12" ht="22.5" customHeight="1" x14ac:dyDescent="0.5">
      <c r="A10" s="21" t="s">
        <v>19</v>
      </c>
      <c r="E10" s="17"/>
      <c r="F10" s="17"/>
      <c r="G10" s="17"/>
      <c r="H10" s="17"/>
      <c r="I10" s="17"/>
      <c r="J10" s="17"/>
      <c r="K10" s="17"/>
    </row>
    <row r="11" spans="1:12" ht="22.5" customHeight="1" x14ac:dyDescent="0.5">
      <c r="A11" s="22" t="s">
        <v>107</v>
      </c>
      <c r="E11" s="4">
        <v>16031323734</v>
      </c>
      <c r="F11" s="17"/>
      <c r="G11" s="4">
        <v>15867369566</v>
      </c>
      <c r="H11" s="17"/>
      <c r="I11" s="4">
        <f>E11</f>
        <v>16031323734</v>
      </c>
      <c r="J11" s="17"/>
      <c r="K11" s="4">
        <v>15867369566</v>
      </c>
    </row>
    <row r="12" spans="1:12" ht="22.5" customHeight="1" x14ac:dyDescent="0.5">
      <c r="A12" s="22" t="s">
        <v>108</v>
      </c>
      <c r="E12" s="8">
        <v>-4935501131</v>
      </c>
      <c r="F12" s="17"/>
      <c r="G12" s="8">
        <v>-4698296879</v>
      </c>
      <c r="H12" s="17"/>
      <c r="I12" s="8">
        <f>E12</f>
        <v>-4935501131</v>
      </c>
      <c r="J12" s="17"/>
      <c r="K12" s="8">
        <v>-4698296879</v>
      </c>
    </row>
    <row r="13" spans="1:12" ht="22.5" customHeight="1" x14ac:dyDescent="0.5">
      <c r="A13" s="22" t="s">
        <v>109</v>
      </c>
      <c r="E13" s="4">
        <f>E11+E12</f>
        <v>11095822603</v>
      </c>
      <c r="F13" s="17"/>
      <c r="G13" s="4">
        <f>G11+G12</f>
        <v>11169072687</v>
      </c>
      <c r="H13" s="17"/>
      <c r="I13" s="4">
        <f>I11+I12</f>
        <v>11095822603</v>
      </c>
      <c r="J13" s="17"/>
      <c r="K13" s="4">
        <f>K11+K12</f>
        <v>11169072687</v>
      </c>
    </row>
    <row r="14" spans="1:12" ht="22.5" customHeight="1" x14ac:dyDescent="0.5">
      <c r="A14" s="22" t="s">
        <v>169</v>
      </c>
      <c r="E14" s="17"/>
      <c r="F14" s="17"/>
      <c r="G14" s="17"/>
      <c r="H14" s="17"/>
      <c r="I14" s="17"/>
      <c r="J14" s="17"/>
      <c r="K14" s="17"/>
    </row>
    <row r="15" spans="1:12" ht="22.5" customHeight="1" x14ac:dyDescent="0.5">
      <c r="A15" s="22" t="s">
        <v>170</v>
      </c>
      <c r="E15" s="8">
        <v>-34240597</v>
      </c>
      <c r="F15" s="17"/>
      <c r="G15" s="8">
        <v>24720918</v>
      </c>
      <c r="H15" s="17"/>
      <c r="I15" s="8">
        <f>E15</f>
        <v>-34240597</v>
      </c>
      <c r="J15" s="17"/>
      <c r="K15" s="8">
        <v>24720918</v>
      </c>
    </row>
    <row r="16" spans="1:12" ht="22.5" customHeight="1" x14ac:dyDescent="0.5">
      <c r="A16" s="22" t="s">
        <v>110</v>
      </c>
      <c r="B16" s="23"/>
      <c r="C16" s="23"/>
      <c r="D16" s="23"/>
      <c r="E16" s="4">
        <f>E13+E15</f>
        <v>11061582006</v>
      </c>
      <c r="F16" s="5"/>
      <c r="G16" s="4">
        <f>G13+G15</f>
        <v>11193793605</v>
      </c>
      <c r="H16" s="23"/>
      <c r="I16" s="4">
        <f>I13+I15</f>
        <v>11061582006</v>
      </c>
      <c r="J16" s="5"/>
      <c r="K16" s="4">
        <f>K13+K15</f>
        <v>11193793605</v>
      </c>
      <c r="L16" s="23"/>
    </row>
    <row r="17" spans="1:12" ht="22.5" customHeight="1" x14ac:dyDescent="0.5">
      <c r="A17" s="22" t="s">
        <v>18</v>
      </c>
      <c r="B17" s="23"/>
      <c r="C17" s="23"/>
      <c r="D17" s="23"/>
      <c r="E17" s="4">
        <v>1023441102</v>
      </c>
      <c r="F17" s="5"/>
      <c r="G17" s="4">
        <v>1016289566</v>
      </c>
      <c r="H17" s="23"/>
      <c r="I17" s="5">
        <f t="shared" ref="I17:I22" si="0">E17</f>
        <v>1023441102</v>
      </c>
      <c r="J17" s="5"/>
      <c r="K17" s="4">
        <v>1016289566</v>
      </c>
      <c r="L17" s="23"/>
    </row>
    <row r="18" spans="1:12" ht="22.5" customHeight="1" x14ac:dyDescent="0.5">
      <c r="A18" s="26" t="s">
        <v>14</v>
      </c>
      <c r="B18" s="36"/>
      <c r="C18" s="36"/>
      <c r="D18" s="36"/>
      <c r="F18" s="5"/>
      <c r="G18" s="5"/>
      <c r="H18" s="23"/>
      <c r="I18" s="5"/>
      <c r="J18" s="5"/>
      <c r="K18" s="5"/>
      <c r="L18" s="36"/>
    </row>
    <row r="19" spans="1:12" ht="22.5" customHeight="1" x14ac:dyDescent="0.5">
      <c r="A19" s="26" t="s">
        <v>85</v>
      </c>
      <c r="B19" s="23"/>
      <c r="C19" s="23" t="s">
        <v>174</v>
      </c>
      <c r="D19" s="23"/>
      <c r="E19" s="4">
        <v>8718783</v>
      </c>
      <c r="F19" s="5"/>
      <c r="G19" s="4">
        <v>11619435</v>
      </c>
      <c r="H19" s="23"/>
      <c r="I19" s="5">
        <v>0</v>
      </c>
      <c r="J19" s="5"/>
      <c r="K19" s="5">
        <v>0</v>
      </c>
      <c r="L19" s="23"/>
    </row>
    <row r="20" spans="1:12" ht="22.5" customHeight="1" x14ac:dyDescent="0.5">
      <c r="A20" s="22" t="s">
        <v>3</v>
      </c>
      <c r="B20" s="23"/>
      <c r="C20" s="23"/>
      <c r="D20" s="23"/>
      <c r="E20" s="4">
        <v>1125896120</v>
      </c>
      <c r="F20" s="5"/>
      <c r="G20" s="4">
        <v>1125439130</v>
      </c>
      <c r="H20" s="23"/>
      <c r="I20" s="5">
        <f t="shared" si="0"/>
        <v>1125896120</v>
      </c>
      <c r="J20" s="5"/>
      <c r="K20" s="4">
        <f>G20</f>
        <v>1125439130</v>
      </c>
      <c r="L20" s="23"/>
    </row>
    <row r="21" spans="1:12" ht="22.5" customHeight="1" x14ac:dyDescent="0.5">
      <c r="A21" s="22" t="s">
        <v>15</v>
      </c>
      <c r="B21" s="36"/>
      <c r="C21" s="36"/>
      <c r="D21" s="36"/>
      <c r="E21" s="4">
        <v>69833861</v>
      </c>
      <c r="F21" s="5"/>
      <c r="G21" s="4">
        <v>20922138</v>
      </c>
      <c r="H21" s="23"/>
      <c r="I21" s="5">
        <f t="shared" si="0"/>
        <v>69833861</v>
      </c>
      <c r="J21" s="5"/>
      <c r="K21" s="4">
        <v>20922138</v>
      </c>
      <c r="L21" s="36"/>
    </row>
    <row r="22" spans="1:12" ht="22.5" customHeight="1" x14ac:dyDescent="0.5">
      <c r="A22" s="22" t="s">
        <v>2</v>
      </c>
      <c r="B22" s="36"/>
      <c r="C22" s="36"/>
      <c r="D22" s="36"/>
      <c r="E22" s="4">
        <v>168304485</v>
      </c>
      <c r="F22" s="5"/>
      <c r="G22" s="8">
        <v>162909144</v>
      </c>
      <c r="H22" s="23"/>
      <c r="I22" s="5">
        <f t="shared" si="0"/>
        <v>168304485</v>
      </c>
      <c r="J22" s="5"/>
      <c r="K22" s="8">
        <v>162909144</v>
      </c>
      <c r="L22" s="36"/>
    </row>
    <row r="23" spans="1:12" ht="22.5" customHeight="1" x14ac:dyDescent="0.5">
      <c r="A23" s="21" t="s">
        <v>17</v>
      </c>
      <c r="B23" s="23"/>
      <c r="C23" s="23"/>
      <c r="D23" s="23"/>
      <c r="E23" s="33">
        <f>SUM(E16:E22)</f>
        <v>13457776357</v>
      </c>
      <c r="F23" s="39"/>
      <c r="G23" s="33">
        <f>SUM(G16:G22)</f>
        <v>13530973018</v>
      </c>
      <c r="H23" s="23"/>
      <c r="I23" s="33">
        <f>SUM(I16:I22)</f>
        <v>13449057574</v>
      </c>
      <c r="J23" s="39"/>
      <c r="K23" s="33">
        <f>SUM(K16:K22)</f>
        <v>13519353583</v>
      </c>
      <c r="L23" s="23"/>
    </row>
    <row r="24" spans="1:12" ht="22.5" customHeight="1" x14ac:dyDescent="0.5">
      <c r="A24" s="21" t="s">
        <v>16</v>
      </c>
      <c r="B24" s="23"/>
      <c r="C24" s="23"/>
      <c r="D24" s="23"/>
      <c r="E24" s="20"/>
      <c r="F24" s="20"/>
      <c r="G24" s="20"/>
      <c r="H24" s="23"/>
      <c r="I24" s="20"/>
      <c r="J24" s="20"/>
      <c r="K24" s="20"/>
      <c r="L24" s="23"/>
    </row>
    <row r="25" spans="1:12" ht="22.5" customHeight="1" x14ac:dyDescent="0.5">
      <c r="A25" s="22" t="s">
        <v>111</v>
      </c>
      <c r="B25" s="36"/>
      <c r="C25" s="17"/>
      <c r="D25" s="36"/>
      <c r="E25" s="4">
        <v>7056051201</v>
      </c>
      <c r="F25" s="39"/>
      <c r="G25" s="4">
        <v>6869521374</v>
      </c>
      <c r="H25" s="23"/>
      <c r="I25" s="5">
        <f t="shared" ref="I25:I31" si="1">E25</f>
        <v>7056051201</v>
      </c>
      <c r="J25" s="5"/>
      <c r="K25" s="4">
        <f>G25</f>
        <v>6869521374</v>
      </c>
      <c r="L25" s="36"/>
    </row>
    <row r="26" spans="1:12" ht="22.5" customHeight="1" x14ac:dyDescent="0.5">
      <c r="A26" s="26" t="s">
        <v>112</v>
      </c>
      <c r="B26" s="36"/>
      <c r="C26" s="23"/>
      <c r="D26" s="36"/>
      <c r="E26" s="4">
        <v>-1492751705</v>
      </c>
      <c r="F26" s="5"/>
      <c r="G26" s="4">
        <v>-1209043760</v>
      </c>
      <c r="H26" s="17"/>
      <c r="I26" s="5">
        <f t="shared" si="1"/>
        <v>-1492751705</v>
      </c>
      <c r="J26" s="17"/>
      <c r="K26" s="4">
        <f>G26</f>
        <v>-1209043760</v>
      </c>
      <c r="L26" s="36"/>
    </row>
    <row r="27" spans="1:12" ht="22.5" customHeight="1" x14ac:dyDescent="0.5">
      <c r="A27" s="22" t="s">
        <v>113</v>
      </c>
      <c r="B27" s="36"/>
      <c r="C27" s="23"/>
      <c r="D27" s="36"/>
      <c r="E27" s="4">
        <v>2161996096</v>
      </c>
      <c r="F27" s="5"/>
      <c r="G27" s="4">
        <v>2152152819</v>
      </c>
      <c r="H27" s="23"/>
      <c r="I27" s="5">
        <f t="shared" si="1"/>
        <v>2161996096</v>
      </c>
      <c r="J27" s="5"/>
      <c r="K27" s="4">
        <v>2152152819</v>
      </c>
      <c r="L27" s="36"/>
    </row>
    <row r="28" spans="1:12" ht="22.5" customHeight="1" x14ac:dyDescent="0.5">
      <c r="A28" s="22" t="s">
        <v>4</v>
      </c>
      <c r="B28" s="36"/>
      <c r="C28" s="23"/>
      <c r="D28" s="36"/>
      <c r="E28" s="4">
        <v>1806550976</v>
      </c>
      <c r="F28" s="5"/>
      <c r="G28" s="4">
        <v>1919792852</v>
      </c>
      <c r="H28" s="23"/>
      <c r="I28" s="5">
        <f t="shared" si="1"/>
        <v>1806550976</v>
      </c>
      <c r="J28" s="5"/>
      <c r="K28" s="4">
        <v>1919792852</v>
      </c>
      <c r="L28" s="36"/>
    </row>
    <row r="29" spans="1:12" ht="22.5" customHeight="1" x14ac:dyDescent="0.5">
      <c r="A29" s="22" t="s">
        <v>1</v>
      </c>
      <c r="B29" s="36"/>
      <c r="C29" s="36" t="s">
        <v>166</v>
      </c>
      <c r="D29" s="36"/>
      <c r="E29" s="4">
        <v>1012931583</v>
      </c>
      <c r="F29" s="5"/>
      <c r="G29" s="4">
        <v>961247723</v>
      </c>
      <c r="H29" s="23"/>
      <c r="I29" s="5">
        <f t="shared" si="1"/>
        <v>1012931583</v>
      </c>
      <c r="J29" s="5"/>
      <c r="K29" s="4">
        <v>961247723</v>
      </c>
      <c r="L29" s="36"/>
    </row>
    <row r="30" spans="1:12" ht="22.5" customHeight="1" x14ac:dyDescent="0.5">
      <c r="A30" s="22" t="s">
        <v>176</v>
      </c>
      <c r="B30" s="36"/>
      <c r="C30" s="36"/>
      <c r="D30" s="36"/>
      <c r="E30" s="4">
        <v>87335936</v>
      </c>
      <c r="F30" s="5"/>
      <c r="G30" s="4">
        <v>87372771</v>
      </c>
      <c r="H30" s="23"/>
      <c r="I30" s="5">
        <f t="shared" si="1"/>
        <v>87335936</v>
      </c>
      <c r="J30" s="5"/>
      <c r="K30" s="4">
        <f>G30</f>
        <v>87372771</v>
      </c>
      <c r="L30" s="36"/>
    </row>
    <row r="31" spans="1:12" ht="22.5" customHeight="1" x14ac:dyDescent="0.5">
      <c r="A31" s="22" t="s">
        <v>175</v>
      </c>
      <c r="B31" s="40"/>
      <c r="C31" s="40"/>
      <c r="D31" s="40"/>
      <c r="E31" s="4">
        <v>3767782</v>
      </c>
      <c r="F31" s="5"/>
      <c r="G31" s="8">
        <v>4031166</v>
      </c>
      <c r="H31" s="23"/>
      <c r="I31" s="8">
        <f t="shared" si="1"/>
        <v>3767782</v>
      </c>
      <c r="J31" s="5"/>
      <c r="K31" s="8">
        <v>4031166</v>
      </c>
      <c r="L31" s="40"/>
    </row>
    <row r="32" spans="1:12" ht="22.5" customHeight="1" x14ac:dyDescent="0.5">
      <c r="A32" s="21" t="s">
        <v>114</v>
      </c>
      <c r="B32" s="36"/>
      <c r="C32" s="36"/>
      <c r="D32" s="36"/>
      <c r="E32" s="33">
        <f>SUM(E25:E31)</f>
        <v>10635881869</v>
      </c>
      <c r="G32" s="33">
        <f>SUM(G25:G31)</f>
        <v>10785074945</v>
      </c>
      <c r="H32" s="36"/>
      <c r="I32" s="33">
        <f>SUM(I25:I31)</f>
        <v>10635881869</v>
      </c>
      <c r="K32" s="33">
        <f>SUM(K25:K31)</f>
        <v>10785074945</v>
      </c>
      <c r="L32" s="36"/>
    </row>
    <row r="33" spans="1:12" ht="22.5" customHeight="1" x14ac:dyDescent="0.5">
      <c r="A33" s="21" t="s">
        <v>63</v>
      </c>
      <c r="E33" s="41">
        <f>E23-E32</f>
        <v>2821894488</v>
      </c>
      <c r="F33" s="39"/>
      <c r="G33" s="41">
        <f>G23-G32</f>
        <v>2745898073</v>
      </c>
      <c r="I33" s="41">
        <f>I23-I32</f>
        <v>2813175705</v>
      </c>
      <c r="J33" s="39"/>
      <c r="K33" s="41">
        <f>K23-K32</f>
        <v>2734278638</v>
      </c>
    </row>
    <row r="34" spans="1:12" ht="22.5" customHeight="1" x14ac:dyDescent="0.5">
      <c r="A34" s="22" t="s">
        <v>62</v>
      </c>
      <c r="B34" s="23"/>
      <c r="C34" s="23" t="s">
        <v>165</v>
      </c>
      <c r="D34" s="23"/>
      <c r="E34" s="4">
        <v>-396106829</v>
      </c>
      <c r="F34" s="5"/>
      <c r="G34" s="5">
        <v>-403572069</v>
      </c>
      <c r="H34" s="23"/>
      <c r="I34" s="4">
        <v>-394363072</v>
      </c>
      <c r="J34" s="5"/>
      <c r="K34" s="8">
        <v>-398616174</v>
      </c>
      <c r="L34" s="23"/>
    </row>
    <row r="35" spans="1:12" ht="22.5" customHeight="1" x14ac:dyDescent="0.5">
      <c r="A35" s="16" t="s">
        <v>149</v>
      </c>
      <c r="B35" s="23"/>
      <c r="C35" s="23"/>
      <c r="D35" s="23"/>
      <c r="E35" s="42">
        <f>SUM(E33:E34)</f>
        <v>2425787659</v>
      </c>
      <c r="F35" s="20"/>
      <c r="G35" s="42">
        <f>SUM(G33:G34)</f>
        <v>2342326004</v>
      </c>
      <c r="H35" s="23"/>
      <c r="I35" s="42">
        <f>SUM(I33:I34)</f>
        <v>2418812633</v>
      </c>
      <c r="J35" s="20"/>
      <c r="K35" s="42">
        <f>SUM(K33:K34)</f>
        <v>2335662464</v>
      </c>
      <c r="L35" s="23"/>
    </row>
    <row r="36" spans="1:12" ht="22.5" customHeight="1" x14ac:dyDescent="0.5">
      <c r="A36" s="16" t="s">
        <v>86</v>
      </c>
      <c r="B36" s="23"/>
      <c r="C36" s="23"/>
      <c r="D36" s="23"/>
      <c r="E36" s="17"/>
      <c r="F36" s="17"/>
      <c r="G36" s="17"/>
      <c r="H36" s="17"/>
      <c r="I36" s="17"/>
      <c r="J36" s="17"/>
      <c r="K36" s="17"/>
      <c r="L36" s="23"/>
    </row>
    <row r="37" spans="1:12" ht="22.5" customHeight="1" x14ac:dyDescent="0.5">
      <c r="A37" s="17" t="s">
        <v>152</v>
      </c>
      <c r="B37" s="23"/>
      <c r="C37" s="23"/>
      <c r="D37" s="23"/>
      <c r="E37" s="17"/>
      <c r="F37" s="17"/>
      <c r="G37" s="17"/>
      <c r="H37" s="17"/>
      <c r="I37" s="17"/>
      <c r="J37" s="17"/>
      <c r="K37" s="17"/>
      <c r="L37" s="23"/>
    </row>
    <row r="38" spans="1:12" ht="22.5" customHeight="1" x14ac:dyDescent="0.5">
      <c r="A38" s="22" t="s">
        <v>171</v>
      </c>
      <c r="B38" s="23"/>
      <c r="C38" s="23"/>
      <c r="D38" s="23"/>
      <c r="E38" s="4">
        <v>-2842663017</v>
      </c>
      <c r="F38" s="5"/>
      <c r="G38" s="100">
        <v>6774454009</v>
      </c>
      <c r="H38" s="23"/>
      <c r="I38" s="5">
        <f t="shared" ref="I38:I39" si="2">E38</f>
        <v>-2842663017</v>
      </c>
      <c r="J38" s="5"/>
      <c r="K38" s="100">
        <v>6774454009</v>
      </c>
      <c r="L38" s="23"/>
    </row>
    <row r="39" spans="1:12" ht="22.5" customHeight="1" x14ac:dyDescent="0.5">
      <c r="A39" s="22" t="s">
        <v>172</v>
      </c>
      <c r="B39" s="23"/>
      <c r="C39" s="23"/>
      <c r="D39" s="23"/>
      <c r="E39" s="8">
        <v>568532604</v>
      </c>
      <c r="F39" s="5"/>
      <c r="G39" s="8">
        <v>-1354890802</v>
      </c>
      <c r="H39" s="23"/>
      <c r="I39" s="8">
        <f t="shared" si="2"/>
        <v>568532604</v>
      </c>
      <c r="J39" s="5"/>
      <c r="K39" s="8">
        <v>-1354890802</v>
      </c>
      <c r="L39" s="23"/>
    </row>
    <row r="40" spans="1:12" ht="22.5" customHeight="1" x14ac:dyDescent="0.5">
      <c r="A40" s="22" t="s">
        <v>154</v>
      </c>
      <c r="B40" s="23"/>
      <c r="C40" s="23"/>
      <c r="D40" s="23"/>
      <c r="E40" s="5"/>
      <c r="F40" s="5"/>
      <c r="G40" s="5"/>
      <c r="H40" s="23"/>
      <c r="I40" s="5"/>
      <c r="J40" s="5"/>
      <c r="K40" s="5"/>
      <c r="L40" s="23"/>
    </row>
    <row r="41" spans="1:12" ht="22.5" customHeight="1" x14ac:dyDescent="0.5">
      <c r="A41" s="22" t="s">
        <v>87</v>
      </c>
      <c r="B41" s="23"/>
      <c r="C41" s="23"/>
      <c r="D41" s="23"/>
      <c r="E41" s="8">
        <f>SUM(E38:E40)</f>
        <v>-2274130413</v>
      </c>
      <c r="F41" s="5"/>
      <c r="G41" s="8">
        <f>SUM(G38:G40)</f>
        <v>5419563207</v>
      </c>
      <c r="H41" s="23"/>
      <c r="I41" s="8">
        <f>SUM(I38:I40)</f>
        <v>-2274130413</v>
      </c>
      <c r="J41" s="5"/>
      <c r="K41" s="8">
        <f>SUM(K38:K40)</f>
        <v>5419563207</v>
      </c>
      <c r="L41" s="23"/>
    </row>
    <row r="42" spans="1:12" ht="22.5" customHeight="1" x14ac:dyDescent="0.5">
      <c r="A42" s="17" t="s">
        <v>155</v>
      </c>
      <c r="B42" s="23"/>
      <c r="C42" s="23"/>
      <c r="D42" s="23"/>
      <c r="E42" s="17"/>
      <c r="F42" s="17"/>
      <c r="G42" s="17"/>
      <c r="H42" s="17"/>
      <c r="I42" s="17"/>
      <c r="J42" s="17"/>
      <c r="K42" s="17"/>
      <c r="L42" s="23"/>
    </row>
    <row r="43" spans="1:12" ht="22.5" customHeight="1" x14ac:dyDescent="0.5">
      <c r="A43" s="22" t="s">
        <v>156</v>
      </c>
      <c r="B43" s="23"/>
      <c r="C43" s="23"/>
      <c r="D43" s="23"/>
      <c r="E43" s="4">
        <v>4242330</v>
      </c>
      <c r="F43" s="5"/>
      <c r="G43" s="100">
        <v>709645</v>
      </c>
      <c r="H43" s="23"/>
      <c r="I43" s="5">
        <f t="shared" ref="I43:I44" si="3">E43</f>
        <v>4242330</v>
      </c>
      <c r="J43" s="5"/>
      <c r="K43" s="100">
        <v>709645</v>
      </c>
      <c r="L43" s="23"/>
    </row>
    <row r="44" spans="1:12" ht="22.5" customHeight="1" x14ac:dyDescent="0.5">
      <c r="A44" s="22" t="s">
        <v>153</v>
      </c>
      <c r="B44" s="23"/>
      <c r="C44" s="23"/>
      <c r="D44" s="23"/>
      <c r="E44" s="8">
        <v>-848466</v>
      </c>
      <c r="F44" s="5"/>
      <c r="G44" s="101">
        <v>-141929</v>
      </c>
      <c r="H44" s="23"/>
      <c r="I44" s="8">
        <f t="shared" si="3"/>
        <v>-848466</v>
      </c>
      <c r="J44" s="5"/>
      <c r="K44" s="101">
        <v>-141929</v>
      </c>
      <c r="L44" s="23"/>
    </row>
    <row r="45" spans="1:12" ht="22.5" customHeight="1" x14ac:dyDescent="0.5">
      <c r="A45" s="22" t="s">
        <v>157</v>
      </c>
      <c r="B45" s="23"/>
      <c r="C45" s="23"/>
      <c r="D45" s="23"/>
      <c r="E45" s="5"/>
      <c r="F45" s="5"/>
      <c r="G45" s="5"/>
      <c r="H45" s="23"/>
      <c r="I45" s="5"/>
      <c r="J45" s="5"/>
      <c r="K45" s="5"/>
      <c r="L45" s="23"/>
    </row>
    <row r="46" spans="1:12" ht="22.5" customHeight="1" x14ac:dyDescent="0.5">
      <c r="A46" s="22" t="s">
        <v>87</v>
      </c>
      <c r="B46" s="23"/>
      <c r="C46" s="23"/>
      <c r="D46" s="23"/>
      <c r="E46" s="5">
        <f>SUM(E43:E45)</f>
        <v>3393864</v>
      </c>
      <c r="F46" s="5"/>
      <c r="G46" s="5">
        <f>SUM(G43:G45)</f>
        <v>567716</v>
      </c>
      <c r="H46" s="23"/>
      <c r="I46" s="5">
        <f>SUM(I43:I45)</f>
        <v>3393864</v>
      </c>
      <c r="J46" s="5"/>
      <c r="K46" s="5">
        <f>SUM(K43:K45)</f>
        <v>567716</v>
      </c>
      <c r="L46" s="23"/>
    </row>
    <row r="47" spans="1:12" ht="22.5" customHeight="1" x14ac:dyDescent="0.5">
      <c r="A47" s="16" t="s">
        <v>143</v>
      </c>
      <c r="E47" s="33">
        <f>SUM(E41,E46)</f>
        <v>-2270736549</v>
      </c>
      <c r="G47" s="33">
        <f>SUM(G41,G46)</f>
        <v>5420130923</v>
      </c>
      <c r="I47" s="33">
        <f>SUM(I41,I46)</f>
        <v>-2270736549</v>
      </c>
      <c r="K47" s="33">
        <f>SUM(K41,K46)</f>
        <v>5420130923</v>
      </c>
    </row>
    <row r="48" spans="1:12" ht="22.5" customHeight="1" thickBot="1" x14ac:dyDescent="0.55000000000000004">
      <c r="A48" s="21" t="s">
        <v>144</v>
      </c>
      <c r="E48" s="78">
        <f>+E47+E35</f>
        <v>155051110</v>
      </c>
      <c r="F48" s="20"/>
      <c r="G48" s="78">
        <f>+G47+G35</f>
        <v>7762456927</v>
      </c>
      <c r="I48" s="78">
        <f>+I47+I35</f>
        <v>148076084</v>
      </c>
      <c r="J48" s="20"/>
      <c r="K48" s="78">
        <f>+K47+K35</f>
        <v>7755793387</v>
      </c>
    </row>
    <row r="49" spans="1:15" s="26" customFormat="1" ht="22.5" customHeight="1" thickTop="1" x14ac:dyDescent="0.5">
      <c r="A49" s="43" t="s">
        <v>79</v>
      </c>
      <c r="C49" s="44">
        <v>26</v>
      </c>
      <c r="D49" s="45"/>
      <c r="E49" s="45"/>
      <c r="F49" s="45"/>
      <c r="G49" s="45"/>
      <c r="H49" s="45"/>
      <c r="I49" s="45"/>
      <c r="J49" s="45"/>
      <c r="K49" s="45"/>
      <c r="M49" s="63"/>
    </row>
    <row r="50" spans="1:15" s="26" customFormat="1" ht="22.5" customHeight="1" x14ac:dyDescent="0.5">
      <c r="A50" s="46" t="s">
        <v>13</v>
      </c>
      <c r="B50" s="44"/>
      <c r="C50" s="1"/>
      <c r="E50" s="45"/>
      <c r="F50" s="45"/>
      <c r="G50" s="45"/>
      <c r="I50" s="45"/>
      <c r="J50" s="45"/>
      <c r="K50" s="45"/>
      <c r="M50" s="63"/>
    </row>
    <row r="51" spans="1:15" s="26" customFormat="1" ht="22.5" customHeight="1" thickBot="1" x14ac:dyDescent="0.55000000000000004">
      <c r="A51" s="46" t="s">
        <v>145</v>
      </c>
      <c r="C51" s="23"/>
      <c r="E51" s="47">
        <f>E35/106470000</f>
        <v>22.783766873297644</v>
      </c>
      <c r="F51" s="48"/>
      <c r="G51" s="47">
        <f>G35/106470000</f>
        <v>21.999868545130084</v>
      </c>
      <c r="I51" s="47">
        <f>I35/106470000</f>
        <v>22.718255217432141</v>
      </c>
      <c r="J51" s="48"/>
      <c r="K51" s="47">
        <f>K35/106470000</f>
        <v>21.937282464544005</v>
      </c>
      <c r="M51" s="63"/>
    </row>
    <row r="52" spans="1:15" ht="22.5" customHeight="1" thickTop="1" x14ac:dyDescent="0.5">
      <c r="E52" s="79"/>
      <c r="G52" s="79"/>
      <c r="I52" s="79"/>
      <c r="K52" s="79"/>
    </row>
    <row r="53" spans="1:15" ht="22.5" customHeight="1" x14ac:dyDescent="0.5">
      <c r="A53" s="94" t="s">
        <v>0</v>
      </c>
      <c r="B53" s="40"/>
      <c r="C53" s="40"/>
      <c r="D53" s="40"/>
      <c r="E53" s="5"/>
      <c r="H53" s="4"/>
    </row>
    <row r="54" spans="1:15" ht="22.5" customHeight="1" x14ac:dyDescent="0.5">
      <c r="A54" s="108" t="s">
        <v>12</v>
      </c>
      <c r="B54" s="108"/>
      <c r="C54" s="108"/>
      <c r="D54" s="108"/>
      <c r="E54" s="108"/>
      <c r="F54" s="108"/>
      <c r="G54" s="108"/>
      <c r="H54" s="14"/>
      <c r="I54" s="14"/>
      <c r="J54" s="14"/>
      <c r="K54" s="14"/>
      <c r="L54" s="14"/>
    </row>
    <row r="55" spans="1:15" ht="22.5" customHeight="1" x14ac:dyDescent="0.5">
      <c r="A55" s="14" t="s">
        <v>11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5" ht="22.5" customHeight="1" x14ac:dyDescent="0.5">
      <c r="A56" s="108" t="s">
        <v>142</v>
      </c>
      <c r="B56" s="108"/>
      <c r="C56" s="108"/>
      <c r="D56" s="108"/>
      <c r="E56" s="108"/>
      <c r="F56" s="108"/>
      <c r="G56" s="108"/>
      <c r="H56" s="96"/>
      <c r="I56" s="96"/>
      <c r="J56" s="96"/>
      <c r="K56" s="96"/>
      <c r="L56" s="96"/>
    </row>
    <row r="57" spans="1:15" ht="22.5" customHeight="1" x14ac:dyDescent="0.5">
      <c r="A57" s="18"/>
      <c r="B57" s="17"/>
      <c r="C57" s="17"/>
      <c r="D57" s="17"/>
      <c r="E57" s="109"/>
      <c r="F57" s="109"/>
      <c r="G57" s="109"/>
      <c r="H57" s="17"/>
      <c r="I57" s="109" t="s">
        <v>10</v>
      </c>
      <c r="J57" s="109"/>
      <c r="K57" s="109"/>
      <c r="L57" s="17"/>
    </row>
    <row r="58" spans="1:15" ht="22.5" customHeight="1" x14ac:dyDescent="0.5">
      <c r="A58" s="18"/>
      <c r="B58" s="17"/>
      <c r="C58" s="17"/>
      <c r="D58" s="17"/>
      <c r="E58" s="110" t="s">
        <v>9</v>
      </c>
      <c r="F58" s="110"/>
      <c r="G58" s="110"/>
      <c r="H58" s="71"/>
      <c r="I58" s="110"/>
      <c r="J58" s="110"/>
      <c r="K58" s="110"/>
      <c r="L58" s="17"/>
    </row>
    <row r="59" spans="1:15" ht="22.5" customHeight="1" x14ac:dyDescent="0.5">
      <c r="A59" s="18"/>
      <c r="B59" s="17"/>
      <c r="C59" s="17"/>
      <c r="D59" s="17"/>
      <c r="E59" s="107" t="s">
        <v>72</v>
      </c>
      <c r="F59" s="107"/>
      <c r="G59" s="107"/>
      <c r="H59" s="71"/>
      <c r="I59" s="107" t="s">
        <v>8</v>
      </c>
      <c r="J59" s="107"/>
      <c r="K59" s="107"/>
      <c r="L59" s="17"/>
    </row>
    <row r="60" spans="1:15" ht="22.5" customHeight="1" x14ac:dyDescent="0.5">
      <c r="A60" s="18"/>
      <c r="B60" s="38"/>
      <c r="C60" s="51"/>
      <c r="D60" s="38"/>
      <c r="E60" s="62" t="s">
        <v>94</v>
      </c>
      <c r="F60" s="20"/>
      <c r="G60" s="62" t="s">
        <v>83</v>
      </c>
      <c r="H60" s="38"/>
      <c r="I60" s="62" t="s">
        <v>94</v>
      </c>
      <c r="J60" s="20"/>
      <c r="K60" s="62" t="s">
        <v>83</v>
      </c>
      <c r="L60" s="38"/>
    </row>
    <row r="61" spans="1:15" ht="22.5" customHeight="1" x14ac:dyDescent="0.5">
      <c r="A61" s="18"/>
      <c r="B61" s="38"/>
      <c r="C61" s="51"/>
      <c r="D61" s="38"/>
      <c r="E61" s="58"/>
      <c r="F61" s="20"/>
      <c r="G61" s="58" t="s">
        <v>126</v>
      </c>
      <c r="H61" s="38"/>
      <c r="I61" s="58"/>
      <c r="J61" s="20"/>
      <c r="K61" s="58" t="s">
        <v>126</v>
      </c>
      <c r="L61" s="38"/>
    </row>
    <row r="62" spans="1:15" ht="22.5" customHeight="1" x14ac:dyDescent="0.5">
      <c r="A62" s="111" t="s">
        <v>115</v>
      </c>
      <c r="B62" s="111"/>
      <c r="C62" s="111"/>
      <c r="D62" s="111"/>
      <c r="E62" s="49"/>
      <c r="F62" s="49"/>
      <c r="G62" s="49"/>
      <c r="H62" s="17"/>
      <c r="I62" s="49"/>
      <c r="J62" s="49"/>
      <c r="K62" s="49"/>
      <c r="L62" s="17"/>
    </row>
    <row r="63" spans="1:15" ht="22.5" customHeight="1" x14ac:dyDescent="0.5">
      <c r="A63" s="2" t="s">
        <v>7</v>
      </c>
      <c r="B63" s="50"/>
      <c r="C63" s="51"/>
      <c r="D63" s="50"/>
      <c r="E63" s="4">
        <v>15401687912</v>
      </c>
      <c r="G63" s="4">
        <v>15632511442</v>
      </c>
      <c r="H63" s="52"/>
      <c r="I63" s="5">
        <f>E63</f>
        <v>15401687912</v>
      </c>
      <c r="K63" s="5">
        <f>G63</f>
        <v>15632511442</v>
      </c>
      <c r="L63" s="50"/>
      <c r="N63" s="63"/>
      <c r="O63" s="63"/>
    </row>
    <row r="64" spans="1:15" ht="22.5" customHeight="1" x14ac:dyDescent="0.5">
      <c r="A64" s="2" t="s">
        <v>136</v>
      </c>
      <c r="B64" s="50"/>
      <c r="C64" s="51"/>
      <c r="D64" s="50"/>
      <c r="E64" s="4">
        <v>-2123061802</v>
      </c>
      <c r="G64" s="4">
        <v>-1918120266</v>
      </c>
      <c r="H64" s="53"/>
      <c r="I64" s="5">
        <f t="shared" ref="I64:K77" si="4">E64</f>
        <v>-2123061802</v>
      </c>
      <c r="K64" s="5">
        <f t="shared" si="4"/>
        <v>-1918120266</v>
      </c>
      <c r="L64" s="50"/>
      <c r="N64" s="63"/>
    </row>
    <row r="65" spans="1:15" ht="22.5" customHeight="1" x14ac:dyDescent="0.5">
      <c r="A65" s="2" t="s">
        <v>116</v>
      </c>
      <c r="B65" s="50"/>
      <c r="C65" s="51"/>
      <c r="D65" s="50"/>
      <c r="E65" s="4">
        <v>360433556</v>
      </c>
      <c r="G65" s="24">
        <v>363134711</v>
      </c>
      <c r="H65" s="53"/>
      <c r="I65" s="5">
        <f t="shared" si="4"/>
        <v>360433556</v>
      </c>
      <c r="K65" s="24">
        <f t="shared" si="4"/>
        <v>363134711</v>
      </c>
      <c r="L65" s="50"/>
      <c r="N65" s="63"/>
    </row>
    <row r="66" spans="1:15" ht="22.5" customHeight="1" x14ac:dyDescent="0.5">
      <c r="A66" s="2" t="s">
        <v>117</v>
      </c>
      <c r="B66" s="50"/>
      <c r="C66" s="51"/>
      <c r="D66" s="50"/>
      <c r="E66" s="4">
        <v>793163745</v>
      </c>
      <c r="G66" s="5">
        <v>744951481</v>
      </c>
      <c r="H66" s="53"/>
      <c r="I66" s="5">
        <f t="shared" si="4"/>
        <v>793163745</v>
      </c>
      <c r="K66" s="5">
        <f t="shared" si="4"/>
        <v>744951481</v>
      </c>
      <c r="L66" s="50"/>
      <c r="N66" s="63"/>
    </row>
    <row r="67" spans="1:15" ht="22.5" customHeight="1" x14ac:dyDescent="0.5">
      <c r="A67" s="2" t="s">
        <v>118</v>
      </c>
      <c r="B67" s="54"/>
      <c r="C67" s="2"/>
      <c r="D67" s="54"/>
      <c r="E67" s="4">
        <v>81244192</v>
      </c>
      <c r="G67" s="5">
        <v>74367744</v>
      </c>
      <c r="H67" s="17"/>
      <c r="I67" s="5">
        <f t="shared" si="4"/>
        <v>81244192</v>
      </c>
      <c r="K67" s="5">
        <f t="shared" si="4"/>
        <v>74367744</v>
      </c>
      <c r="L67" s="54"/>
      <c r="N67" s="63"/>
    </row>
    <row r="68" spans="1:15" ht="22.5" customHeight="1" x14ac:dyDescent="0.5">
      <c r="A68" s="2" t="s">
        <v>2</v>
      </c>
      <c r="B68" s="54"/>
      <c r="C68" s="2"/>
      <c r="D68" s="54"/>
      <c r="E68" s="4">
        <v>22466121</v>
      </c>
      <c r="G68" s="4">
        <v>27503300</v>
      </c>
      <c r="H68" s="53"/>
      <c r="I68" s="5">
        <f t="shared" si="4"/>
        <v>22466121</v>
      </c>
      <c r="K68" s="5">
        <f t="shared" si="4"/>
        <v>27503300</v>
      </c>
      <c r="L68" s="54"/>
      <c r="N68" s="63"/>
    </row>
    <row r="69" spans="1:15" ht="22.5" customHeight="1" x14ac:dyDescent="0.5">
      <c r="A69" s="2" t="s">
        <v>6</v>
      </c>
      <c r="B69" s="50"/>
      <c r="C69" s="51"/>
      <c r="D69" s="50"/>
      <c r="E69" s="4">
        <v>-6989768958</v>
      </c>
      <c r="G69" s="4">
        <v>-6938995296</v>
      </c>
      <c r="H69" s="53"/>
      <c r="I69" s="5">
        <f t="shared" si="4"/>
        <v>-6989768958</v>
      </c>
      <c r="K69" s="5">
        <f t="shared" si="4"/>
        <v>-6938995296</v>
      </c>
      <c r="L69" s="50"/>
      <c r="N69" s="63"/>
    </row>
    <row r="70" spans="1:15" ht="22.5" customHeight="1" x14ac:dyDescent="0.5">
      <c r="A70" s="2" t="s">
        <v>5</v>
      </c>
      <c r="B70" s="50"/>
      <c r="C70" s="51"/>
      <c r="D70" s="50"/>
      <c r="E70" s="4">
        <v>-1998233230</v>
      </c>
      <c r="G70" s="4">
        <v>-2045925299</v>
      </c>
      <c r="H70" s="53"/>
      <c r="I70" s="5">
        <f t="shared" si="4"/>
        <v>-1998233230</v>
      </c>
      <c r="K70" s="5">
        <f t="shared" si="4"/>
        <v>-2045925299</v>
      </c>
      <c r="L70" s="50"/>
      <c r="N70" s="63"/>
    </row>
    <row r="71" spans="1:15" ht="22.5" customHeight="1" x14ac:dyDescent="0.5">
      <c r="A71" s="2" t="s">
        <v>4</v>
      </c>
      <c r="B71" s="50"/>
      <c r="C71" s="51"/>
      <c r="D71" s="50"/>
      <c r="E71" s="4">
        <v>-2052149026</v>
      </c>
      <c r="G71" s="4">
        <v>-2142545645</v>
      </c>
      <c r="H71" s="53"/>
      <c r="I71" s="5">
        <f t="shared" si="4"/>
        <v>-2052149026</v>
      </c>
      <c r="K71" s="5">
        <f t="shared" si="4"/>
        <v>-2142545645</v>
      </c>
      <c r="L71" s="50"/>
      <c r="N71" s="63"/>
    </row>
    <row r="72" spans="1:15" ht="22.5" customHeight="1" x14ac:dyDescent="0.5">
      <c r="A72" s="2" t="s">
        <v>1</v>
      </c>
      <c r="B72" s="54"/>
      <c r="C72" s="2"/>
      <c r="D72" s="54"/>
      <c r="E72" s="4">
        <v>-730052334</v>
      </c>
      <c r="G72" s="4">
        <v>-752813213</v>
      </c>
      <c r="H72" s="53"/>
      <c r="I72" s="5">
        <f t="shared" si="4"/>
        <v>-730052334</v>
      </c>
      <c r="K72" s="5">
        <f t="shared" si="4"/>
        <v>-752813213</v>
      </c>
      <c r="L72" s="54"/>
      <c r="N72" s="63"/>
    </row>
    <row r="73" spans="1:15" ht="22.5" customHeight="1" x14ac:dyDescent="0.5">
      <c r="A73" s="89" t="s">
        <v>119</v>
      </c>
      <c r="B73" s="40"/>
      <c r="C73" s="55"/>
      <c r="D73" s="40"/>
      <c r="E73" s="4">
        <v>-381090366</v>
      </c>
      <c r="G73" s="4">
        <v>-241304622</v>
      </c>
      <c r="H73" s="53"/>
      <c r="I73" s="5">
        <f t="shared" si="4"/>
        <v>-381090366</v>
      </c>
      <c r="K73" s="5">
        <f t="shared" si="4"/>
        <v>-241304622</v>
      </c>
      <c r="L73" s="40"/>
      <c r="N73" s="63"/>
    </row>
    <row r="74" spans="1:15" ht="22.5" customHeight="1" x14ac:dyDescent="0.5">
      <c r="A74" s="2" t="s">
        <v>120</v>
      </c>
      <c r="B74" s="40"/>
      <c r="C74" s="55"/>
      <c r="D74" s="40"/>
      <c r="E74" s="4">
        <v>-514672800</v>
      </c>
      <c r="G74" s="4">
        <v>-668162992</v>
      </c>
      <c r="H74" s="53"/>
      <c r="I74" s="5">
        <f t="shared" si="4"/>
        <v>-514672800</v>
      </c>
      <c r="K74" s="5">
        <f t="shared" si="4"/>
        <v>-668162992</v>
      </c>
      <c r="L74" s="40"/>
      <c r="N74" s="63"/>
    </row>
    <row r="75" spans="1:15" ht="22.5" customHeight="1" x14ac:dyDescent="0.5">
      <c r="A75" s="2" t="s">
        <v>121</v>
      </c>
      <c r="B75" s="40"/>
      <c r="C75" s="55"/>
      <c r="D75" s="40"/>
      <c r="E75" s="4">
        <v>400306161</v>
      </c>
      <c r="G75" s="4">
        <v>64240219</v>
      </c>
      <c r="H75" s="53"/>
      <c r="I75" s="5">
        <f t="shared" si="4"/>
        <v>400306161</v>
      </c>
      <c r="K75" s="5">
        <f t="shared" si="4"/>
        <v>64240219</v>
      </c>
      <c r="L75" s="40"/>
      <c r="N75" s="63"/>
    </row>
    <row r="76" spans="1:15" ht="22.5" customHeight="1" x14ac:dyDescent="0.5">
      <c r="A76" s="2" t="s">
        <v>139</v>
      </c>
      <c r="B76" s="40"/>
      <c r="C76" s="55"/>
      <c r="D76" s="40"/>
      <c r="E76" s="4">
        <v>0</v>
      </c>
      <c r="G76" s="4">
        <v>-32139000</v>
      </c>
      <c r="H76" s="53"/>
      <c r="I76" s="5">
        <f t="shared" si="4"/>
        <v>0</v>
      </c>
      <c r="K76" s="5">
        <f t="shared" si="4"/>
        <v>-32139000</v>
      </c>
      <c r="L76" s="40"/>
      <c r="N76" s="63"/>
    </row>
    <row r="77" spans="1:15" ht="22.5" customHeight="1" x14ac:dyDescent="0.5">
      <c r="A77" s="2" t="s">
        <v>122</v>
      </c>
      <c r="B77" s="40"/>
      <c r="C77" s="55"/>
      <c r="D77" s="40"/>
      <c r="E77" s="4">
        <v>-507257343</v>
      </c>
      <c r="G77" s="4">
        <v>-535336429</v>
      </c>
      <c r="H77" s="53"/>
      <c r="I77" s="5">
        <f t="shared" si="4"/>
        <v>-507257343</v>
      </c>
      <c r="K77" s="5">
        <f t="shared" si="4"/>
        <v>-535336429</v>
      </c>
      <c r="L77" s="40"/>
      <c r="N77" s="63"/>
    </row>
    <row r="78" spans="1:15" ht="22.5" customHeight="1" x14ac:dyDescent="0.5">
      <c r="A78" s="56" t="s">
        <v>70</v>
      </c>
      <c r="B78" s="54"/>
      <c r="C78" s="11"/>
      <c r="D78" s="54"/>
      <c r="E78" s="57">
        <f>SUM(E63:E77)</f>
        <v>1763015828</v>
      </c>
      <c r="F78" s="95"/>
      <c r="G78" s="57">
        <f>SUM(G63:G77)</f>
        <v>1631366135</v>
      </c>
      <c r="H78" s="58"/>
      <c r="I78" s="57">
        <f>SUM(I63:I77)</f>
        <v>1763015828</v>
      </c>
      <c r="J78" s="95"/>
      <c r="K78" s="57">
        <f>SUM(K63:K77)</f>
        <v>1631366135</v>
      </c>
      <c r="L78" s="54"/>
    </row>
    <row r="79" spans="1:15" ht="22.5" customHeight="1" x14ac:dyDescent="0.5">
      <c r="A79" s="14" t="s">
        <v>123</v>
      </c>
      <c r="B79" s="54"/>
      <c r="C79" s="11"/>
      <c r="D79" s="54"/>
      <c r="E79" s="5"/>
      <c r="F79" s="5"/>
      <c r="G79" s="5"/>
      <c r="H79" s="58"/>
      <c r="I79" s="5"/>
      <c r="J79" s="5"/>
      <c r="K79" s="5"/>
      <c r="L79" s="54"/>
    </row>
    <row r="80" spans="1:15" s="63" customFormat="1" ht="22.5" customHeight="1" x14ac:dyDescent="0.5">
      <c r="A80" s="2" t="s">
        <v>127</v>
      </c>
      <c r="B80" s="54"/>
      <c r="C80" s="11"/>
      <c r="D80" s="54"/>
      <c r="E80" s="95"/>
      <c r="F80" s="95"/>
      <c r="G80" s="95"/>
      <c r="H80" s="58"/>
      <c r="I80" s="95"/>
      <c r="J80" s="95"/>
      <c r="K80" s="103"/>
      <c r="L80" s="54"/>
      <c r="N80" s="90"/>
      <c r="O80" s="90"/>
    </row>
    <row r="81" spans="1:15" s="63" customFormat="1" ht="22.5" customHeight="1" x14ac:dyDescent="0.5">
      <c r="A81" s="2" t="s">
        <v>128</v>
      </c>
      <c r="B81" s="40"/>
      <c r="C81" s="11"/>
      <c r="D81" s="40"/>
      <c r="E81" s="4">
        <v>4189042</v>
      </c>
      <c r="F81" s="4"/>
      <c r="G81" s="4">
        <v>2473195</v>
      </c>
      <c r="H81" s="53"/>
      <c r="I81" s="5">
        <f>E81</f>
        <v>4189042</v>
      </c>
      <c r="J81" s="4"/>
      <c r="K81" s="5">
        <f>G81</f>
        <v>2473195</v>
      </c>
      <c r="L81" s="40"/>
      <c r="N81" s="90"/>
      <c r="O81" s="90"/>
    </row>
    <row r="82" spans="1:15" s="63" customFormat="1" ht="22.5" customHeight="1" x14ac:dyDescent="0.5">
      <c r="A82" s="2" t="s">
        <v>129</v>
      </c>
      <c r="B82" s="54"/>
      <c r="C82" s="11"/>
      <c r="D82" s="54"/>
      <c r="E82" s="57">
        <f>SUM(E81:E81)</f>
        <v>4189042</v>
      </c>
      <c r="F82" s="95"/>
      <c r="G82" s="57">
        <f>SUM(G81:G81)</f>
        <v>2473195</v>
      </c>
      <c r="H82" s="58"/>
      <c r="I82" s="57">
        <f>SUM(I81:I81)</f>
        <v>4189042</v>
      </c>
      <c r="J82" s="95"/>
      <c r="K82" s="57">
        <f>SUM(K81:K81)</f>
        <v>2473195</v>
      </c>
      <c r="L82" s="54"/>
      <c r="N82" s="90"/>
      <c r="O82" s="90"/>
    </row>
    <row r="83" spans="1:15" s="63" customFormat="1" ht="22.5" customHeight="1" x14ac:dyDescent="0.5">
      <c r="A83" s="2" t="s">
        <v>130</v>
      </c>
      <c r="B83" s="54"/>
      <c r="C83" s="11"/>
      <c r="D83" s="54"/>
      <c r="E83" s="5"/>
      <c r="F83" s="5"/>
      <c r="G83" s="5"/>
      <c r="H83" s="58"/>
      <c r="I83" s="5"/>
      <c r="J83" s="5"/>
      <c r="K83" s="5"/>
      <c r="L83" s="54"/>
      <c r="N83" s="90"/>
      <c r="O83" s="90"/>
    </row>
    <row r="84" spans="1:15" s="63" customFormat="1" ht="22.5" customHeight="1" x14ac:dyDescent="0.5">
      <c r="A84" s="2" t="s">
        <v>128</v>
      </c>
      <c r="B84" s="54"/>
      <c r="C84" s="11"/>
      <c r="D84" s="54"/>
      <c r="E84" s="4">
        <v>-209322210</v>
      </c>
      <c r="F84" s="4"/>
      <c r="G84" s="4">
        <v>-285371182</v>
      </c>
      <c r="H84" s="53"/>
      <c r="I84" s="5">
        <f>E84</f>
        <v>-209322210</v>
      </c>
      <c r="J84" s="4"/>
      <c r="K84" s="5">
        <f>G84</f>
        <v>-285371182</v>
      </c>
      <c r="L84" s="54"/>
      <c r="N84" s="90"/>
      <c r="O84" s="90"/>
    </row>
    <row r="85" spans="1:15" s="63" customFormat="1" ht="22.5" customHeight="1" x14ac:dyDescent="0.5">
      <c r="A85" s="2" t="s">
        <v>131</v>
      </c>
      <c r="B85" s="40"/>
      <c r="C85" s="11"/>
      <c r="D85" s="40"/>
      <c r="E85" s="4">
        <v>-94608912</v>
      </c>
      <c r="F85" s="4"/>
      <c r="G85" s="4">
        <v>-68547551</v>
      </c>
      <c r="H85" s="53"/>
      <c r="I85" s="5">
        <f t="shared" ref="I85:K85" si="5">E85</f>
        <v>-94608912</v>
      </c>
      <c r="J85" s="4"/>
      <c r="K85" s="5">
        <f t="shared" si="5"/>
        <v>-68547551</v>
      </c>
      <c r="L85" s="40"/>
      <c r="N85" s="90"/>
      <c r="O85" s="90"/>
    </row>
    <row r="86" spans="1:15" s="63" customFormat="1" ht="22.5" customHeight="1" x14ac:dyDescent="0.5">
      <c r="A86" s="2" t="s">
        <v>132</v>
      </c>
      <c r="B86" s="54"/>
      <c r="C86" s="11"/>
      <c r="D86" s="54"/>
      <c r="E86" s="57">
        <f>SUM(E84:E85)</f>
        <v>-303931122</v>
      </c>
      <c r="F86" s="95"/>
      <c r="G86" s="57">
        <f>SUM(G84:G85)</f>
        <v>-353918733</v>
      </c>
      <c r="H86" s="58"/>
      <c r="I86" s="57">
        <f>SUM(I84:I85)</f>
        <v>-303931122</v>
      </c>
      <c r="J86" s="95"/>
      <c r="K86" s="57">
        <f>SUM(K84:K85)</f>
        <v>-353918733</v>
      </c>
      <c r="L86" s="54"/>
      <c r="N86" s="90"/>
      <c r="O86" s="90"/>
    </row>
    <row r="87" spans="1:15" s="90" customFormat="1" ht="22.5" customHeight="1" x14ac:dyDescent="0.5">
      <c r="A87" s="13" t="s">
        <v>71</v>
      </c>
      <c r="B87" s="54"/>
      <c r="C87" s="11"/>
      <c r="D87" s="54"/>
      <c r="E87" s="57">
        <f>+E82+E86</f>
        <v>-299742080</v>
      </c>
      <c r="F87" s="95"/>
      <c r="G87" s="57">
        <f>+G82+G86</f>
        <v>-351445538</v>
      </c>
      <c r="H87" s="58"/>
      <c r="I87" s="57">
        <f>+I82+I86</f>
        <v>-299742080</v>
      </c>
      <c r="J87" s="95"/>
      <c r="K87" s="57">
        <f>+K82+K86</f>
        <v>-351445538</v>
      </c>
      <c r="L87" s="54"/>
      <c r="M87" s="63"/>
    </row>
    <row r="88" spans="1:15" ht="22.5" customHeight="1" x14ac:dyDescent="0.5">
      <c r="A88" s="14" t="s">
        <v>124</v>
      </c>
      <c r="B88" s="54"/>
      <c r="C88" s="11"/>
      <c r="D88" s="54"/>
      <c r="E88" s="35"/>
      <c r="F88" s="95"/>
      <c r="G88" s="35"/>
      <c r="H88" s="58"/>
      <c r="I88" s="35"/>
      <c r="J88" s="95"/>
      <c r="K88" s="35"/>
      <c r="L88" s="54"/>
    </row>
    <row r="89" spans="1:15" ht="22.5" customHeight="1" x14ac:dyDescent="0.5">
      <c r="A89" s="2" t="s">
        <v>125</v>
      </c>
      <c r="B89" s="54"/>
      <c r="C89" s="11"/>
      <c r="D89" s="54"/>
      <c r="E89" s="4">
        <v>-1357492500</v>
      </c>
      <c r="G89" s="4">
        <v>-1277639450</v>
      </c>
      <c r="H89" s="58"/>
      <c r="I89" s="5">
        <f>E89</f>
        <v>-1357492500</v>
      </c>
      <c r="J89" s="95"/>
      <c r="K89" s="5">
        <f>G89</f>
        <v>-1277639450</v>
      </c>
      <c r="L89" s="54"/>
      <c r="N89" s="63"/>
    </row>
    <row r="90" spans="1:15" ht="22.5" customHeight="1" x14ac:dyDescent="0.5">
      <c r="A90" s="13" t="s">
        <v>61</v>
      </c>
      <c r="B90" s="54"/>
      <c r="C90" s="11"/>
      <c r="D90" s="54"/>
      <c r="E90" s="57">
        <f>SUM(E89)</f>
        <v>-1357492500</v>
      </c>
      <c r="F90" s="95"/>
      <c r="G90" s="57">
        <f>SUM(G89)</f>
        <v>-1277639450</v>
      </c>
      <c r="H90" s="58"/>
      <c r="I90" s="57">
        <f>SUM(I89)</f>
        <v>-1357492500</v>
      </c>
      <c r="J90" s="95"/>
      <c r="K90" s="57">
        <f>SUM(K89)</f>
        <v>-1277639450</v>
      </c>
      <c r="L90" s="54"/>
    </row>
    <row r="91" spans="1:15" ht="22.5" customHeight="1" x14ac:dyDescent="0.5">
      <c r="A91" s="14" t="s">
        <v>140</v>
      </c>
      <c r="B91" s="2"/>
      <c r="C91" s="2"/>
      <c r="D91" s="2"/>
      <c r="E91" s="5">
        <f>SUM(E78+E87+E90)</f>
        <v>105781248</v>
      </c>
      <c r="F91" s="5"/>
      <c r="G91" s="5">
        <f>SUM(G78+G87+G90)</f>
        <v>2281147</v>
      </c>
      <c r="H91" s="5"/>
      <c r="I91" s="5">
        <f>SUM(I78+I87+I90)</f>
        <v>105781248</v>
      </c>
      <c r="J91" s="5"/>
      <c r="K91" s="5">
        <f>SUM(K78+K87+K90)</f>
        <v>2281147</v>
      </c>
      <c r="L91" s="2"/>
    </row>
    <row r="92" spans="1:15" ht="22.5" customHeight="1" x14ac:dyDescent="0.5">
      <c r="A92" s="59" t="s">
        <v>146</v>
      </c>
      <c r="B92" s="2"/>
      <c r="C92" s="2"/>
      <c r="D92" s="2"/>
      <c r="E92" s="5">
        <f>BS!G10</f>
        <v>306703073</v>
      </c>
      <c r="G92" s="5">
        <v>304421926</v>
      </c>
      <c r="H92" s="53"/>
      <c r="I92" s="5">
        <f>BS!M10</f>
        <v>306703073</v>
      </c>
      <c r="K92" s="5">
        <v>304421926</v>
      </c>
      <c r="L92" s="2"/>
      <c r="N92" s="63"/>
    </row>
    <row r="93" spans="1:15" ht="22.5" customHeight="1" thickBot="1" x14ac:dyDescent="0.55000000000000004">
      <c r="A93" s="14" t="s">
        <v>147</v>
      </c>
      <c r="B93" s="2"/>
      <c r="C93" s="65"/>
      <c r="D93" s="2"/>
      <c r="E93" s="6">
        <f>SUM(E91:E92)</f>
        <v>412484321</v>
      </c>
      <c r="F93" s="5"/>
      <c r="G93" s="6">
        <f>SUM(G91:G92)</f>
        <v>306703073</v>
      </c>
      <c r="H93" s="5"/>
      <c r="I93" s="6">
        <f>SUM(I91:I92)</f>
        <v>412484321</v>
      </c>
      <c r="J93" s="5"/>
      <c r="K93" s="6">
        <f>SUM(K91:K92)</f>
        <v>306703073</v>
      </c>
      <c r="L93" s="2"/>
    </row>
    <row r="94" spans="1:15" s="34" customFormat="1" ht="22.5" customHeight="1" thickTop="1" x14ac:dyDescent="0.5">
      <c r="A94" s="80"/>
      <c r="C94" s="71"/>
      <c r="E94" s="81">
        <f>E93-BS!E10</f>
        <v>0</v>
      </c>
      <c r="F94" s="99"/>
      <c r="G94" s="81">
        <f>G93-BS!G10</f>
        <v>0</v>
      </c>
      <c r="H94" s="99"/>
      <c r="I94" s="81">
        <f>I93-BS!K10</f>
        <v>0</v>
      </c>
      <c r="J94" s="99"/>
      <c r="K94" s="99"/>
      <c r="M94" s="63"/>
    </row>
    <row r="95" spans="1:15" ht="22.5" customHeight="1" x14ac:dyDescent="0.5">
      <c r="A95" s="28" t="s">
        <v>0</v>
      </c>
      <c r="H95" s="39"/>
    </row>
    <row r="96" spans="1:15" ht="22.5" customHeight="1" x14ac:dyDescent="0.5">
      <c r="A96" s="18"/>
    </row>
    <row r="97" spans="1:12" ht="22.5" customHeight="1" x14ac:dyDescent="0.5">
      <c r="A97" s="18"/>
    </row>
    <row r="98" spans="1:12" ht="22.5" customHeight="1" x14ac:dyDescent="0.5">
      <c r="A98" s="18"/>
    </row>
    <row r="99" spans="1:12" ht="22.5" customHeight="1" x14ac:dyDescent="0.5">
      <c r="A99" s="18"/>
    </row>
    <row r="100" spans="1:12" ht="22.5" customHeight="1" x14ac:dyDescent="0.5">
      <c r="A100" s="18"/>
    </row>
    <row r="101" spans="1:12" ht="22.5" customHeight="1" x14ac:dyDescent="0.5">
      <c r="A101" s="18"/>
    </row>
    <row r="102" spans="1:12" ht="22.5" customHeight="1" x14ac:dyDescent="0.5">
      <c r="A102" s="18"/>
    </row>
    <row r="103" spans="1:12" ht="22.5" customHeight="1" x14ac:dyDescent="0.5">
      <c r="A103" s="18"/>
    </row>
    <row r="104" spans="1:12" ht="22.5" customHeight="1" x14ac:dyDescent="0.5">
      <c r="A104" s="18"/>
    </row>
    <row r="105" spans="1:12" ht="22.5" customHeight="1" x14ac:dyDescent="0.5">
      <c r="A105" s="18"/>
    </row>
    <row r="106" spans="1:12" ht="22.5" customHeight="1" x14ac:dyDescent="0.5">
      <c r="A106" s="1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</row>
    <row r="107" spans="1:12" ht="22.5" customHeight="1" x14ac:dyDescent="0.5">
      <c r="A107" s="1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1:12" ht="22.5" customHeight="1" x14ac:dyDescent="0.5">
      <c r="A108" s="1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1:12" ht="22.5" customHeight="1" x14ac:dyDescent="0.5">
      <c r="A109" s="1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22.5" customHeight="1" x14ac:dyDescent="0.5">
      <c r="A110" s="1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1:12" ht="22.5" customHeight="1" x14ac:dyDescent="0.5">
      <c r="A111" s="1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1:12" ht="22.5" customHeight="1" x14ac:dyDescent="0.5">
      <c r="A112" s="1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1:12" ht="22.5" customHeight="1" x14ac:dyDescent="0.5">
      <c r="A113" s="1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</row>
    <row r="114" spans="1:12" ht="22.5" customHeight="1" x14ac:dyDescent="0.5">
      <c r="A114" s="1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</row>
    <row r="115" spans="1:12" ht="22.5" customHeight="1" x14ac:dyDescent="0.5">
      <c r="A115" s="1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</row>
    <row r="116" spans="1:12" ht="22.5" customHeight="1" x14ac:dyDescent="0.5">
      <c r="A116" s="1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</row>
    <row r="117" spans="1:12" ht="22.5" customHeight="1" x14ac:dyDescent="0.5">
      <c r="A117" s="1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</row>
    <row r="118" spans="1:12" ht="22.5" customHeight="1" x14ac:dyDescent="0.5">
      <c r="A118" s="1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</row>
    <row r="119" spans="1:12" ht="22.5" customHeight="1" x14ac:dyDescent="0.5">
      <c r="A119" s="1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</row>
    <row r="120" spans="1:12" ht="22.5" customHeight="1" x14ac:dyDescent="0.5">
      <c r="A120" s="1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</row>
    <row r="121" spans="1:12" ht="22.5" customHeight="1" x14ac:dyDescent="0.5">
      <c r="A121" s="1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</row>
    <row r="122" spans="1:12" ht="22.5" customHeight="1" x14ac:dyDescent="0.5">
      <c r="A122" s="1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</row>
    <row r="123" spans="1:12" ht="22.5" customHeight="1" x14ac:dyDescent="0.5">
      <c r="A123" s="1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</row>
    <row r="124" spans="1:12" ht="22.5" customHeight="1" x14ac:dyDescent="0.5">
      <c r="A124" s="1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</row>
  </sheetData>
  <mergeCells count="16">
    <mergeCell ref="E6:G6"/>
    <mergeCell ref="I6:K6"/>
    <mergeCell ref="A3:G3"/>
    <mergeCell ref="E4:G4"/>
    <mergeCell ref="I4:K4"/>
    <mergeCell ref="E5:G5"/>
    <mergeCell ref="I5:K5"/>
    <mergeCell ref="E59:G59"/>
    <mergeCell ref="I59:K59"/>
    <mergeCell ref="A62:D62"/>
    <mergeCell ref="A54:G54"/>
    <mergeCell ref="A56:G56"/>
    <mergeCell ref="E57:G57"/>
    <mergeCell ref="I57:K57"/>
    <mergeCell ref="E58:G58"/>
    <mergeCell ref="I58:K58"/>
  </mergeCells>
  <pageMargins left="0.86614173228346458" right="0.55118110236220474" top="0.59055118110236227" bottom="0" header="0.31496062992125984" footer="0"/>
  <pageSetup paperSize="9" scale="68" orientation="portrait" r:id="rId1"/>
  <headerFooter alignWithMargins="0"/>
  <rowBreaks count="1" manualBreakCount="1">
    <brk id="53" max="11" man="1"/>
  </rowBreaks>
  <ignoredErrors>
    <ignoredError sqref="E7:K7 C19 C29:C34 E60:K60" numberStoredAsText="1"/>
    <ignoredError sqref="I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view="pageBreakPreview" zoomScale="91" zoomScaleNormal="85" zoomScaleSheetLayoutView="91" workbookViewId="0"/>
  </sheetViews>
  <sheetFormatPr defaultRowHeight="24" customHeight="1" x14ac:dyDescent="0.5"/>
  <cols>
    <col min="1" max="1" width="35.42578125" style="3" customWidth="1"/>
    <col min="2" max="2" width="1.5703125" style="3" customWidth="1"/>
    <col min="3" max="3" width="8.85546875" style="3" bestFit="1" customWidth="1"/>
    <col min="4" max="4" width="1.5703125" style="2" customWidth="1"/>
    <col min="5" max="5" width="19.85546875" style="1" customWidth="1"/>
    <col min="6" max="6" width="1.5703125" style="2" customWidth="1"/>
    <col min="7" max="7" width="19.85546875" style="1" customWidth="1"/>
    <col min="8" max="8" width="1.5703125" style="2" customWidth="1"/>
    <col min="9" max="9" width="19.85546875" style="2" customWidth="1"/>
    <col min="10" max="10" width="1.5703125" style="2" customWidth="1"/>
    <col min="11" max="11" width="19.85546875" style="2" customWidth="1"/>
    <col min="12" max="12" width="1.5703125" style="2" customWidth="1"/>
    <col min="13" max="13" width="19.85546875" style="2" customWidth="1"/>
    <col min="14" max="14" width="1.5703125" style="2" customWidth="1"/>
    <col min="15" max="15" width="19.85546875" style="1" customWidth="1"/>
    <col min="16" max="16" width="1.5703125" style="2" customWidth="1"/>
    <col min="17" max="17" width="19.85546875" style="1" customWidth="1"/>
    <col min="18" max="256" width="9.140625" style="1"/>
    <col min="257" max="257" width="35.42578125" style="1" customWidth="1"/>
    <col min="258" max="258" width="1.5703125" style="1" customWidth="1"/>
    <col min="259" max="259" width="8.85546875" style="1" bestFit="1" customWidth="1"/>
    <col min="260" max="260" width="1.5703125" style="1" customWidth="1"/>
    <col min="261" max="261" width="19.85546875" style="1" customWidth="1"/>
    <col min="262" max="262" width="1.5703125" style="1" customWidth="1"/>
    <col min="263" max="263" width="19.85546875" style="1" customWidth="1"/>
    <col min="264" max="264" width="1.5703125" style="1" customWidth="1"/>
    <col min="265" max="265" width="19.85546875" style="1" customWidth="1"/>
    <col min="266" max="266" width="1.5703125" style="1" customWidth="1"/>
    <col min="267" max="267" width="19.85546875" style="1" customWidth="1"/>
    <col min="268" max="268" width="1.5703125" style="1" customWidth="1"/>
    <col min="269" max="269" width="19.85546875" style="1" customWidth="1"/>
    <col min="270" max="270" width="1.5703125" style="1" customWidth="1"/>
    <col min="271" max="271" width="19.85546875" style="1" customWidth="1"/>
    <col min="272" max="272" width="1.5703125" style="1" customWidth="1"/>
    <col min="273" max="273" width="19.85546875" style="1" customWidth="1"/>
    <col min="274" max="512" width="9.140625" style="1"/>
    <col min="513" max="513" width="35.42578125" style="1" customWidth="1"/>
    <col min="514" max="514" width="1.5703125" style="1" customWidth="1"/>
    <col min="515" max="515" width="8.85546875" style="1" bestFit="1" customWidth="1"/>
    <col min="516" max="516" width="1.5703125" style="1" customWidth="1"/>
    <col min="517" max="517" width="19.85546875" style="1" customWidth="1"/>
    <col min="518" max="518" width="1.5703125" style="1" customWidth="1"/>
    <col min="519" max="519" width="19.85546875" style="1" customWidth="1"/>
    <col min="520" max="520" width="1.5703125" style="1" customWidth="1"/>
    <col min="521" max="521" width="19.85546875" style="1" customWidth="1"/>
    <col min="522" max="522" width="1.5703125" style="1" customWidth="1"/>
    <col min="523" max="523" width="19.85546875" style="1" customWidth="1"/>
    <col min="524" max="524" width="1.5703125" style="1" customWidth="1"/>
    <col min="525" max="525" width="19.85546875" style="1" customWidth="1"/>
    <col min="526" max="526" width="1.5703125" style="1" customWidth="1"/>
    <col min="527" max="527" width="19.85546875" style="1" customWidth="1"/>
    <col min="528" max="528" width="1.5703125" style="1" customWidth="1"/>
    <col min="529" max="529" width="19.85546875" style="1" customWidth="1"/>
    <col min="530" max="768" width="9.140625" style="1"/>
    <col min="769" max="769" width="35.42578125" style="1" customWidth="1"/>
    <col min="770" max="770" width="1.5703125" style="1" customWidth="1"/>
    <col min="771" max="771" width="8.85546875" style="1" bestFit="1" customWidth="1"/>
    <col min="772" max="772" width="1.5703125" style="1" customWidth="1"/>
    <col min="773" max="773" width="19.85546875" style="1" customWidth="1"/>
    <col min="774" max="774" width="1.5703125" style="1" customWidth="1"/>
    <col min="775" max="775" width="19.85546875" style="1" customWidth="1"/>
    <col min="776" max="776" width="1.5703125" style="1" customWidth="1"/>
    <col min="777" max="777" width="19.85546875" style="1" customWidth="1"/>
    <col min="778" max="778" width="1.5703125" style="1" customWidth="1"/>
    <col min="779" max="779" width="19.85546875" style="1" customWidth="1"/>
    <col min="780" max="780" width="1.5703125" style="1" customWidth="1"/>
    <col min="781" max="781" width="19.85546875" style="1" customWidth="1"/>
    <col min="782" max="782" width="1.5703125" style="1" customWidth="1"/>
    <col min="783" max="783" width="19.85546875" style="1" customWidth="1"/>
    <col min="784" max="784" width="1.5703125" style="1" customWidth="1"/>
    <col min="785" max="785" width="19.85546875" style="1" customWidth="1"/>
    <col min="786" max="1024" width="9.140625" style="1"/>
    <col min="1025" max="1025" width="35.42578125" style="1" customWidth="1"/>
    <col min="1026" max="1026" width="1.5703125" style="1" customWidth="1"/>
    <col min="1027" max="1027" width="8.85546875" style="1" bestFit="1" customWidth="1"/>
    <col min="1028" max="1028" width="1.5703125" style="1" customWidth="1"/>
    <col min="1029" max="1029" width="19.85546875" style="1" customWidth="1"/>
    <col min="1030" max="1030" width="1.5703125" style="1" customWidth="1"/>
    <col min="1031" max="1031" width="19.85546875" style="1" customWidth="1"/>
    <col min="1032" max="1032" width="1.5703125" style="1" customWidth="1"/>
    <col min="1033" max="1033" width="19.85546875" style="1" customWidth="1"/>
    <col min="1034" max="1034" width="1.5703125" style="1" customWidth="1"/>
    <col min="1035" max="1035" width="19.85546875" style="1" customWidth="1"/>
    <col min="1036" max="1036" width="1.5703125" style="1" customWidth="1"/>
    <col min="1037" max="1037" width="19.85546875" style="1" customWidth="1"/>
    <col min="1038" max="1038" width="1.5703125" style="1" customWidth="1"/>
    <col min="1039" max="1039" width="19.85546875" style="1" customWidth="1"/>
    <col min="1040" max="1040" width="1.5703125" style="1" customWidth="1"/>
    <col min="1041" max="1041" width="19.85546875" style="1" customWidth="1"/>
    <col min="1042" max="1280" width="9.140625" style="1"/>
    <col min="1281" max="1281" width="35.42578125" style="1" customWidth="1"/>
    <col min="1282" max="1282" width="1.5703125" style="1" customWidth="1"/>
    <col min="1283" max="1283" width="8.85546875" style="1" bestFit="1" customWidth="1"/>
    <col min="1284" max="1284" width="1.5703125" style="1" customWidth="1"/>
    <col min="1285" max="1285" width="19.85546875" style="1" customWidth="1"/>
    <col min="1286" max="1286" width="1.5703125" style="1" customWidth="1"/>
    <col min="1287" max="1287" width="19.85546875" style="1" customWidth="1"/>
    <col min="1288" max="1288" width="1.5703125" style="1" customWidth="1"/>
    <col min="1289" max="1289" width="19.85546875" style="1" customWidth="1"/>
    <col min="1290" max="1290" width="1.5703125" style="1" customWidth="1"/>
    <col min="1291" max="1291" width="19.85546875" style="1" customWidth="1"/>
    <col min="1292" max="1292" width="1.5703125" style="1" customWidth="1"/>
    <col min="1293" max="1293" width="19.85546875" style="1" customWidth="1"/>
    <col min="1294" max="1294" width="1.5703125" style="1" customWidth="1"/>
    <col min="1295" max="1295" width="19.85546875" style="1" customWidth="1"/>
    <col min="1296" max="1296" width="1.5703125" style="1" customWidth="1"/>
    <col min="1297" max="1297" width="19.85546875" style="1" customWidth="1"/>
    <col min="1298" max="1536" width="9.140625" style="1"/>
    <col min="1537" max="1537" width="35.42578125" style="1" customWidth="1"/>
    <col min="1538" max="1538" width="1.5703125" style="1" customWidth="1"/>
    <col min="1539" max="1539" width="8.85546875" style="1" bestFit="1" customWidth="1"/>
    <col min="1540" max="1540" width="1.5703125" style="1" customWidth="1"/>
    <col min="1541" max="1541" width="19.85546875" style="1" customWidth="1"/>
    <col min="1542" max="1542" width="1.5703125" style="1" customWidth="1"/>
    <col min="1543" max="1543" width="19.85546875" style="1" customWidth="1"/>
    <col min="1544" max="1544" width="1.5703125" style="1" customWidth="1"/>
    <col min="1545" max="1545" width="19.85546875" style="1" customWidth="1"/>
    <col min="1546" max="1546" width="1.5703125" style="1" customWidth="1"/>
    <col min="1547" max="1547" width="19.85546875" style="1" customWidth="1"/>
    <col min="1548" max="1548" width="1.5703125" style="1" customWidth="1"/>
    <col min="1549" max="1549" width="19.85546875" style="1" customWidth="1"/>
    <col min="1550" max="1550" width="1.5703125" style="1" customWidth="1"/>
    <col min="1551" max="1551" width="19.85546875" style="1" customWidth="1"/>
    <col min="1552" max="1552" width="1.5703125" style="1" customWidth="1"/>
    <col min="1553" max="1553" width="19.85546875" style="1" customWidth="1"/>
    <col min="1554" max="1792" width="9.140625" style="1"/>
    <col min="1793" max="1793" width="35.42578125" style="1" customWidth="1"/>
    <col min="1794" max="1794" width="1.5703125" style="1" customWidth="1"/>
    <col min="1795" max="1795" width="8.85546875" style="1" bestFit="1" customWidth="1"/>
    <col min="1796" max="1796" width="1.5703125" style="1" customWidth="1"/>
    <col min="1797" max="1797" width="19.85546875" style="1" customWidth="1"/>
    <col min="1798" max="1798" width="1.5703125" style="1" customWidth="1"/>
    <col min="1799" max="1799" width="19.85546875" style="1" customWidth="1"/>
    <col min="1800" max="1800" width="1.5703125" style="1" customWidth="1"/>
    <col min="1801" max="1801" width="19.85546875" style="1" customWidth="1"/>
    <col min="1802" max="1802" width="1.5703125" style="1" customWidth="1"/>
    <col min="1803" max="1803" width="19.85546875" style="1" customWidth="1"/>
    <col min="1804" max="1804" width="1.5703125" style="1" customWidth="1"/>
    <col min="1805" max="1805" width="19.85546875" style="1" customWidth="1"/>
    <col min="1806" max="1806" width="1.5703125" style="1" customWidth="1"/>
    <col min="1807" max="1807" width="19.85546875" style="1" customWidth="1"/>
    <col min="1808" max="1808" width="1.5703125" style="1" customWidth="1"/>
    <col min="1809" max="1809" width="19.85546875" style="1" customWidth="1"/>
    <col min="1810" max="2048" width="9.140625" style="1"/>
    <col min="2049" max="2049" width="35.42578125" style="1" customWidth="1"/>
    <col min="2050" max="2050" width="1.5703125" style="1" customWidth="1"/>
    <col min="2051" max="2051" width="8.85546875" style="1" bestFit="1" customWidth="1"/>
    <col min="2052" max="2052" width="1.5703125" style="1" customWidth="1"/>
    <col min="2053" max="2053" width="19.85546875" style="1" customWidth="1"/>
    <col min="2054" max="2054" width="1.5703125" style="1" customWidth="1"/>
    <col min="2055" max="2055" width="19.85546875" style="1" customWidth="1"/>
    <col min="2056" max="2056" width="1.5703125" style="1" customWidth="1"/>
    <col min="2057" max="2057" width="19.85546875" style="1" customWidth="1"/>
    <col min="2058" max="2058" width="1.5703125" style="1" customWidth="1"/>
    <col min="2059" max="2059" width="19.85546875" style="1" customWidth="1"/>
    <col min="2060" max="2060" width="1.5703125" style="1" customWidth="1"/>
    <col min="2061" max="2061" width="19.85546875" style="1" customWidth="1"/>
    <col min="2062" max="2062" width="1.5703125" style="1" customWidth="1"/>
    <col min="2063" max="2063" width="19.85546875" style="1" customWidth="1"/>
    <col min="2064" max="2064" width="1.5703125" style="1" customWidth="1"/>
    <col min="2065" max="2065" width="19.85546875" style="1" customWidth="1"/>
    <col min="2066" max="2304" width="9.140625" style="1"/>
    <col min="2305" max="2305" width="35.42578125" style="1" customWidth="1"/>
    <col min="2306" max="2306" width="1.5703125" style="1" customWidth="1"/>
    <col min="2307" max="2307" width="8.85546875" style="1" bestFit="1" customWidth="1"/>
    <col min="2308" max="2308" width="1.5703125" style="1" customWidth="1"/>
    <col min="2309" max="2309" width="19.85546875" style="1" customWidth="1"/>
    <col min="2310" max="2310" width="1.5703125" style="1" customWidth="1"/>
    <col min="2311" max="2311" width="19.85546875" style="1" customWidth="1"/>
    <col min="2312" max="2312" width="1.5703125" style="1" customWidth="1"/>
    <col min="2313" max="2313" width="19.85546875" style="1" customWidth="1"/>
    <col min="2314" max="2314" width="1.5703125" style="1" customWidth="1"/>
    <col min="2315" max="2315" width="19.85546875" style="1" customWidth="1"/>
    <col min="2316" max="2316" width="1.5703125" style="1" customWidth="1"/>
    <col min="2317" max="2317" width="19.85546875" style="1" customWidth="1"/>
    <col min="2318" max="2318" width="1.5703125" style="1" customWidth="1"/>
    <col min="2319" max="2319" width="19.85546875" style="1" customWidth="1"/>
    <col min="2320" max="2320" width="1.5703125" style="1" customWidth="1"/>
    <col min="2321" max="2321" width="19.85546875" style="1" customWidth="1"/>
    <col min="2322" max="2560" width="9.140625" style="1"/>
    <col min="2561" max="2561" width="35.42578125" style="1" customWidth="1"/>
    <col min="2562" max="2562" width="1.5703125" style="1" customWidth="1"/>
    <col min="2563" max="2563" width="8.85546875" style="1" bestFit="1" customWidth="1"/>
    <col min="2564" max="2564" width="1.5703125" style="1" customWidth="1"/>
    <col min="2565" max="2565" width="19.85546875" style="1" customWidth="1"/>
    <col min="2566" max="2566" width="1.5703125" style="1" customWidth="1"/>
    <col min="2567" max="2567" width="19.85546875" style="1" customWidth="1"/>
    <col min="2568" max="2568" width="1.5703125" style="1" customWidth="1"/>
    <col min="2569" max="2569" width="19.85546875" style="1" customWidth="1"/>
    <col min="2570" max="2570" width="1.5703125" style="1" customWidth="1"/>
    <col min="2571" max="2571" width="19.85546875" style="1" customWidth="1"/>
    <col min="2572" max="2572" width="1.5703125" style="1" customWidth="1"/>
    <col min="2573" max="2573" width="19.85546875" style="1" customWidth="1"/>
    <col min="2574" max="2574" width="1.5703125" style="1" customWidth="1"/>
    <col min="2575" max="2575" width="19.85546875" style="1" customWidth="1"/>
    <col min="2576" max="2576" width="1.5703125" style="1" customWidth="1"/>
    <col min="2577" max="2577" width="19.85546875" style="1" customWidth="1"/>
    <col min="2578" max="2816" width="9.140625" style="1"/>
    <col min="2817" max="2817" width="35.42578125" style="1" customWidth="1"/>
    <col min="2818" max="2818" width="1.5703125" style="1" customWidth="1"/>
    <col min="2819" max="2819" width="8.85546875" style="1" bestFit="1" customWidth="1"/>
    <col min="2820" max="2820" width="1.5703125" style="1" customWidth="1"/>
    <col min="2821" max="2821" width="19.85546875" style="1" customWidth="1"/>
    <col min="2822" max="2822" width="1.5703125" style="1" customWidth="1"/>
    <col min="2823" max="2823" width="19.85546875" style="1" customWidth="1"/>
    <col min="2824" max="2824" width="1.5703125" style="1" customWidth="1"/>
    <col min="2825" max="2825" width="19.85546875" style="1" customWidth="1"/>
    <col min="2826" max="2826" width="1.5703125" style="1" customWidth="1"/>
    <col min="2827" max="2827" width="19.85546875" style="1" customWidth="1"/>
    <col min="2828" max="2828" width="1.5703125" style="1" customWidth="1"/>
    <col min="2829" max="2829" width="19.85546875" style="1" customWidth="1"/>
    <col min="2830" max="2830" width="1.5703125" style="1" customWidth="1"/>
    <col min="2831" max="2831" width="19.85546875" style="1" customWidth="1"/>
    <col min="2832" max="2832" width="1.5703125" style="1" customWidth="1"/>
    <col min="2833" max="2833" width="19.85546875" style="1" customWidth="1"/>
    <col min="2834" max="3072" width="9.140625" style="1"/>
    <col min="3073" max="3073" width="35.42578125" style="1" customWidth="1"/>
    <col min="3074" max="3074" width="1.5703125" style="1" customWidth="1"/>
    <col min="3075" max="3075" width="8.85546875" style="1" bestFit="1" customWidth="1"/>
    <col min="3076" max="3076" width="1.5703125" style="1" customWidth="1"/>
    <col min="3077" max="3077" width="19.85546875" style="1" customWidth="1"/>
    <col min="3078" max="3078" width="1.5703125" style="1" customWidth="1"/>
    <col min="3079" max="3079" width="19.85546875" style="1" customWidth="1"/>
    <col min="3080" max="3080" width="1.5703125" style="1" customWidth="1"/>
    <col min="3081" max="3081" width="19.85546875" style="1" customWidth="1"/>
    <col min="3082" max="3082" width="1.5703125" style="1" customWidth="1"/>
    <col min="3083" max="3083" width="19.85546875" style="1" customWidth="1"/>
    <col min="3084" max="3084" width="1.5703125" style="1" customWidth="1"/>
    <col min="3085" max="3085" width="19.85546875" style="1" customWidth="1"/>
    <col min="3086" max="3086" width="1.5703125" style="1" customWidth="1"/>
    <col min="3087" max="3087" width="19.85546875" style="1" customWidth="1"/>
    <col min="3088" max="3088" width="1.5703125" style="1" customWidth="1"/>
    <col min="3089" max="3089" width="19.85546875" style="1" customWidth="1"/>
    <col min="3090" max="3328" width="9.140625" style="1"/>
    <col min="3329" max="3329" width="35.42578125" style="1" customWidth="1"/>
    <col min="3330" max="3330" width="1.5703125" style="1" customWidth="1"/>
    <col min="3331" max="3331" width="8.85546875" style="1" bestFit="1" customWidth="1"/>
    <col min="3332" max="3332" width="1.5703125" style="1" customWidth="1"/>
    <col min="3333" max="3333" width="19.85546875" style="1" customWidth="1"/>
    <col min="3334" max="3334" width="1.5703125" style="1" customWidth="1"/>
    <col min="3335" max="3335" width="19.85546875" style="1" customWidth="1"/>
    <col min="3336" max="3336" width="1.5703125" style="1" customWidth="1"/>
    <col min="3337" max="3337" width="19.85546875" style="1" customWidth="1"/>
    <col min="3338" max="3338" width="1.5703125" style="1" customWidth="1"/>
    <col min="3339" max="3339" width="19.85546875" style="1" customWidth="1"/>
    <col min="3340" max="3340" width="1.5703125" style="1" customWidth="1"/>
    <col min="3341" max="3341" width="19.85546875" style="1" customWidth="1"/>
    <col min="3342" max="3342" width="1.5703125" style="1" customWidth="1"/>
    <col min="3343" max="3343" width="19.85546875" style="1" customWidth="1"/>
    <col min="3344" max="3344" width="1.5703125" style="1" customWidth="1"/>
    <col min="3345" max="3345" width="19.85546875" style="1" customWidth="1"/>
    <col min="3346" max="3584" width="9.140625" style="1"/>
    <col min="3585" max="3585" width="35.42578125" style="1" customWidth="1"/>
    <col min="3586" max="3586" width="1.5703125" style="1" customWidth="1"/>
    <col min="3587" max="3587" width="8.85546875" style="1" bestFit="1" customWidth="1"/>
    <col min="3588" max="3588" width="1.5703125" style="1" customWidth="1"/>
    <col min="3589" max="3589" width="19.85546875" style="1" customWidth="1"/>
    <col min="3590" max="3590" width="1.5703125" style="1" customWidth="1"/>
    <col min="3591" max="3591" width="19.85546875" style="1" customWidth="1"/>
    <col min="3592" max="3592" width="1.5703125" style="1" customWidth="1"/>
    <col min="3593" max="3593" width="19.85546875" style="1" customWidth="1"/>
    <col min="3594" max="3594" width="1.5703125" style="1" customWidth="1"/>
    <col min="3595" max="3595" width="19.85546875" style="1" customWidth="1"/>
    <col min="3596" max="3596" width="1.5703125" style="1" customWidth="1"/>
    <col min="3597" max="3597" width="19.85546875" style="1" customWidth="1"/>
    <col min="3598" max="3598" width="1.5703125" style="1" customWidth="1"/>
    <col min="3599" max="3599" width="19.85546875" style="1" customWidth="1"/>
    <col min="3600" max="3600" width="1.5703125" style="1" customWidth="1"/>
    <col min="3601" max="3601" width="19.85546875" style="1" customWidth="1"/>
    <col min="3602" max="3840" width="9.140625" style="1"/>
    <col min="3841" max="3841" width="35.42578125" style="1" customWidth="1"/>
    <col min="3842" max="3842" width="1.5703125" style="1" customWidth="1"/>
    <col min="3843" max="3843" width="8.85546875" style="1" bestFit="1" customWidth="1"/>
    <col min="3844" max="3844" width="1.5703125" style="1" customWidth="1"/>
    <col min="3845" max="3845" width="19.85546875" style="1" customWidth="1"/>
    <col min="3846" max="3846" width="1.5703125" style="1" customWidth="1"/>
    <col min="3847" max="3847" width="19.85546875" style="1" customWidth="1"/>
    <col min="3848" max="3848" width="1.5703125" style="1" customWidth="1"/>
    <col min="3849" max="3849" width="19.85546875" style="1" customWidth="1"/>
    <col min="3850" max="3850" width="1.5703125" style="1" customWidth="1"/>
    <col min="3851" max="3851" width="19.85546875" style="1" customWidth="1"/>
    <col min="3852" max="3852" width="1.5703125" style="1" customWidth="1"/>
    <col min="3853" max="3853" width="19.85546875" style="1" customWidth="1"/>
    <col min="3854" max="3854" width="1.5703125" style="1" customWidth="1"/>
    <col min="3855" max="3855" width="19.85546875" style="1" customWidth="1"/>
    <col min="3856" max="3856" width="1.5703125" style="1" customWidth="1"/>
    <col min="3857" max="3857" width="19.85546875" style="1" customWidth="1"/>
    <col min="3858" max="4096" width="9.140625" style="1"/>
    <col min="4097" max="4097" width="35.42578125" style="1" customWidth="1"/>
    <col min="4098" max="4098" width="1.5703125" style="1" customWidth="1"/>
    <col min="4099" max="4099" width="8.85546875" style="1" bestFit="1" customWidth="1"/>
    <col min="4100" max="4100" width="1.5703125" style="1" customWidth="1"/>
    <col min="4101" max="4101" width="19.85546875" style="1" customWidth="1"/>
    <col min="4102" max="4102" width="1.5703125" style="1" customWidth="1"/>
    <col min="4103" max="4103" width="19.85546875" style="1" customWidth="1"/>
    <col min="4104" max="4104" width="1.5703125" style="1" customWidth="1"/>
    <col min="4105" max="4105" width="19.85546875" style="1" customWidth="1"/>
    <col min="4106" max="4106" width="1.5703125" style="1" customWidth="1"/>
    <col min="4107" max="4107" width="19.85546875" style="1" customWidth="1"/>
    <col min="4108" max="4108" width="1.5703125" style="1" customWidth="1"/>
    <col min="4109" max="4109" width="19.85546875" style="1" customWidth="1"/>
    <col min="4110" max="4110" width="1.5703125" style="1" customWidth="1"/>
    <col min="4111" max="4111" width="19.85546875" style="1" customWidth="1"/>
    <col min="4112" max="4112" width="1.5703125" style="1" customWidth="1"/>
    <col min="4113" max="4113" width="19.85546875" style="1" customWidth="1"/>
    <col min="4114" max="4352" width="9.140625" style="1"/>
    <col min="4353" max="4353" width="35.42578125" style="1" customWidth="1"/>
    <col min="4354" max="4354" width="1.5703125" style="1" customWidth="1"/>
    <col min="4355" max="4355" width="8.85546875" style="1" bestFit="1" customWidth="1"/>
    <col min="4356" max="4356" width="1.5703125" style="1" customWidth="1"/>
    <col min="4357" max="4357" width="19.85546875" style="1" customWidth="1"/>
    <col min="4358" max="4358" width="1.5703125" style="1" customWidth="1"/>
    <col min="4359" max="4359" width="19.85546875" style="1" customWidth="1"/>
    <col min="4360" max="4360" width="1.5703125" style="1" customWidth="1"/>
    <col min="4361" max="4361" width="19.85546875" style="1" customWidth="1"/>
    <col min="4362" max="4362" width="1.5703125" style="1" customWidth="1"/>
    <col min="4363" max="4363" width="19.85546875" style="1" customWidth="1"/>
    <col min="4364" max="4364" width="1.5703125" style="1" customWidth="1"/>
    <col min="4365" max="4365" width="19.85546875" style="1" customWidth="1"/>
    <col min="4366" max="4366" width="1.5703125" style="1" customWidth="1"/>
    <col min="4367" max="4367" width="19.85546875" style="1" customWidth="1"/>
    <col min="4368" max="4368" width="1.5703125" style="1" customWidth="1"/>
    <col min="4369" max="4369" width="19.85546875" style="1" customWidth="1"/>
    <col min="4370" max="4608" width="9.140625" style="1"/>
    <col min="4609" max="4609" width="35.42578125" style="1" customWidth="1"/>
    <col min="4610" max="4610" width="1.5703125" style="1" customWidth="1"/>
    <col min="4611" max="4611" width="8.85546875" style="1" bestFit="1" customWidth="1"/>
    <col min="4612" max="4612" width="1.5703125" style="1" customWidth="1"/>
    <col min="4613" max="4613" width="19.85546875" style="1" customWidth="1"/>
    <col min="4614" max="4614" width="1.5703125" style="1" customWidth="1"/>
    <col min="4615" max="4615" width="19.85546875" style="1" customWidth="1"/>
    <col min="4616" max="4616" width="1.5703125" style="1" customWidth="1"/>
    <col min="4617" max="4617" width="19.85546875" style="1" customWidth="1"/>
    <col min="4618" max="4618" width="1.5703125" style="1" customWidth="1"/>
    <col min="4619" max="4619" width="19.85546875" style="1" customWidth="1"/>
    <col min="4620" max="4620" width="1.5703125" style="1" customWidth="1"/>
    <col min="4621" max="4621" width="19.85546875" style="1" customWidth="1"/>
    <col min="4622" max="4622" width="1.5703125" style="1" customWidth="1"/>
    <col min="4623" max="4623" width="19.85546875" style="1" customWidth="1"/>
    <col min="4624" max="4624" width="1.5703125" style="1" customWidth="1"/>
    <col min="4625" max="4625" width="19.85546875" style="1" customWidth="1"/>
    <col min="4626" max="4864" width="9.140625" style="1"/>
    <col min="4865" max="4865" width="35.42578125" style="1" customWidth="1"/>
    <col min="4866" max="4866" width="1.5703125" style="1" customWidth="1"/>
    <col min="4867" max="4867" width="8.85546875" style="1" bestFit="1" customWidth="1"/>
    <col min="4868" max="4868" width="1.5703125" style="1" customWidth="1"/>
    <col min="4869" max="4869" width="19.85546875" style="1" customWidth="1"/>
    <col min="4870" max="4870" width="1.5703125" style="1" customWidth="1"/>
    <col min="4871" max="4871" width="19.85546875" style="1" customWidth="1"/>
    <col min="4872" max="4872" width="1.5703125" style="1" customWidth="1"/>
    <col min="4873" max="4873" width="19.85546875" style="1" customWidth="1"/>
    <col min="4874" max="4874" width="1.5703125" style="1" customWidth="1"/>
    <col min="4875" max="4875" width="19.85546875" style="1" customWidth="1"/>
    <col min="4876" max="4876" width="1.5703125" style="1" customWidth="1"/>
    <col min="4877" max="4877" width="19.85546875" style="1" customWidth="1"/>
    <col min="4878" max="4878" width="1.5703125" style="1" customWidth="1"/>
    <col min="4879" max="4879" width="19.85546875" style="1" customWidth="1"/>
    <col min="4880" max="4880" width="1.5703125" style="1" customWidth="1"/>
    <col min="4881" max="4881" width="19.85546875" style="1" customWidth="1"/>
    <col min="4882" max="5120" width="9.140625" style="1"/>
    <col min="5121" max="5121" width="35.42578125" style="1" customWidth="1"/>
    <col min="5122" max="5122" width="1.5703125" style="1" customWidth="1"/>
    <col min="5123" max="5123" width="8.85546875" style="1" bestFit="1" customWidth="1"/>
    <col min="5124" max="5124" width="1.5703125" style="1" customWidth="1"/>
    <col min="5125" max="5125" width="19.85546875" style="1" customWidth="1"/>
    <col min="5126" max="5126" width="1.5703125" style="1" customWidth="1"/>
    <col min="5127" max="5127" width="19.85546875" style="1" customWidth="1"/>
    <col min="5128" max="5128" width="1.5703125" style="1" customWidth="1"/>
    <col min="5129" max="5129" width="19.85546875" style="1" customWidth="1"/>
    <col min="5130" max="5130" width="1.5703125" style="1" customWidth="1"/>
    <col min="5131" max="5131" width="19.85546875" style="1" customWidth="1"/>
    <col min="5132" max="5132" width="1.5703125" style="1" customWidth="1"/>
    <col min="5133" max="5133" width="19.85546875" style="1" customWidth="1"/>
    <col min="5134" max="5134" width="1.5703125" style="1" customWidth="1"/>
    <col min="5135" max="5135" width="19.85546875" style="1" customWidth="1"/>
    <col min="5136" max="5136" width="1.5703125" style="1" customWidth="1"/>
    <col min="5137" max="5137" width="19.85546875" style="1" customWidth="1"/>
    <col min="5138" max="5376" width="9.140625" style="1"/>
    <col min="5377" max="5377" width="35.42578125" style="1" customWidth="1"/>
    <col min="5378" max="5378" width="1.5703125" style="1" customWidth="1"/>
    <col min="5379" max="5379" width="8.85546875" style="1" bestFit="1" customWidth="1"/>
    <col min="5380" max="5380" width="1.5703125" style="1" customWidth="1"/>
    <col min="5381" max="5381" width="19.85546875" style="1" customWidth="1"/>
    <col min="5382" max="5382" width="1.5703125" style="1" customWidth="1"/>
    <col min="5383" max="5383" width="19.85546875" style="1" customWidth="1"/>
    <col min="5384" max="5384" width="1.5703125" style="1" customWidth="1"/>
    <col min="5385" max="5385" width="19.85546875" style="1" customWidth="1"/>
    <col min="5386" max="5386" width="1.5703125" style="1" customWidth="1"/>
    <col min="5387" max="5387" width="19.85546875" style="1" customWidth="1"/>
    <col min="5388" max="5388" width="1.5703125" style="1" customWidth="1"/>
    <col min="5389" max="5389" width="19.85546875" style="1" customWidth="1"/>
    <col min="5390" max="5390" width="1.5703125" style="1" customWidth="1"/>
    <col min="5391" max="5391" width="19.85546875" style="1" customWidth="1"/>
    <col min="5392" max="5392" width="1.5703125" style="1" customWidth="1"/>
    <col min="5393" max="5393" width="19.85546875" style="1" customWidth="1"/>
    <col min="5394" max="5632" width="9.140625" style="1"/>
    <col min="5633" max="5633" width="35.42578125" style="1" customWidth="1"/>
    <col min="5634" max="5634" width="1.5703125" style="1" customWidth="1"/>
    <col min="5635" max="5635" width="8.85546875" style="1" bestFit="1" customWidth="1"/>
    <col min="5636" max="5636" width="1.5703125" style="1" customWidth="1"/>
    <col min="5637" max="5637" width="19.85546875" style="1" customWidth="1"/>
    <col min="5638" max="5638" width="1.5703125" style="1" customWidth="1"/>
    <col min="5639" max="5639" width="19.85546875" style="1" customWidth="1"/>
    <col min="5640" max="5640" width="1.5703125" style="1" customWidth="1"/>
    <col min="5641" max="5641" width="19.85546875" style="1" customWidth="1"/>
    <col min="5642" max="5642" width="1.5703125" style="1" customWidth="1"/>
    <col min="5643" max="5643" width="19.85546875" style="1" customWidth="1"/>
    <col min="5644" max="5644" width="1.5703125" style="1" customWidth="1"/>
    <col min="5645" max="5645" width="19.85546875" style="1" customWidth="1"/>
    <col min="5646" max="5646" width="1.5703125" style="1" customWidth="1"/>
    <col min="5647" max="5647" width="19.85546875" style="1" customWidth="1"/>
    <col min="5648" max="5648" width="1.5703125" style="1" customWidth="1"/>
    <col min="5649" max="5649" width="19.85546875" style="1" customWidth="1"/>
    <col min="5650" max="5888" width="9.140625" style="1"/>
    <col min="5889" max="5889" width="35.42578125" style="1" customWidth="1"/>
    <col min="5890" max="5890" width="1.5703125" style="1" customWidth="1"/>
    <col min="5891" max="5891" width="8.85546875" style="1" bestFit="1" customWidth="1"/>
    <col min="5892" max="5892" width="1.5703125" style="1" customWidth="1"/>
    <col min="5893" max="5893" width="19.85546875" style="1" customWidth="1"/>
    <col min="5894" max="5894" width="1.5703125" style="1" customWidth="1"/>
    <col min="5895" max="5895" width="19.85546875" style="1" customWidth="1"/>
    <col min="5896" max="5896" width="1.5703125" style="1" customWidth="1"/>
    <col min="5897" max="5897" width="19.85546875" style="1" customWidth="1"/>
    <col min="5898" max="5898" width="1.5703125" style="1" customWidth="1"/>
    <col min="5899" max="5899" width="19.85546875" style="1" customWidth="1"/>
    <col min="5900" max="5900" width="1.5703125" style="1" customWidth="1"/>
    <col min="5901" max="5901" width="19.85546875" style="1" customWidth="1"/>
    <col min="5902" max="5902" width="1.5703125" style="1" customWidth="1"/>
    <col min="5903" max="5903" width="19.85546875" style="1" customWidth="1"/>
    <col min="5904" max="5904" width="1.5703125" style="1" customWidth="1"/>
    <col min="5905" max="5905" width="19.85546875" style="1" customWidth="1"/>
    <col min="5906" max="6144" width="9.140625" style="1"/>
    <col min="6145" max="6145" width="35.42578125" style="1" customWidth="1"/>
    <col min="6146" max="6146" width="1.5703125" style="1" customWidth="1"/>
    <col min="6147" max="6147" width="8.85546875" style="1" bestFit="1" customWidth="1"/>
    <col min="6148" max="6148" width="1.5703125" style="1" customWidth="1"/>
    <col min="6149" max="6149" width="19.85546875" style="1" customWidth="1"/>
    <col min="6150" max="6150" width="1.5703125" style="1" customWidth="1"/>
    <col min="6151" max="6151" width="19.85546875" style="1" customWidth="1"/>
    <col min="6152" max="6152" width="1.5703125" style="1" customWidth="1"/>
    <col min="6153" max="6153" width="19.85546875" style="1" customWidth="1"/>
    <col min="6154" max="6154" width="1.5703125" style="1" customWidth="1"/>
    <col min="6155" max="6155" width="19.85546875" style="1" customWidth="1"/>
    <col min="6156" max="6156" width="1.5703125" style="1" customWidth="1"/>
    <col min="6157" max="6157" width="19.85546875" style="1" customWidth="1"/>
    <col min="6158" max="6158" width="1.5703125" style="1" customWidth="1"/>
    <col min="6159" max="6159" width="19.85546875" style="1" customWidth="1"/>
    <col min="6160" max="6160" width="1.5703125" style="1" customWidth="1"/>
    <col min="6161" max="6161" width="19.85546875" style="1" customWidth="1"/>
    <col min="6162" max="6400" width="9.140625" style="1"/>
    <col min="6401" max="6401" width="35.42578125" style="1" customWidth="1"/>
    <col min="6402" max="6402" width="1.5703125" style="1" customWidth="1"/>
    <col min="6403" max="6403" width="8.85546875" style="1" bestFit="1" customWidth="1"/>
    <col min="6404" max="6404" width="1.5703125" style="1" customWidth="1"/>
    <col min="6405" max="6405" width="19.85546875" style="1" customWidth="1"/>
    <col min="6406" max="6406" width="1.5703125" style="1" customWidth="1"/>
    <col min="6407" max="6407" width="19.85546875" style="1" customWidth="1"/>
    <col min="6408" max="6408" width="1.5703125" style="1" customWidth="1"/>
    <col min="6409" max="6409" width="19.85546875" style="1" customWidth="1"/>
    <col min="6410" max="6410" width="1.5703125" style="1" customWidth="1"/>
    <col min="6411" max="6411" width="19.85546875" style="1" customWidth="1"/>
    <col min="6412" max="6412" width="1.5703125" style="1" customWidth="1"/>
    <col min="6413" max="6413" width="19.85546875" style="1" customWidth="1"/>
    <col min="6414" max="6414" width="1.5703125" style="1" customWidth="1"/>
    <col min="6415" max="6415" width="19.85546875" style="1" customWidth="1"/>
    <col min="6416" max="6416" width="1.5703125" style="1" customWidth="1"/>
    <col min="6417" max="6417" width="19.85546875" style="1" customWidth="1"/>
    <col min="6418" max="6656" width="9.140625" style="1"/>
    <col min="6657" max="6657" width="35.42578125" style="1" customWidth="1"/>
    <col min="6658" max="6658" width="1.5703125" style="1" customWidth="1"/>
    <col min="6659" max="6659" width="8.85546875" style="1" bestFit="1" customWidth="1"/>
    <col min="6660" max="6660" width="1.5703125" style="1" customWidth="1"/>
    <col min="6661" max="6661" width="19.85546875" style="1" customWidth="1"/>
    <col min="6662" max="6662" width="1.5703125" style="1" customWidth="1"/>
    <col min="6663" max="6663" width="19.85546875" style="1" customWidth="1"/>
    <col min="6664" max="6664" width="1.5703125" style="1" customWidth="1"/>
    <col min="6665" max="6665" width="19.85546875" style="1" customWidth="1"/>
    <col min="6666" max="6666" width="1.5703125" style="1" customWidth="1"/>
    <col min="6667" max="6667" width="19.85546875" style="1" customWidth="1"/>
    <col min="6668" max="6668" width="1.5703125" style="1" customWidth="1"/>
    <col min="6669" max="6669" width="19.85546875" style="1" customWidth="1"/>
    <col min="6670" max="6670" width="1.5703125" style="1" customWidth="1"/>
    <col min="6671" max="6671" width="19.85546875" style="1" customWidth="1"/>
    <col min="6672" max="6672" width="1.5703125" style="1" customWidth="1"/>
    <col min="6673" max="6673" width="19.85546875" style="1" customWidth="1"/>
    <col min="6674" max="6912" width="9.140625" style="1"/>
    <col min="6913" max="6913" width="35.42578125" style="1" customWidth="1"/>
    <col min="6914" max="6914" width="1.5703125" style="1" customWidth="1"/>
    <col min="6915" max="6915" width="8.85546875" style="1" bestFit="1" customWidth="1"/>
    <col min="6916" max="6916" width="1.5703125" style="1" customWidth="1"/>
    <col min="6917" max="6917" width="19.85546875" style="1" customWidth="1"/>
    <col min="6918" max="6918" width="1.5703125" style="1" customWidth="1"/>
    <col min="6919" max="6919" width="19.85546875" style="1" customWidth="1"/>
    <col min="6920" max="6920" width="1.5703125" style="1" customWidth="1"/>
    <col min="6921" max="6921" width="19.85546875" style="1" customWidth="1"/>
    <col min="6922" max="6922" width="1.5703125" style="1" customWidth="1"/>
    <col min="6923" max="6923" width="19.85546875" style="1" customWidth="1"/>
    <col min="6924" max="6924" width="1.5703125" style="1" customWidth="1"/>
    <col min="6925" max="6925" width="19.85546875" style="1" customWidth="1"/>
    <col min="6926" max="6926" width="1.5703125" style="1" customWidth="1"/>
    <col min="6927" max="6927" width="19.85546875" style="1" customWidth="1"/>
    <col min="6928" max="6928" width="1.5703125" style="1" customWidth="1"/>
    <col min="6929" max="6929" width="19.85546875" style="1" customWidth="1"/>
    <col min="6930" max="7168" width="9.140625" style="1"/>
    <col min="7169" max="7169" width="35.42578125" style="1" customWidth="1"/>
    <col min="7170" max="7170" width="1.5703125" style="1" customWidth="1"/>
    <col min="7171" max="7171" width="8.85546875" style="1" bestFit="1" customWidth="1"/>
    <col min="7172" max="7172" width="1.5703125" style="1" customWidth="1"/>
    <col min="7173" max="7173" width="19.85546875" style="1" customWidth="1"/>
    <col min="7174" max="7174" width="1.5703125" style="1" customWidth="1"/>
    <col min="7175" max="7175" width="19.85546875" style="1" customWidth="1"/>
    <col min="7176" max="7176" width="1.5703125" style="1" customWidth="1"/>
    <col min="7177" max="7177" width="19.85546875" style="1" customWidth="1"/>
    <col min="7178" max="7178" width="1.5703125" style="1" customWidth="1"/>
    <col min="7179" max="7179" width="19.85546875" style="1" customWidth="1"/>
    <col min="7180" max="7180" width="1.5703125" style="1" customWidth="1"/>
    <col min="7181" max="7181" width="19.85546875" style="1" customWidth="1"/>
    <col min="7182" max="7182" width="1.5703125" style="1" customWidth="1"/>
    <col min="7183" max="7183" width="19.85546875" style="1" customWidth="1"/>
    <col min="7184" max="7184" width="1.5703125" style="1" customWidth="1"/>
    <col min="7185" max="7185" width="19.85546875" style="1" customWidth="1"/>
    <col min="7186" max="7424" width="9.140625" style="1"/>
    <col min="7425" max="7425" width="35.42578125" style="1" customWidth="1"/>
    <col min="7426" max="7426" width="1.5703125" style="1" customWidth="1"/>
    <col min="7427" max="7427" width="8.85546875" style="1" bestFit="1" customWidth="1"/>
    <col min="7428" max="7428" width="1.5703125" style="1" customWidth="1"/>
    <col min="7429" max="7429" width="19.85546875" style="1" customWidth="1"/>
    <col min="7430" max="7430" width="1.5703125" style="1" customWidth="1"/>
    <col min="7431" max="7431" width="19.85546875" style="1" customWidth="1"/>
    <col min="7432" max="7432" width="1.5703125" style="1" customWidth="1"/>
    <col min="7433" max="7433" width="19.85546875" style="1" customWidth="1"/>
    <col min="7434" max="7434" width="1.5703125" style="1" customWidth="1"/>
    <col min="7435" max="7435" width="19.85546875" style="1" customWidth="1"/>
    <col min="7436" max="7436" width="1.5703125" style="1" customWidth="1"/>
    <col min="7437" max="7437" width="19.85546875" style="1" customWidth="1"/>
    <col min="7438" max="7438" width="1.5703125" style="1" customWidth="1"/>
    <col min="7439" max="7439" width="19.85546875" style="1" customWidth="1"/>
    <col min="7440" max="7440" width="1.5703125" style="1" customWidth="1"/>
    <col min="7441" max="7441" width="19.85546875" style="1" customWidth="1"/>
    <col min="7442" max="7680" width="9.140625" style="1"/>
    <col min="7681" max="7681" width="35.42578125" style="1" customWidth="1"/>
    <col min="7682" max="7682" width="1.5703125" style="1" customWidth="1"/>
    <col min="7683" max="7683" width="8.85546875" style="1" bestFit="1" customWidth="1"/>
    <col min="7684" max="7684" width="1.5703125" style="1" customWidth="1"/>
    <col min="7685" max="7685" width="19.85546875" style="1" customWidth="1"/>
    <col min="7686" max="7686" width="1.5703125" style="1" customWidth="1"/>
    <col min="7687" max="7687" width="19.85546875" style="1" customWidth="1"/>
    <col min="7688" max="7688" width="1.5703125" style="1" customWidth="1"/>
    <col min="7689" max="7689" width="19.85546875" style="1" customWidth="1"/>
    <col min="7690" max="7690" width="1.5703125" style="1" customWidth="1"/>
    <col min="7691" max="7691" width="19.85546875" style="1" customWidth="1"/>
    <col min="7692" max="7692" width="1.5703125" style="1" customWidth="1"/>
    <col min="7693" max="7693" width="19.85546875" style="1" customWidth="1"/>
    <col min="7694" max="7694" width="1.5703125" style="1" customWidth="1"/>
    <col min="7695" max="7695" width="19.85546875" style="1" customWidth="1"/>
    <col min="7696" max="7696" width="1.5703125" style="1" customWidth="1"/>
    <col min="7697" max="7697" width="19.85546875" style="1" customWidth="1"/>
    <col min="7698" max="7936" width="9.140625" style="1"/>
    <col min="7937" max="7937" width="35.42578125" style="1" customWidth="1"/>
    <col min="7938" max="7938" width="1.5703125" style="1" customWidth="1"/>
    <col min="7939" max="7939" width="8.85546875" style="1" bestFit="1" customWidth="1"/>
    <col min="7940" max="7940" width="1.5703125" style="1" customWidth="1"/>
    <col min="7941" max="7941" width="19.85546875" style="1" customWidth="1"/>
    <col min="7942" max="7942" width="1.5703125" style="1" customWidth="1"/>
    <col min="7943" max="7943" width="19.85546875" style="1" customWidth="1"/>
    <col min="7944" max="7944" width="1.5703125" style="1" customWidth="1"/>
    <col min="7945" max="7945" width="19.85546875" style="1" customWidth="1"/>
    <col min="7946" max="7946" width="1.5703125" style="1" customWidth="1"/>
    <col min="7947" max="7947" width="19.85546875" style="1" customWidth="1"/>
    <col min="7948" max="7948" width="1.5703125" style="1" customWidth="1"/>
    <col min="7949" max="7949" width="19.85546875" style="1" customWidth="1"/>
    <col min="7950" max="7950" width="1.5703125" style="1" customWidth="1"/>
    <col min="7951" max="7951" width="19.85546875" style="1" customWidth="1"/>
    <col min="7952" max="7952" width="1.5703125" style="1" customWidth="1"/>
    <col min="7953" max="7953" width="19.85546875" style="1" customWidth="1"/>
    <col min="7954" max="8192" width="9.140625" style="1"/>
    <col min="8193" max="8193" width="35.42578125" style="1" customWidth="1"/>
    <col min="8194" max="8194" width="1.5703125" style="1" customWidth="1"/>
    <col min="8195" max="8195" width="8.85546875" style="1" bestFit="1" customWidth="1"/>
    <col min="8196" max="8196" width="1.5703125" style="1" customWidth="1"/>
    <col min="8197" max="8197" width="19.85546875" style="1" customWidth="1"/>
    <col min="8198" max="8198" width="1.5703125" style="1" customWidth="1"/>
    <col min="8199" max="8199" width="19.85546875" style="1" customWidth="1"/>
    <col min="8200" max="8200" width="1.5703125" style="1" customWidth="1"/>
    <col min="8201" max="8201" width="19.85546875" style="1" customWidth="1"/>
    <col min="8202" max="8202" width="1.5703125" style="1" customWidth="1"/>
    <col min="8203" max="8203" width="19.85546875" style="1" customWidth="1"/>
    <col min="8204" max="8204" width="1.5703125" style="1" customWidth="1"/>
    <col min="8205" max="8205" width="19.85546875" style="1" customWidth="1"/>
    <col min="8206" max="8206" width="1.5703125" style="1" customWidth="1"/>
    <col min="8207" max="8207" width="19.85546875" style="1" customWidth="1"/>
    <col min="8208" max="8208" width="1.5703125" style="1" customWidth="1"/>
    <col min="8209" max="8209" width="19.85546875" style="1" customWidth="1"/>
    <col min="8210" max="8448" width="9.140625" style="1"/>
    <col min="8449" max="8449" width="35.42578125" style="1" customWidth="1"/>
    <col min="8450" max="8450" width="1.5703125" style="1" customWidth="1"/>
    <col min="8451" max="8451" width="8.85546875" style="1" bestFit="1" customWidth="1"/>
    <col min="8452" max="8452" width="1.5703125" style="1" customWidth="1"/>
    <col min="8453" max="8453" width="19.85546875" style="1" customWidth="1"/>
    <col min="8454" max="8454" width="1.5703125" style="1" customWidth="1"/>
    <col min="8455" max="8455" width="19.85546875" style="1" customWidth="1"/>
    <col min="8456" max="8456" width="1.5703125" style="1" customWidth="1"/>
    <col min="8457" max="8457" width="19.85546875" style="1" customWidth="1"/>
    <col min="8458" max="8458" width="1.5703125" style="1" customWidth="1"/>
    <col min="8459" max="8459" width="19.85546875" style="1" customWidth="1"/>
    <col min="8460" max="8460" width="1.5703125" style="1" customWidth="1"/>
    <col min="8461" max="8461" width="19.85546875" style="1" customWidth="1"/>
    <col min="8462" max="8462" width="1.5703125" style="1" customWidth="1"/>
    <col min="8463" max="8463" width="19.85546875" style="1" customWidth="1"/>
    <col min="8464" max="8464" width="1.5703125" style="1" customWidth="1"/>
    <col min="8465" max="8465" width="19.85546875" style="1" customWidth="1"/>
    <col min="8466" max="8704" width="9.140625" style="1"/>
    <col min="8705" max="8705" width="35.42578125" style="1" customWidth="1"/>
    <col min="8706" max="8706" width="1.5703125" style="1" customWidth="1"/>
    <col min="8707" max="8707" width="8.85546875" style="1" bestFit="1" customWidth="1"/>
    <col min="8708" max="8708" width="1.5703125" style="1" customWidth="1"/>
    <col min="8709" max="8709" width="19.85546875" style="1" customWidth="1"/>
    <col min="8710" max="8710" width="1.5703125" style="1" customWidth="1"/>
    <col min="8711" max="8711" width="19.85546875" style="1" customWidth="1"/>
    <col min="8712" max="8712" width="1.5703125" style="1" customWidth="1"/>
    <col min="8713" max="8713" width="19.85546875" style="1" customWidth="1"/>
    <col min="8714" max="8714" width="1.5703125" style="1" customWidth="1"/>
    <col min="8715" max="8715" width="19.85546875" style="1" customWidth="1"/>
    <col min="8716" max="8716" width="1.5703125" style="1" customWidth="1"/>
    <col min="8717" max="8717" width="19.85546875" style="1" customWidth="1"/>
    <col min="8718" max="8718" width="1.5703125" style="1" customWidth="1"/>
    <col min="8719" max="8719" width="19.85546875" style="1" customWidth="1"/>
    <col min="8720" max="8720" width="1.5703125" style="1" customWidth="1"/>
    <col min="8721" max="8721" width="19.85546875" style="1" customWidth="1"/>
    <col min="8722" max="8960" width="9.140625" style="1"/>
    <col min="8961" max="8961" width="35.42578125" style="1" customWidth="1"/>
    <col min="8962" max="8962" width="1.5703125" style="1" customWidth="1"/>
    <col min="8963" max="8963" width="8.85546875" style="1" bestFit="1" customWidth="1"/>
    <col min="8964" max="8964" width="1.5703125" style="1" customWidth="1"/>
    <col min="8965" max="8965" width="19.85546875" style="1" customWidth="1"/>
    <col min="8966" max="8966" width="1.5703125" style="1" customWidth="1"/>
    <col min="8967" max="8967" width="19.85546875" style="1" customWidth="1"/>
    <col min="8968" max="8968" width="1.5703125" style="1" customWidth="1"/>
    <col min="8969" max="8969" width="19.85546875" style="1" customWidth="1"/>
    <col min="8970" max="8970" width="1.5703125" style="1" customWidth="1"/>
    <col min="8971" max="8971" width="19.85546875" style="1" customWidth="1"/>
    <col min="8972" max="8972" width="1.5703125" style="1" customWidth="1"/>
    <col min="8973" max="8973" width="19.85546875" style="1" customWidth="1"/>
    <col min="8974" max="8974" width="1.5703125" style="1" customWidth="1"/>
    <col min="8975" max="8975" width="19.85546875" style="1" customWidth="1"/>
    <col min="8976" max="8976" width="1.5703125" style="1" customWidth="1"/>
    <col min="8977" max="8977" width="19.85546875" style="1" customWidth="1"/>
    <col min="8978" max="9216" width="9.140625" style="1"/>
    <col min="9217" max="9217" width="35.42578125" style="1" customWidth="1"/>
    <col min="9218" max="9218" width="1.5703125" style="1" customWidth="1"/>
    <col min="9219" max="9219" width="8.85546875" style="1" bestFit="1" customWidth="1"/>
    <col min="9220" max="9220" width="1.5703125" style="1" customWidth="1"/>
    <col min="9221" max="9221" width="19.85546875" style="1" customWidth="1"/>
    <col min="9222" max="9222" width="1.5703125" style="1" customWidth="1"/>
    <col min="9223" max="9223" width="19.85546875" style="1" customWidth="1"/>
    <col min="9224" max="9224" width="1.5703125" style="1" customWidth="1"/>
    <col min="9225" max="9225" width="19.85546875" style="1" customWidth="1"/>
    <col min="9226" max="9226" width="1.5703125" style="1" customWidth="1"/>
    <col min="9227" max="9227" width="19.85546875" style="1" customWidth="1"/>
    <col min="9228" max="9228" width="1.5703125" style="1" customWidth="1"/>
    <col min="9229" max="9229" width="19.85546875" style="1" customWidth="1"/>
    <col min="9230" max="9230" width="1.5703125" style="1" customWidth="1"/>
    <col min="9231" max="9231" width="19.85546875" style="1" customWidth="1"/>
    <col min="9232" max="9232" width="1.5703125" style="1" customWidth="1"/>
    <col min="9233" max="9233" width="19.85546875" style="1" customWidth="1"/>
    <col min="9234" max="9472" width="9.140625" style="1"/>
    <col min="9473" max="9473" width="35.42578125" style="1" customWidth="1"/>
    <col min="9474" max="9474" width="1.5703125" style="1" customWidth="1"/>
    <col min="9475" max="9475" width="8.85546875" style="1" bestFit="1" customWidth="1"/>
    <col min="9476" max="9476" width="1.5703125" style="1" customWidth="1"/>
    <col min="9477" max="9477" width="19.85546875" style="1" customWidth="1"/>
    <col min="9478" max="9478" width="1.5703125" style="1" customWidth="1"/>
    <col min="9479" max="9479" width="19.85546875" style="1" customWidth="1"/>
    <col min="9480" max="9480" width="1.5703125" style="1" customWidth="1"/>
    <col min="9481" max="9481" width="19.85546875" style="1" customWidth="1"/>
    <col min="9482" max="9482" width="1.5703125" style="1" customWidth="1"/>
    <col min="9483" max="9483" width="19.85546875" style="1" customWidth="1"/>
    <col min="9484" max="9484" width="1.5703125" style="1" customWidth="1"/>
    <col min="9485" max="9485" width="19.85546875" style="1" customWidth="1"/>
    <col min="9486" max="9486" width="1.5703125" style="1" customWidth="1"/>
    <col min="9487" max="9487" width="19.85546875" style="1" customWidth="1"/>
    <col min="9488" max="9488" width="1.5703125" style="1" customWidth="1"/>
    <col min="9489" max="9489" width="19.85546875" style="1" customWidth="1"/>
    <col min="9490" max="9728" width="9.140625" style="1"/>
    <col min="9729" max="9729" width="35.42578125" style="1" customWidth="1"/>
    <col min="9730" max="9730" width="1.5703125" style="1" customWidth="1"/>
    <col min="9731" max="9731" width="8.85546875" style="1" bestFit="1" customWidth="1"/>
    <col min="9732" max="9732" width="1.5703125" style="1" customWidth="1"/>
    <col min="9733" max="9733" width="19.85546875" style="1" customWidth="1"/>
    <col min="9734" max="9734" width="1.5703125" style="1" customWidth="1"/>
    <col min="9735" max="9735" width="19.85546875" style="1" customWidth="1"/>
    <col min="9736" max="9736" width="1.5703125" style="1" customWidth="1"/>
    <col min="9737" max="9737" width="19.85546875" style="1" customWidth="1"/>
    <col min="9738" max="9738" width="1.5703125" style="1" customWidth="1"/>
    <col min="9739" max="9739" width="19.85546875" style="1" customWidth="1"/>
    <col min="9740" max="9740" width="1.5703125" style="1" customWidth="1"/>
    <col min="9741" max="9741" width="19.85546875" style="1" customWidth="1"/>
    <col min="9742" max="9742" width="1.5703125" style="1" customWidth="1"/>
    <col min="9743" max="9743" width="19.85546875" style="1" customWidth="1"/>
    <col min="9744" max="9744" width="1.5703125" style="1" customWidth="1"/>
    <col min="9745" max="9745" width="19.85546875" style="1" customWidth="1"/>
    <col min="9746" max="9984" width="9.140625" style="1"/>
    <col min="9985" max="9985" width="35.42578125" style="1" customWidth="1"/>
    <col min="9986" max="9986" width="1.5703125" style="1" customWidth="1"/>
    <col min="9987" max="9987" width="8.85546875" style="1" bestFit="1" customWidth="1"/>
    <col min="9988" max="9988" width="1.5703125" style="1" customWidth="1"/>
    <col min="9989" max="9989" width="19.85546875" style="1" customWidth="1"/>
    <col min="9990" max="9990" width="1.5703125" style="1" customWidth="1"/>
    <col min="9991" max="9991" width="19.85546875" style="1" customWidth="1"/>
    <col min="9992" max="9992" width="1.5703125" style="1" customWidth="1"/>
    <col min="9993" max="9993" width="19.85546875" style="1" customWidth="1"/>
    <col min="9994" max="9994" width="1.5703125" style="1" customWidth="1"/>
    <col min="9995" max="9995" width="19.85546875" style="1" customWidth="1"/>
    <col min="9996" max="9996" width="1.5703125" style="1" customWidth="1"/>
    <col min="9997" max="9997" width="19.85546875" style="1" customWidth="1"/>
    <col min="9998" max="9998" width="1.5703125" style="1" customWidth="1"/>
    <col min="9999" max="9999" width="19.85546875" style="1" customWidth="1"/>
    <col min="10000" max="10000" width="1.5703125" style="1" customWidth="1"/>
    <col min="10001" max="10001" width="19.85546875" style="1" customWidth="1"/>
    <col min="10002" max="10240" width="9.140625" style="1"/>
    <col min="10241" max="10241" width="35.42578125" style="1" customWidth="1"/>
    <col min="10242" max="10242" width="1.5703125" style="1" customWidth="1"/>
    <col min="10243" max="10243" width="8.85546875" style="1" bestFit="1" customWidth="1"/>
    <col min="10244" max="10244" width="1.5703125" style="1" customWidth="1"/>
    <col min="10245" max="10245" width="19.85546875" style="1" customWidth="1"/>
    <col min="10246" max="10246" width="1.5703125" style="1" customWidth="1"/>
    <col min="10247" max="10247" width="19.85546875" style="1" customWidth="1"/>
    <col min="10248" max="10248" width="1.5703125" style="1" customWidth="1"/>
    <col min="10249" max="10249" width="19.85546875" style="1" customWidth="1"/>
    <col min="10250" max="10250" width="1.5703125" style="1" customWidth="1"/>
    <col min="10251" max="10251" width="19.85546875" style="1" customWidth="1"/>
    <col min="10252" max="10252" width="1.5703125" style="1" customWidth="1"/>
    <col min="10253" max="10253" width="19.85546875" style="1" customWidth="1"/>
    <col min="10254" max="10254" width="1.5703125" style="1" customWidth="1"/>
    <col min="10255" max="10255" width="19.85546875" style="1" customWidth="1"/>
    <col min="10256" max="10256" width="1.5703125" style="1" customWidth="1"/>
    <col min="10257" max="10257" width="19.85546875" style="1" customWidth="1"/>
    <col min="10258" max="10496" width="9.140625" style="1"/>
    <col min="10497" max="10497" width="35.42578125" style="1" customWidth="1"/>
    <col min="10498" max="10498" width="1.5703125" style="1" customWidth="1"/>
    <col min="10499" max="10499" width="8.85546875" style="1" bestFit="1" customWidth="1"/>
    <col min="10500" max="10500" width="1.5703125" style="1" customWidth="1"/>
    <col min="10501" max="10501" width="19.85546875" style="1" customWidth="1"/>
    <col min="10502" max="10502" width="1.5703125" style="1" customWidth="1"/>
    <col min="10503" max="10503" width="19.85546875" style="1" customWidth="1"/>
    <col min="10504" max="10504" width="1.5703125" style="1" customWidth="1"/>
    <col min="10505" max="10505" width="19.85546875" style="1" customWidth="1"/>
    <col min="10506" max="10506" width="1.5703125" style="1" customWidth="1"/>
    <col min="10507" max="10507" width="19.85546875" style="1" customWidth="1"/>
    <col min="10508" max="10508" width="1.5703125" style="1" customWidth="1"/>
    <col min="10509" max="10509" width="19.85546875" style="1" customWidth="1"/>
    <col min="10510" max="10510" width="1.5703125" style="1" customWidth="1"/>
    <col min="10511" max="10511" width="19.85546875" style="1" customWidth="1"/>
    <col min="10512" max="10512" width="1.5703125" style="1" customWidth="1"/>
    <col min="10513" max="10513" width="19.85546875" style="1" customWidth="1"/>
    <col min="10514" max="10752" width="9.140625" style="1"/>
    <col min="10753" max="10753" width="35.42578125" style="1" customWidth="1"/>
    <col min="10754" max="10754" width="1.5703125" style="1" customWidth="1"/>
    <col min="10755" max="10755" width="8.85546875" style="1" bestFit="1" customWidth="1"/>
    <col min="10756" max="10756" width="1.5703125" style="1" customWidth="1"/>
    <col min="10757" max="10757" width="19.85546875" style="1" customWidth="1"/>
    <col min="10758" max="10758" width="1.5703125" style="1" customWidth="1"/>
    <col min="10759" max="10759" width="19.85546875" style="1" customWidth="1"/>
    <col min="10760" max="10760" width="1.5703125" style="1" customWidth="1"/>
    <col min="10761" max="10761" width="19.85546875" style="1" customWidth="1"/>
    <col min="10762" max="10762" width="1.5703125" style="1" customWidth="1"/>
    <col min="10763" max="10763" width="19.85546875" style="1" customWidth="1"/>
    <col min="10764" max="10764" width="1.5703125" style="1" customWidth="1"/>
    <col min="10765" max="10765" width="19.85546875" style="1" customWidth="1"/>
    <col min="10766" max="10766" width="1.5703125" style="1" customWidth="1"/>
    <col min="10767" max="10767" width="19.85546875" style="1" customWidth="1"/>
    <col min="10768" max="10768" width="1.5703125" style="1" customWidth="1"/>
    <col min="10769" max="10769" width="19.85546875" style="1" customWidth="1"/>
    <col min="10770" max="11008" width="9.140625" style="1"/>
    <col min="11009" max="11009" width="35.42578125" style="1" customWidth="1"/>
    <col min="11010" max="11010" width="1.5703125" style="1" customWidth="1"/>
    <col min="11011" max="11011" width="8.85546875" style="1" bestFit="1" customWidth="1"/>
    <col min="11012" max="11012" width="1.5703125" style="1" customWidth="1"/>
    <col min="11013" max="11013" width="19.85546875" style="1" customWidth="1"/>
    <col min="11014" max="11014" width="1.5703125" style="1" customWidth="1"/>
    <col min="11015" max="11015" width="19.85546875" style="1" customWidth="1"/>
    <col min="11016" max="11016" width="1.5703125" style="1" customWidth="1"/>
    <col min="11017" max="11017" width="19.85546875" style="1" customWidth="1"/>
    <col min="11018" max="11018" width="1.5703125" style="1" customWidth="1"/>
    <col min="11019" max="11019" width="19.85546875" style="1" customWidth="1"/>
    <col min="11020" max="11020" width="1.5703125" style="1" customWidth="1"/>
    <col min="11021" max="11021" width="19.85546875" style="1" customWidth="1"/>
    <col min="11022" max="11022" width="1.5703125" style="1" customWidth="1"/>
    <col min="11023" max="11023" width="19.85546875" style="1" customWidth="1"/>
    <col min="11024" max="11024" width="1.5703125" style="1" customWidth="1"/>
    <col min="11025" max="11025" width="19.85546875" style="1" customWidth="1"/>
    <col min="11026" max="11264" width="9.140625" style="1"/>
    <col min="11265" max="11265" width="35.42578125" style="1" customWidth="1"/>
    <col min="11266" max="11266" width="1.5703125" style="1" customWidth="1"/>
    <col min="11267" max="11267" width="8.85546875" style="1" bestFit="1" customWidth="1"/>
    <col min="11268" max="11268" width="1.5703125" style="1" customWidth="1"/>
    <col min="11269" max="11269" width="19.85546875" style="1" customWidth="1"/>
    <col min="11270" max="11270" width="1.5703125" style="1" customWidth="1"/>
    <col min="11271" max="11271" width="19.85546875" style="1" customWidth="1"/>
    <col min="11272" max="11272" width="1.5703125" style="1" customWidth="1"/>
    <col min="11273" max="11273" width="19.85546875" style="1" customWidth="1"/>
    <col min="11274" max="11274" width="1.5703125" style="1" customWidth="1"/>
    <col min="11275" max="11275" width="19.85546875" style="1" customWidth="1"/>
    <col min="11276" max="11276" width="1.5703125" style="1" customWidth="1"/>
    <col min="11277" max="11277" width="19.85546875" style="1" customWidth="1"/>
    <col min="11278" max="11278" width="1.5703125" style="1" customWidth="1"/>
    <col min="11279" max="11279" width="19.85546875" style="1" customWidth="1"/>
    <col min="11280" max="11280" width="1.5703125" style="1" customWidth="1"/>
    <col min="11281" max="11281" width="19.85546875" style="1" customWidth="1"/>
    <col min="11282" max="11520" width="9.140625" style="1"/>
    <col min="11521" max="11521" width="35.42578125" style="1" customWidth="1"/>
    <col min="11522" max="11522" width="1.5703125" style="1" customWidth="1"/>
    <col min="11523" max="11523" width="8.85546875" style="1" bestFit="1" customWidth="1"/>
    <col min="11524" max="11524" width="1.5703125" style="1" customWidth="1"/>
    <col min="11525" max="11525" width="19.85546875" style="1" customWidth="1"/>
    <col min="11526" max="11526" width="1.5703125" style="1" customWidth="1"/>
    <col min="11527" max="11527" width="19.85546875" style="1" customWidth="1"/>
    <col min="11528" max="11528" width="1.5703125" style="1" customWidth="1"/>
    <col min="11529" max="11529" width="19.85546875" style="1" customWidth="1"/>
    <col min="11530" max="11530" width="1.5703125" style="1" customWidth="1"/>
    <col min="11531" max="11531" width="19.85546875" style="1" customWidth="1"/>
    <col min="11532" max="11532" width="1.5703125" style="1" customWidth="1"/>
    <col min="11533" max="11533" width="19.85546875" style="1" customWidth="1"/>
    <col min="11534" max="11534" width="1.5703125" style="1" customWidth="1"/>
    <col min="11535" max="11535" width="19.85546875" style="1" customWidth="1"/>
    <col min="11536" max="11536" width="1.5703125" style="1" customWidth="1"/>
    <col min="11537" max="11537" width="19.85546875" style="1" customWidth="1"/>
    <col min="11538" max="11776" width="9.140625" style="1"/>
    <col min="11777" max="11777" width="35.42578125" style="1" customWidth="1"/>
    <col min="11778" max="11778" width="1.5703125" style="1" customWidth="1"/>
    <col min="11779" max="11779" width="8.85546875" style="1" bestFit="1" customWidth="1"/>
    <col min="11780" max="11780" width="1.5703125" style="1" customWidth="1"/>
    <col min="11781" max="11781" width="19.85546875" style="1" customWidth="1"/>
    <col min="11782" max="11782" width="1.5703125" style="1" customWidth="1"/>
    <col min="11783" max="11783" width="19.85546875" style="1" customWidth="1"/>
    <col min="11784" max="11784" width="1.5703125" style="1" customWidth="1"/>
    <col min="11785" max="11785" width="19.85546875" style="1" customWidth="1"/>
    <col min="11786" max="11786" width="1.5703125" style="1" customWidth="1"/>
    <col min="11787" max="11787" width="19.85546875" style="1" customWidth="1"/>
    <col min="11788" max="11788" width="1.5703125" style="1" customWidth="1"/>
    <col min="11789" max="11789" width="19.85546875" style="1" customWidth="1"/>
    <col min="11790" max="11790" width="1.5703125" style="1" customWidth="1"/>
    <col min="11791" max="11791" width="19.85546875" style="1" customWidth="1"/>
    <col min="11792" max="11792" width="1.5703125" style="1" customWidth="1"/>
    <col min="11793" max="11793" width="19.85546875" style="1" customWidth="1"/>
    <col min="11794" max="12032" width="9.140625" style="1"/>
    <col min="12033" max="12033" width="35.42578125" style="1" customWidth="1"/>
    <col min="12034" max="12034" width="1.5703125" style="1" customWidth="1"/>
    <col min="12035" max="12035" width="8.85546875" style="1" bestFit="1" customWidth="1"/>
    <col min="12036" max="12036" width="1.5703125" style="1" customWidth="1"/>
    <col min="12037" max="12037" width="19.85546875" style="1" customWidth="1"/>
    <col min="12038" max="12038" width="1.5703125" style="1" customWidth="1"/>
    <col min="12039" max="12039" width="19.85546875" style="1" customWidth="1"/>
    <col min="12040" max="12040" width="1.5703125" style="1" customWidth="1"/>
    <col min="12041" max="12041" width="19.85546875" style="1" customWidth="1"/>
    <col min="12042" max="12042" width="1.5703125" style="1" customWidth="1"/>
    <col min="12043" max="12043" width="19.85546875" style="1" customWidth="1"/>
    <col min="12044" max="12044" width="1.5703125" style="1" customWidth="1"/>
    <col min="12045" max="12045" width="19.85546875" style="1" customWidth="1"/>
    <col min="12046" max="12046" width="1.5703125" style="1" customWidth="1"/>
    <col min="12047" max="12047" width="19.85546875" style="1" customWidth="1"/>
    <col min="12048" max="12048" width="1.5703125" style="1" customWidth="1"/>
    <col min="12049" max="12049" width="19.85546875" style="1" customWidth="1"/>
    <col min="12050" max="12288" width="9.140625" style="1"/>
    <col min="12289" max="12289" width="35.42578125" style="1" customWidth="1"/>
    <col min="12290" max="12290" width="1.5703125" style="1" customWidth="1"/>
    <col min="12291" max="12291" width="8.85546875" style="1" bestFit="1" customWidth="1"/>
    <col min="12292" max="12292" width="1.5703125" style="1" customWidth="1"/>
    <col min="12293" max="12293" width="19.85546875" style="1" customWidth="1"/>
    <col min="12294" max="12294" width="1.5703125" style="1" customWidth="1"/>
    <col min="12295" max="12295" width="19.85546875" style="1" customWidth="1"/>
    <col min="12296" max="12296" width="1.5703125" style="1" customWidth="1"/>
    <col min="12297" max="12297" width="19.85546875" style="1" customWidth="1"/>
    <col min="12298" max="12298" width="1.5703125" style="1" customWidth="1"/>
    <col min="12299" max="12299" width="19.85546875" style="1" customWidth="1"/>
    <col min="12300" max="12300" width="1.5703125" style="1" customWidth="1"/>
    <col min="12301" max="12301" width="19.85546875" style="1" customWidth="1"/>
    <col min="12302" max="12302" width="1.5703125" style="1" customWidth="1"/>
    <col min="12303" max="12303" width="19.85546875" style="1" customWidth="1"/>
    <col min="12304" max="12304" width="1.5703125" style="1" customWidth="1"/>
    <col min="12305" max="12305" width="19.85546875" style="1" customWidth="1"/>
    <col min="12306" max="12544" width="9.140625" style="1"/>
    <col min="12545" max="12545" width="35.42578125" style="1" customWidth="1"/>
    <col min="12546" max="12546" width="1.5703125" style="1" customWidth="1"/>
    <col min="12547" max="12547" width="8.85546875" style="1" bestFit="1" customWidth="1"/>
    <col min="12548" max="12548" width="1.5703125" style="1" customWidth="1"/>
    <col min="12549" max="12549" width="19.85546875" style="1" customWidth="1"/>
    <col min="12550" max="12550" width="1.5703125" style="1" customWidth="1"/>
    <col min="12551" max="12551" width="19.85546875" style="1" customWidth="1"/>
    <col min="12552" max="12552" width="1.5703125" style="1" customWidth="1"/>
    <col min="12553" max="12553" width="19.85546875" style="1" customWidth="1"/>
    <col min="12554" max="12554" width="1.5703125" style="1" customWidth="1"/>
    <col min="12555" max="12555" width="19.85546875" style="1" customWidth="1"/>
    <col min="12556" max="12556" width="1.5703125" style="1" customWidth="1"/>
    <col min="12557" max="12557" width="19.85546875" style="1" customWidth="1"/>
    <col min="12558" max="12558" width="1.5703125" style="1" customWidth="1"/>
    <col min="12559" max="12559" width="19.85546875" style="1" customWidth="1"/>
    <col min="12560" max="12560" width="1.5703125" style="1" customWidth="1"/>
    <col min="12561" max="12561" width="19.85546875" style="1" customWidth="1"/>
    <col min="12562" max="12800" width="9.140625" style="1"/>
    <col min="12801" max="12801" width="35.42578125" style="1" customWidth="1"/>
    <col min="12802" max="12802" width="1.5703125" style="1" customWidth="1"/>
    <col min="12803" max="12803" width="8.85546875" style="1" bestFit="1" customWidth="1"/>
    <col min="12804" max="12804" width="1.5703125" style="1" customWidth="1"/>
    <col min="12805" max="12805" width="19.85546875" style="1" customWidth="1"/>
    <col min="12806" max="12806" width="1.5703125" style="1" customWidth="1"/>
    <col min="12807" max="12807" width="19.85546875" style="1" customWidth="1"/>
    <col min="12808" max="12808" width="1.5703125" style="1" customWidth="1"/>
    <col min="12809" max="12809" width="19.85546875" style="1" customWidth="1"/>
    <col min="12810" max="12810" width="1.5703125" style="1" customWidth="1"/>
    <col min="12811" max="12811" width="19.85546875" style="1" customWidth="1"/>
    <col min="12812" max="12812" width="1.5703125" style="1" customWidth="1"/>
    <col min="12813" max="12813" width="19.85546875" style="1" customWidth="1"/>
    <col min="12814" max="12814" width="1.5703125" style="1" customWidth="1"/>
    <col min="12815" max="12815" width="19.85546875" style="1" customWidth="1"/>
    <col min="12816" max="12816" width="1.5703125" style="1" customWidth="1"/>
    <col min="12817" max="12817" width="19.85546875" style="1" customWidth="1"/>
    <col min="12818" max="13056" width="9.140625" style="1"/>
    <col min="13057" max="13057" width="35.42578125" style="1" customWidth="1"/>
    <col min="13058" max="13058" width="1.5703125" style="1" customWidth="1"/>
    <col min="13059" max="13059" width="8.85546875" style="1" bestFit="1" customWidth="1"/>
    <col min="13060" max="13060" width="1.5703125" style="1" customWidth="1"/>
    <col min="13061" max="13061" width="19.85546875" style="1" customWidth="1"/>
    <col min="13062" max="13062" width="1.5703125" style="1" customWidth="1"/>
    <col min="13063" max="13063" width="19.85546875" style="1" customWidth="1"/>
    <col min="13064" max="13064" width="1.5703125" style="1" customWidth="1"/>
    <col min="13065" max="13065" width="19.85546875" style="1" customWidth="1"/>
    <col min="13066" max="13066" width="1.5703125" style="1" customWidth="1"/>
    <col min="13067" max="13067" width="19.85546875" style="1" customWidth="1"/>
    <col min="13068" max="13068" width="1.5703125" style="1" customWidth="1"/>
    <col min="13069" max="13069" width="19.85546875" style="1" customWidth="1"/>
    <col min="13070" max="13070" width="1.5703125" style="1" customWidth="1"/>
    <col min="13071" max="13071" width="19.85546875" style="1" customWidth="1"/>
    <col min="13072" max="13072" width="1.5703125" style="1" customWidth="1"/>
    <col min="13073" max="13073" width="19.85546875" style="1" customWidth="1"/>
    <col min="13074" max="13312" width="9.140625" style="1"/>
    <col min="13313" max="13313" width="35.42578125" style="1" customWidth="1"/>
    <col min="13314" max="13314" width="1.5703125" style="1" customWidth="1"/>
    <col min="13315" max="13315" width="8.85546875" style="1" bestFit="1" customWidth="1"/>
    <col min="13316" max="13316" width="1.5703125" style="1" customWidth="1"/>
    <col min="13317" max="13317" width="19.85546875" style="1" customWidth="1"/>
    <col min="13318" max="13318" width="1.5703125" style="1" customWidth="1"/>
    <col min="13319" max="13319" width="19.85546875" style="1" customWidth="1"/>
    <col min="13320" max="13320" width="1.5703125" style="1" customWidth="1"/>
    <col min="13321" max="13321" width="19.85546875" style="1" customWidth="1"/>
    <col min="13322" max="13322" width="1.5703125" style="1" customWidth="1"/>
    <col min="13323" max="13323" width="19.85546875" style="1" customWidth="1"/>
    <col min="13324" max="13324" width="1.5703125" style="1" customWidth="1"/>
    <col min="13325" max="13325" width="19.85546875" style="1" customWidth="1"/>
    <col min="13326" max="13326" width="1.5703125" style="1" customWidth="1"/>
    <col min="13327" max="13327" width="19.85546875" style="1" customWidth="1"/>
    <col min="13328" max="13328" width="1.5703125" style="1" customWidth="1"/>
    <col min="13329" max="13329" width="19.85546875" style="1" customWidth="1"/>
    <col min="13330" max="13568" width="9.140625" style="1"/>
    <col min="13569" max="13569" width="35.42578125" style="1" customWidth="1"/>
    <col min="13570" max="13570" width="1.5703125" style="1" customWidth="1"/>
    <col min="13571" max="13571" width="8.85546875" style="1" bestFit="1" customWidth="1"/>
    <col min="13572" max="13572" width="1.5703125" style="1" customWidth="1"/>
    <col min="13573" max="13573" width="19.85546875" style="1" customWidth="1"/>
    <col min="13574" max="13574" width="1.5703125" style="1" customWidth="1"/>
    <col min="13575" max="13575" width="19.85546875" style="1" customWidth="1"/>
    <col min="13576" max="13576" width="1.5703125" style="1" customWidth="1"/>
    <col min="13577" max="13577" width="19.85546875" style="1" customWidth="1"/>
    <col min="13578" max="13578" width="1.5703125" style="1" customWidth="1"/>
    <col min="13579" max="13579" width="19.85546875" style="1" customWidth="1"/>
    <col min="13580" max="13580" width="1.5703125" style="1" customWidth="1"/>
    <col min="13581" max="13581" width="19.85546875" style="1" customWidth="1"/>
    <col min="13582" max="13582" width="1.5703125" style="1" customWidth="1"/>
    <col min="13583" max="13583" width="19.85546875" style="1" customWidth="1"/>
    <col min="13584" max="13584" width="1.5703125" style="1" customWidth="1"/>
    <col min="13585" max="13585" width="19.85546875" style="1" customWidth="1"/>
    <col min="13586" max="13824" width="9.140625" style="1"/>
    <col min="13825" max="13825" width="35.42578125" style="1" customWidth="1"/>
    <col min="13826" max="13826" width="1.5703125" style="1" customWidth="1"/>
    <col min="13827" max="13827" width="8.85546875" style="1" bestFit="1" customWidth="1"/>
    <col min="13828" max="13828" width="1.5703125" style="1" customWidth="1"/>
    <col min="13829" max="13829" width="19.85546875" style="1" customWidth="1"/>
    <col min="13830" max="13830" width="1.5703125" style="1" customWidth="1"/>
    <col min="13831" max="13831" width="19.85546875" style="1" customWidth="1"/>
    <col min="13832" max="13832" width="1.5703125" style="1" customWidth="1"/>
    <col min="13833" max="13833" width="19.85546875" style="1" customWidth="1"/>
    <col min="13834" max="13834" width="1.5703125" style="1" customWidth="1"/>
    <col min="13835" max="13835" width="19.85546875" style="1" customWidth="1"/>
    <col min="13836" max="13836" width="1.5703125" style="1" customWidth="1"/>
    <col min="13837" max="13837" width="19.85546875" style="1" customWidth="1"/>
    <col min="13838" max="13838" width="1.5703125" style="1" customWidth="1"/>
    <col min="13839" max="13839" width="19.85546875" style="1" customWidth="1"/>
    <col min="13840" max="13840" width="1.5703125" style="1" customWidth="1"/>
    <col min="13841" max="13841" width="19.85546875" style="1" customWidth="1"/>
    <col min="13842" max="14080" width="9.140625" style="1"/>
    <col min="14081" max="14081" width="35.42578125" style="1" customWidth="1"/>
    <col min="14082" max="14082" width="1.5703125" style="1" customWidth="1"/>
    <col min="14083" max="14083" width="8.85546875" style="1" bestFit="1" customWidth="1"/>
    <col min="14084" max="14084" width="1.5703125" style="1" customWidth="1"/>
    <col min="14085" max="14085" width="19.85546875" style="1" customWidth="1"/>
    <col min="14086" max="14086" width="1.5703125" style="1" customWidth="1"/>
    <col min="14087" max="14087" width="19.85546875" style="1" customWidth="1"/>
    <col min="14088" max="14088" width="1.5703125" style="1" customWidth="1"/>
    <col min="14089" max="14089" width="19.85546875" style="1" customWidth="1"/>
    <col min="14090" max="14090" width="1.5703125" style="1" customWidth="1"/>
    <col min="14091" max="14091" width="19.85546875" style="1" customWidth="1"/>
    <col min="14092" max="14092" width="1.5703125" style="1" customWidth="1"/>
    <col min="14093" max="14093" width="19.85546875" style="1" customWidth="1"/>
    <col min="14094" max="14094" width="1.5703125" style="1" customWidth="1"/>
    <col min="14095" max="14095" width="19.85546875" style="1" customWidth="1"/>
    <col min="14096" max="14096" width="1.5703125" style="1" customWidth="1"/>
    <col min="14097" max="14097" width="19.85546875" style="1" customWidth="1"/>
    <col min="14098" max="14336" width="9.140625" style="1"/>
    <col min="14337" max="14337" width="35.42578125" style="1" customWidth="1"/>
    <col min="14338" max="14338" width="1.5703125" style="1" customWidth="1"/>
    <col min="14339" max="14339" width="8.85546875" style="1" bestFit="1" customWidth="1"/>
    <col min="14340" max="14340" width="1.5703125" style="1" customWidth="1"/>
    <col min="14341" max="14341" width="19.85546875" style="1" customWidth="1"/>
    <col min="14342" max="14342" width="1.5703125" style="1" customWidth="1"/>
    <col min="14343" max="14343" width="19.85546875" style="1" customWidth="1"/>
    <col min="14344" max="14344" width="1.5703125" style="1" customWidth="1"/>
    <col min="14345" max="14345" width="19.85546875" style="1" customWidth="1"/>
    <col min="14346" max="14346" width="1.5703125" style="1" customWidth="1"/>
    <col min="14347" max="14347" width="19.85546875" style="1" customWidth="1"/>
    <col min="14348" max="14348" width="1.5703125" style="1" customWidth="1"/>
    <col min="14349" max="14349" width="19.85546875" style="1" customWidth="1"/>
    <col min="14350" max="14350" width="1.5703125" style="1" customWidth="1"/>
    <col min="14351" max="14351" width="19.85546875" style="1" customWidth="1"/>
    <col min="14352" max="14352" width="1.5703125" style="1" customWidth="1"/>
    <col min="14353" max="14353" width="19.85546875" style="1" customWidth="1"/>
    <col min="14354" max="14592" width="9.140625" style="1"/>
    <col min="14593" max="14593" width="35.42578125" style="1" customWidth="1"/>
    <col min="14594" max="14594" width="1.5703125" style="1" customWidth="1"/>
    <col min="14595" max="14595" width="8.85546875" style="1" bestFit="1" customWidth="1"/>
    <col min="14596" max="14596" width="1.5703125" style="1" customWidth="1"/>
    <col min="14597" max="14597" width="19.85546875" style="1" customWidth="1"/>
    <col min="14598" max="14598" width="1.5703125" style="1" customWidth="1"/>
    <col min="14599" max="14599" width="19.85546875" style="1" customWidth="1"/>
    <col min="14600" max="14600" width="1.5703125" style="1" customWidth="1"/>
    <col min="14601" max="14601" width="19.85546875" style="1" customWidth="1"/>
    <col min="14602" max="14602" width="1.5703125" style="1" customWidth="1"/>
    <col min="14603" max="14603" width="19.85546875" style="1" customWidth="1"/>
    <col min="14604" max="14604" width="1.5703125" style="1" customWidth="1"/>
    <col min="14605" max="14605" width="19.85546875" style="1" customWidth="1"/>
    <col min="14606" max="14606" width="1.5703125" style="1" customWidth="1"/>
    <col min="14607" max="14607" width="19.85546875" style="1" customWidth="1"/>
    <col min="14608" max="14608" width="1.5703125" style="1" customWidth="1"/>
    <col min="14609" max="14609" width="19.85546875" style="1" customWidth="1"/>
    <col min="14610" max="14848" width="9.140625" style="1"/>
    <col min="14849" max="14849" width="35.42578125" style="1" customWidth="1"/>
    <col min="14850" max="14850" width="1.5703125" style="1" customWidth="1"/>
    <col min="14851" max="14851" width="8.85546875" style="1" bestFit="1" customWidth="1"/>
    <col min="14852" max="14852" width="1.5703125" style="1" customWidth="1"/>
    <col min="14853" max="14853" width="19.85546875" style="1" customWidth="1"/>
    <col min="14854" max="14854" width="1.5703125" style="1" customWidth="1"/>
    <col min="14855" max="14855" width="19.85546875" style="1" customWidth="1"/>
    <col min="14856" max="14856" width="1.5703125" style="1" customWidth="1"/>
    <col min="14857" max="14857" width="19.85546875" style="1" customWidth="1"/>
    <col min="14858" max="14858" width="1.5703125" style="1" customWidth="1"/>
    <col min="14859" max="14859" width="19.85546875" style="1" customWidth="1"/>
    <col min="14860" max="14860" width="1.5703125" style="1" customWidth="1"/>
    <col min="14861" max="14861" width="19.85546875" style="1" customWidth="1"/>
    <col min="14862" max="14862" width="1.5703125" style="1" customWidth="1"/>
    <col min="14863" max="14863" width="19.85546875" style="1" customWidth="1"/>
    <col min="14864" max="14864" width="1.5703125" style="1" customWidth="1"/>
    <col min="14865" max="14865" width="19.85546875" style="1" customWidth="1"/>
    <col min="14866" max="15104" width="9.140625" style="1"/>
    <col min="15105" max="15105" width="35.42578125" style="1" customWidth="1"/>
    <col min="15106" max="15106" width="1.5703125" style="1" customWidth="1"/>
    <col min="15107" max="15107" width="8.85546875" style="1" bestFit="1" customWidth="1"/>
    <col min="15108" max="15108" width="1.5703125" style="1" customWidth="1"/>
    <col min="15109" max="15109" width="19.85546875" style="1" customWidth="1"/>
    <col min="15110" max="15110" width="1.5703125" style="1" customWidth="1"/>
    <col min="15111" max="15111" width="19.85546875" style="1" customWidth="1"/>
    <col min="15112" max="15112" width="1.5703125" style="1" customWidth="1"/>
    <col min="15113" max="15113" width="19.85546875" style="1" customWidth="1"/>
    <col min="15114" max="15114" width="1.5703125" style="1" customWidth="1"/>
    <col min="15115" max="15115" width="19.85546875" style="1" customWidth="1"/>
    <col min="15116" max="15116" width="1.5703125" style="1" customWidth="1"/>
    <col min="15117" max="15117" width="19.85546875" style="1" customWidth="1"/>
    <col min="15118" max="15118" width="1.5703125" style="1" customWidth="1"/>
    <col min="15119" max="15119" width="19.85546875" style="1" customWidth="1"/>
    <col min="15120" max="15120" width="1.5703125" style="1" customWidth="1"/>
    <col min="15121" max="15121" width="19.85546875" style="1" customWidth="1"/>
    <col min="15122" max="15360" width="9.140625" style="1"/>
    <col min="15361" max="15361" width="35.42578125" style="1" customWidth="1"/>
    <col min="15362" max="15362" width="1.5703125" style="1" customWidth="1"/>
    <col min="15363" max="15363" width="8.85546875" style="1" bestFit="1" customWidth="1"/>
    <col min="15364" max="15364" width="1.5703125" style="1" customWidth="1"/>
    <col min="15365" max="15365" width="19.85546875" style="1" customWidth="1"/>
    <col min="15366" max="15366" width="1.5703125" style="1" customWidth="1"/>
    <col min="15367" max="15367" width="19.85546875" style="1" customWidth="1"/>
    <col min="15368" max="15368" width="1.5703125" style="1" customWidth="1"/>
    <col min="15369" max="15369" width="19.85546875" style="1" customWidth="1"/>
    <col min="15370" max="15370" width="1.5703125" style="1" customWidth="1"/>
    <col min="15371" max="15371" width="19.85546875" style="1" customWidth="1"/>
    <col min="15372" max="15372" width="1.5703125" style="1" customWidth="1"/>
    <col min="15373" max="15373" width="19.85546875" style="1" customWidth="1"/>
    <col min="15374" max="15374" width="1.5703125" style="1" customWidth="1"/>
    <col min="15375" max="15375" width="19.85546875" style="1" customWidth="1"/>
    <col min="15376" max="15376" width="1.5703125" style="1" customWidth="1"/>
    <col min="15377" max="15377" width="19.85546875" style="1" customWidth="1"/>
    <col min="15378" max="15616" width="9.140625" style="1"/>
    <col min="15617" max="15617" width="35.42578125" style="1" customWidth="1"/>
    <col min="15618" max="15618" width="1.5703125" style="1" customWidth="1"/>
    <col min="15619" max="15619" width="8.85546875" style="1" bestFit="1" customWidth="1"/>
    <col min="15620" max="15620" width="1.5703125" style="1" customWidth="1"/>
    <col min="15621" max="15621" width="19.85546875" style="1" customWidth="1"/>
    <col min="15622" max="15622" width="1.5703125" style="1" customWidth="1"/>
    <col min="15623" max="15623" width="19.85546875" style="1" customWidth="1"/>
    <col min="15624" max="15624" width="1.5703125" style="1" customWidth="1"/>
    <col min="15625" max="15625" width="19.85546875" style="1" customWidth="1"/>
    <col min="15626" max="15626" width="1.5703125" style="1" customWidth="1"/>
    <col min="15627" max="15627" width="19.85546875" style="1" customWidth="1"/>
    <col min="15628" max="15628" width="1.5703125" style="1" customWidth="1"/>
    <col min="15629" max="15629" width="19.85546875" style="1" customWidth="1"/>
    <col min="15630" max="15630" width="1.5703125" style="1" customWidth="1"/>
    <col min="15631" max="15631" width="19.85546875" style="1" customWidth="1"/>
    <col min="15632" max="15632" width="1.5703125" style="1" customWidth="1"/>
    <col min="15633" max="15633" width="19.85546875" style="1" customWidth="1"/>
    <col min="15634" max="15872" width="9.140625" style="1"/>
    <col min="15873" max="15873" width="35.42578125" style="1" customWidth="1"/>
    <col min="15874" max="15874" width="1.5703125" style="1" customWidth="1"/>
    <col min="15875" max="15875" width="8.85546875" style="1" bestFit="1" customWidth="1"/>
    <col min="15876" max="15876" width="1.5703125" style="1" customWidth="1"/>
    <col min="15877" max="15877" width="19.85546875" style="1" customWidth="1"/>
    <col min="15878" max="15878" width="1.5703125" style="1" customWidth="1"/>
    <col min="15879" max="15879" width="19.85546875" style="1" customWidth="1"/>
    <col min="15880" max="15880" width="1.5703125" style="1" customWidth="1"/>
    <col min="15881" max="15881" width="19.85546875" style="1" customWidth="1"/>
    <col min="15882" max="15882" width="1.5703125" style="1" customWidth="1"/>
    <col min="15883" max="15883" width="19.85546875" style="1" customWidth="1"/>
    <col min="15884" max="15884" width="1.5703125" style="1" customWidth="1"/>
    <col min="15885" max="15885" width="19.85546875" style="1" customWidth="1"/>
    <col min="15886" max="15886" width="1.5703125" style="1" customWidth="1"/>
    <col min="15887" max="15887" width="19.85546875" style="1" customWidth="1"/>
    <col min="15888" max="15888" width="1.5703125" style="1" customWidth="1"/>
    <col min="15889" max="15889" width="19.85546875" style="1" customWidth="1"/>
    <col min="15890" max="16128" width="9.140625" style="1"/>
    <col min="16129" max="16129" width="35.42578125" style="1" customWidth="1"/>
    <col min="16130" max="16130" width="1.5703125" style="1" customWidth="1"/>
    <col min="16131" max="16131" width="8.85546875" style="1" bestFit="1" customWidth="1"/>
    <col min="16132" max="16132" width="1.5703125" style="1" customWidth="1"/>
    <col min="16133" max="16133" width="19.85546875" style="1" customWidth="1"/>
    <col min="16134" max="16134" width="1.5703125" style="1" customWidth="1"/>
    <col min="16135" max="16135" width="19.85546875" style="1" customWidth="1"/>
    <col min="16136" max="16136" width="1.5703125" style="1" customWidth="1"/>
    <col min="16137" max="16137" width="19.85546875" style="1" customWidth="1"/>
    <col min="16138" max="16138" width="1.5703125" style="1" customWidth="1"/>
    <col min="16139" max="16139" width="19.85546875" style="1" customWidth="1"/>
    <col min="16140" max="16140" width="1.5703125" style="1" customWidth="1"/>
    <col min="16141" max="16141" width="19.85546875" style="1" customWidth="1"/>
    <col min="16142" max="16142" width="1.5703125" style="1" customWidth="1"/>
    <col min="16143" max="16143" width="19.85546875" style="1" customWidth="1"/>
    <col min="16144" max="16144" width="1.5703125" style="1" customWidth="1"/>
    <col min="16145" max="16145" width="19.85546875" style="1" customWidth="1"/>
    <col min="16146" max="16384" width="9.140625" style="1"/>
  </cols>
  <sheetData>
    <row r="1" spans="1:17" ht="24" customHeight="1" x14ac:dyDescent="0.5">
      <c r="A1" s="68" t="s">
        <v>12</v>
      </c>
      <c r="B1" s="68"/>
      <c r="C1" s="68"/>
      <c r="D1" s="68"/>
      <c r="E1" s="68"/>
      <c r="F1" s="68"/>
      <c r="G1" s="68"/>
      <c r="H1" s="16"/>
      <c r="I1" s="16"/>
      <c r="J1" s="16"/>
      <c r="K1" s="16"/>
      <c r="L1" s="16"/>
      <c r="M1" s="16"/>
      <c r="N1" s="16"/>
      <c r="O1" s="16"/>
      <c r="P1" s="14"/>
      <c r="Q1" s="16"/>
    </row>
    <row r="2" spans="1:17" ht="24" customHeight="1" x14ac:dyDescent="0.5">
      <c r="A2" s="108" t="s">
        <v>65</v>
      </c>
      <c r="B2" s="108"/>
      <c r="C2" s="108"/>
      <c r="D2" s="108"/>
      <c r="E2" s="108"/>
      <c r="F2" s="108"/>
      <c r="G2" s="108"/>
      <c r="H2" s="13"/>
      <c r="I2" s="13"/>
      <c r="J2" s="13"/>
      <c r="K2"/>
      <c r="L2" s="13"/>
      <c r="M2" s="13"/>
      <c r="N2" s="13"/>
      <c r="O2" s="15"/>
      <c r="P2" s="13"/>
    </row>
    <row r="3" spans="1:17" ht="24" customHeight="1" x14ac:dyDescent="0.5">
      <c r="A3" s="108" t="s">
        <v>142</v>
      </c>
      <c r="B3" s="108"/>
      <c r="C3" s="108"/>
      <c r="D3" s="108"/>
      <c r="E3" s="108"/>
      <c r="F3" s="108"/>
      <c r="G3" s="108"/>
      <c r="H3" s="15"/>
      <c r="I3" s="15"/>
      <c r="J3" s="15"/>
      <c r="K3" s="15"/>
      <c r="L3" s="15"/>
      <c r="M3" s="15"/>
      <c r="N3" s="15"/>
      <c r="O3" s="15"/>
      <c r="P3" s="13"/>
      <c r="Q3" s="15"/>
    </row>
    <row r="4" spans="1:17" ht="24" customHeight="1" x14ac:dyDescent="0.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5"/>
      <c r="P4" s="13"/>
      <c r="Q4" s="12" t="s">
        <v>60</v>
      </c>
    </row>
    <row r="5" spans="1:17" ht="24" customHeight="1" x14ac:dyDescent="0.5">
      <c r="A5" s="68"/>
      <c r="B5" s="68"/>
      <c r="C5" s="68"/>
      <c r="D5" s="14"/>
      <c r="E5" s="113" t="s">
        <v>80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 ht="24" customHeight="1" x14ac:dyDescent="0.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1" t="s">
        <v>135</v>
      </c>
      <c r="P6" s="13"/>
      <c r="Q6" s="12"/>
    </row>
    <row r="7" spans="1:17" ht="24" customHeight="1" x14ac:dyDescent="0.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134</v>
      </c>
      <c r="P7" s="13"/>
      <c r="Q7" s="12"/>
    </row>
    <row r="8" spans="1:17" ht="24" customHeight="1" x14ac:dyDescent="0.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10" t="s">
        <v>59</v>
      </c>
      <c r="P8" s="13"/>
      <c r="Q8" s="12"/>
    </row>
    <row r="9" spans="1:17" ht="24" customHeight="1" x14ac:dyDescent="0.5">
      <c r="E9" s="10"/>
      <c r="I9" s="112" t="s">
        <v>30</v>
      </c>
      <c r="J9" s="112"/>
      <c r="K9" s="112"/>
      <c r="L9" s="112"/>
      <c r="M9" s="112"/>
      <c r="O9" s="10" t="s">
        <v>89</v>
      </c>
      <c r="Q9" s="10"/>
    </row>
    <row r="10" spans="1:17" s="10" customFormat="1" ht="24" customHeight="1" x14ac:dyDescent="0.5">
      <c r="A10" s="3"/>
      <c r="B10" s="3"/>
      <c r="C10" s="3"/>
      <c r="D10" s="11"/>
      <c r="E10" s="10" t="s">
        <v>137</v>
      </c>
      <c r="F10" s="11"/>
      <c r="G10" s="10" t="s">
        <v>58</v>
      </c>
      <c r="H10" s="11"/>
      <c r="I10" s="112" t="s">
        <v>57</v>
      </c>
      <c r="J10" s="112"/>
      <c r="K10" s="112"/>
      <c r="L10" s="112"/>
      <c r="M10" s="11"/>
      <c r="N10" s="11"/>
      <c r="O10" s="11" t="s">
        <v>90</v>
      </c>
      <c r="P10" s="11"/>
    </row>
    <row r="11" spans="1:17" s="10" customFormat="1" ht="24" customHeight="1" x14ac:dyDescent="0.5">
      <c r="A11" s="3"/>
      <c r="B11" s="3"/>
      <c r="C11" s="93" t="s">
        <v>20</v>
      </c>
      <c r="D11" s="11"/>
      <c r="E11" s="69" t="s">
        <v>91</v>
      </c>
      <c r="F11" s="11"/>
      <c r="G11" s="69" t="s">
        <v>56</v>
      </c>
      <c r="H11" s="11"/>
      <c r="I11" s="69" t="s">
        <v>55</v>
      </c>
      <c r="J11" s="11"/>
      <c r="K11" s="69" t="s">
        <v>54</v>
      </c>
      <c r="L11" s="11"/>
      <c r="M11" s="69" t="s">
        <v>53</v>
      </c>
      <c r="N11" s="11"/>
      <c r="O11" s="69" t="s">
        <v>92</v>
      </c>
      <c r="P11" s="11"/>
      <c r="Q11" s="69" t="s">
        <v>52</v>
      </c>
    </row>
    <row r="12" spans="1:17" ht="24" customHeight="1" x14ac:dyDescent="0.5">
      <c r="A12" s="7"/>
      <c r="B12" s="7"/>
      <c r="C12" s="9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4" customHeight="1" x14ac:dyDescent="0.5">
      <c r="A13" s="7" t="s">
        <v>84</v>
      </c>
      <c r="B13" s="7"/>
      <c r="C13" s="9"/>
      <c r="E13" s="4">
        <v>1064700000</v>
      </c>
      <c r="F13" s="5"/>
      <c r="G13" s="4">
        <v>1442500000</v>
      </c>
      <c r="H13" s="5"/>
      <c r="I13" s="4">
        <v>106470000</v>
      </c>
      <c r="J13" s="5"/>
      <c r="K13" s="4">
        <v>3100000000</v>
      </c>
      <c r="L13" s="5"/>
      <c r="M13" s="4">
        <v>3335768964</v>
      </c>
      <c r="N13" s="5"/>
      <c r="O13" s="4">
        <v>18921914375</v>
      </c>
      <c r="P13" s="5"/>
      <c r="Q13" s="4">
        <f>SUM(E13:P13)</f>
        <v>27971353339</v>
      </c>
    </row>
    <row r="14" spans="1:17" ht="24" customHeight="1" x14ac:dyDescent="0.5">
      <c r="A14" s="3" t="s">
        <v>138</v>
      </c>
      <c r="C14" s="9">
        <v>27</v>
      </c>
      <c r="E14" s="4">
        <v>0</v>
      </c>
      <c r="F14" s="5"/>
      <c r="G14" s="4">
        <v>0</v>
      </c>
      <c r="H14" s="5"/>
      <c r="I14" s="4">
        <v>0</v>
      </c>
      <c r="J14" s="5"/>
      <c r="K14" s="4">
        <v>0</v>
      </c>
      <c r="L14" s="5"/>
      <c r="M14" s="4">
        <v>-1277640000</v>
      </c>
      <c r="N14" s="5"/>
      <c r="O14" s="4">
        <v>0</v>
      </c>
      <c r="P14" s="5"/>
      <c r="Q14" s="4">
        <f t="shared" ref="Q14:Q16" si="0">SUM(E14:P14)</f>
        <v>-1277640000</v>
      </c>
    </row>
    <row r="15" spans="1:17" ht="24" customHeight="1" x14ac:dyDescent="0.5">
      <c r="A15" s="3" t="s">
        <v>149</v>
      </c>
      <c r="C15" s="9"/>
      <c r="E15" s="4">
        <v>0</v>
      </c>
      <c r="F15" s="5"/>
      <c r="G15" s="4">
        <v>0</v>
      </c>
      <c r="H15" s="5"/>
      <c r="I15" s="4">
        <v>0</v>
      </c>
      <c r="J15" s="5"/>
      <c r="K15" s="4">
        <v>0</v>
      </c>
      <c r="L15" s="5"/>
      <c r="M15" s="4">
        <v>2342326004</v>
      </c>
      <c r="N15" s="5"/>
      <c r="O15" s="4">
        <v>0</v>
      </c>
      <c r="P15" s="5"/>
      <c r="Q15" s="4">
        <f>SUM(E15:P15)</f>
        <v>2342326004</v>
      </c>
    </row>
    <row r="16" spans="1:17" ht="24" customHeight="1" x14ac:dyDescent="0.5">
      <c r="A16" s="3" t="s">
        <v>148</v>
      </c>
      <c r="C16" s="9"/>
      <c r="E16" s="8">
        <v>0</v>
      </c>
      <c r="F16" s="5"/>
      <c r="G16" s="8">
        <v>0</v>
      </c>
      <c r="H16" s="5"/>
      <c r="I16" s="8">
        <v>0</v>
      </c>
      <c r="J16" s="5"/>
      <c r="K16" s="8">
        <v>0</v>
      </c>
      <c r="L16" s="5"/>
      <c r="M16" s="8">
        <v>567716</v>
      </c>
      <c r="N16" s="5"/>
      <c r="O16" s="8">
        <v>5419563207</v>
      </c>
      <c r="P16" s="5"/>
      <c r="Q16" s="8">
        <f t="shared" si="0"/>
        <v>5420130923</v>
      </c>
    </row>
    <row r="17" spans="1:17" ht="24" customHeight="1" thickBot="1" x14ac:dyDescent="0.55000000000000004">
      <c r="A17" s="7" t="s">
        <v>150</v>
      </c>
      <c r="B17" s="7"/>
      <c r="C17" s="9"/>
      <c r="E17" s="6">
        <f>SUM(E13:E16)</f>
        <v>1064700000</v>
      </c>
      <c r="F17" s="5"/>
      <c r="G17" s="6">
        <f>SUM(G13:G16)</f>
        <v>1442500000</v>
      </c>
      <c r="H17" s="5"/>
      <c r="I17" s="6">
        <f>SUM(I13:I16)</f>
        <v>106470000</v>
      </c>
      <c r="J17" s="5"/>
      <c r="K17" s="6">
        <f>SUM(K13:K16)</f>
        <v>3100000000</v>
      </c>
      <c r="L17" s="5"/>
      <c r="M17" s="6">
        <f>SUM(M13:M16)</f>
        <v>4401022684</v>
      </c>
      <c r="N17" s="5"/>
      <c r="O17" s="6">
        <f>SUM(O13:O16)</f>
        <v>24341477582</v>
      </c>
      <c r="P17" s="5"/>
      <c r="Q17" s="6">
        <f>SUM(Q13:Q16)</f>
        <v>34456170266</v>
      </c>
    </row>
    <row r="18" spans="1:17" ht="24" customHeight="1" thickTop="1" x14ac:dyDescent="0.5">
      <c r="C18" s="9"/>
      <c r="E18" s="4"/>
      <c r="F18" s="5"/>
      <c r="G18" s="4"/>
      <c r="H18" s="5"/>
      <c r="I18" s="4"/>
      <c r="J18" s="5"/>
      <c r="K18" s="5"/>
      <c r="L18" s="5"/>
      <c r="M18" s="5"/>
      <c r="N18" s="5"/>
      <c r="O18" s="4"/>
      <c r="P18" s="5"/>
      <c r="Q18" s="4"/>
    </row>
    <row r="19" spans="1:17" ht="24" customHeight="1" x14ac:dyDescent="0.5">
      <c r="A19" s="7" t="s">
        <v>93</v>
      </c>
      <c r="B19" s="7"/>
      <c r="C19" s="9"/>
      <c r="E19" s="5">
        <v>1064700000</v>
      </c>
      <c r="F19" s="5"/>
      <c r="G19" s="5">
        <v>1442500000</v>
      </c>
      <c r="H19" s="5"/>
      <c r="I19" s="5">
        <v>106470000</v>
      </c>
      <c r="J19" s="5"/>
      <c r="K19" s="5">
        <v>3100000000</v>
      </c>
      <c r="L19" s="5"/>
      <c r="M19" s="5">
        <v>4401022684</v>
      </c>
      <c r="N19" s="5"/>
      <c r="O19" s="5">
        <v>24341477582</v>
      </c>
      <c r="P19" s="5"/>
      <c r="Q19" s="4">
        <v>34456170266</v>
      </c>
    </row>
    <row r="20" spans="1:17" ht="24" customHeight="1" x14ac:dyDescent="0.5">
      <c r="A20" s="3" t="s">
        <v>138</v>
      </c>
      <c r="C20" s="9">
        <v>27</v>
      </c>
      <c r="E20" s="4">
        <v>0</v>
      </c>
      <c r="F20" s="5"/>
      <c r="G20" s="4">
        <v>0</v>
      </c>
      <c r="H20" s="5"/>
      <c r="I20" s="4">
        <v>0</v>
      </c>
      <c r="J20" s="5"/>
      <c r="K20" s="4">
        <v>0</v>
      </c>
      <c r="L20" s="5"/>
      <c r="M20" s="4">
        <v>-1357492500</v>
      </c>
      <c r="N20" s="5"/>
      <c r="O20" s="4">
        <v>0</v>
      </c>
      <c r="P20" s="5"/>
      <c r="Q20" s="4">
        <f t="shared" ref="Q20" si="1">SUM(E20:P20)</f>
        <v>-1357492500</v>
      </c>
    </row>
    <row r="21" spans="1:17" ht="24" customHeight="1" x14ac:dyDescent="0.5">
      <c r="A21" s="3" t="s">
        <v>149</v>
      </c>
      <c r="C21" s="9"/>
      <c r="E21" s="4">
        <v>0</v>
      </c>
      <c r="F21" s="5"/>
      <c r="G21" s="4">
        <v>0</v>
      </c>
      <c r="H21" s="5"/>
      <c r="I21" s="4">
        <v>0</v>
      </c>
      <c r="J21" s="5"/>
      <c r="K21" s="4">
        <v>0</v>
      </c>
      <c r="L21" s="5"/>
      <c r="M21" s="4">
        <f>PL!E35</f>
        <v>2425787659</v>
      </c>
      <c r="N21" s="5"/>
      <c r="O21" s="4">
        <v>0</v>
      </c>
      <c r="P21" s="5"/>
      <c r="Q21" s="4">
        <f>SUM(E21:P21)</f>
        <v>2425787659</v>
      </c>
    </row>
    <row r="22" spans="1:17" ht="24" customHeight="1" x14ac:dyDescent="0.5">
      <c r="A22" s="3" t="s">
        <v>173</v>
      </c>
      <c r="C22" s="9"/>
      <c r="E22" s="8">
        <v>0</v>
      </c>
      <c r="F22" s="5"/>
      <c r="G22" s="8">
        <v>0</v>
      </c>
      <c r="H22" s="5"/>
      <c r="I22" s="8">
        <v>0</v>
      </c>
      <c r="J22" s="5"/>
      <c r="K22" s="8">
        <v>0</v>
      </c>
      <c r="L22" s="5"/>
      <c r="M22" s="4">
        <f>PL!E46</f>
        <v>3393864</v>
      </c>
      <c r="N22" s="5"/>
      <c r="O22" s="8">
        <f>PL!E41</f>
        <v>-2274130413</v>
      </c>
      <c r="P22" s="5"/>
      <c r="Q22" s="8">
        <f t="shared" ref="Q22" si="2">SUM(E22:P22)</f>
        <v>-2270736549</v>
      </c>
    </row>
    <row r="23" spans="1:17" ht="24" customHeight="1" thickBot="1" x14ac:dyDescent="0.55000000000000004">
      <c r="A23" s="7" t="s">
        <v>151</v>
      </c>
      <c r="B23" s="7"/>
      <c r="C23" s="9"/>
      <c r="E23" s="6">
        <f>SUM(E19:E22)</f>
        <v>1064700000</v>
      </c>
      <c r="F23" s="5"/>
      <c r="G23" s="6">
        <f>SUM(G19:G22)</f>
        <v>1442500000</v>
      </c>
      <c r="H23" s="5"/>
      <c r="I23" s="6">
        <f>SUM(I19:I22)</f>
        <v>106470000</v>
      </c>
      <c r="J23" s="5"/>
      <c r="K23" s="6">
        <f>SUM(K19:K22)</f>
        <v>3100000000</v>
      </c>
      <c r="L23" s="5"/>
      <c r="M23" s="6">
        <f>SUM(M19:M22)</f>
        <v>5472711707</v>
      </c>
      <c r="N23" s="5"/>
      <c r="O23" s="6">
        <f>SUM(O19:O22)</f>
        <v>22067347169</v>
      </c>
      <c r="P23" s="5"/>
      <c r="Q23" s="6">
        <f>SUM(Q19:Q22)</f>
        <v>33253728876</v>
      </c>
    </row>
    <row r="24" spans="1:17" ht="24" customHeight="1" thickTop="1" x14ac:dyDescent="0.5">
      <c r="C24" s="9"/>
      <c r="E24" s="4">
        <f>E23-BS!E54</f>
        <v>0</v>
      </c>
      <c r="F24" s="5"/>
      <c r="G24" s="4">
        <f>G23-BS!E55</f>
        <v>0</v>
      </c>
      <c r="H24" s="5"/>
      <c r="I24" s="5">
        <f>I23-BS!E58</f>
        <v>0</v>
      </c>
      <c r="J24" s="5"/>
      <c r="K24" s="5">
        <f>K23-BS!E59</f>
        <v>0</v>
      </c>
      <c r="L24" s="5"/>
      <c r="M24" s="75">
        <f>M23-BS!E60</f>
        <v>0</v>
      </c>
      <c r="N24" s="5"/>
      <c r="O24" s="4">
        <f>O23-BS!E61</f>
        <v>0</v>
      </c>
      <c r="P24" s="5"/>
      <c r="Q24" s="4">
        <f>Q23-BS!E62</f>
        <v>0</v>
      </c>
    </row>
    <row r="25" spans="1:17" ht="24" customHeight="1" x14ac:dyDescent="0.5">
      <c r="A25" s="3" t="s">
        <v>0</v>
      </c>
      <c r="C25" s="26"/>
      <c r="E25" s="73"/>
      <c r="F25" s="74"/>
      <c r="G25" s="73"/>
      <c r="H25" s="74"/>
      <c r="I25" s="74"/>
      <c r="J25" s="74"/>
      <c r="K25" s="74"/>
      <c r="L25" s="74"/>
      <c r="M25" s="75"/>
      <c r="N25" s="75"/>
      <c r="O25" s="76"/>
      <c r="P25" s="74"/>
      <c r="Q25" s="77"/>
    </row>
  </sheetData>
  <mergeCells count="5">
    <mergeCell ref="I10:L10"/>
    <mergeCell ref="A2:G2"/>
    <mergeCell ref="A3:G3"/>
    <mergeCell ref="E5:Q5"/>
    <mergeCell ref="I9:M9"/>
  </mergeCells>
  <printOptions horizontalCentered="1"/>
  <pageMargins left="0.19685039370078741" right="0.19685039370078741" top="0.86614173228346458" bottom="0" header="0.51181102362204722" footer="0.51181102362204722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view="pageBreakPreview" zoomScale="90" zoomScaleNormal="80" zoomScaleSheetLayoutView="90" workbookViewId="0">
      <selection activeCell="Q14" sqref="Q14"/>
    </sheetView>
  </sheetViews>
  <sheetFormatPr defaultRowHeight="24" customHeight="1" x14ac:dyDescent="0.5"/>
  <cols>
    <col min="1" max="1" width="34.140625" style="3" customWidth="1"/>
    <col min="2" max="2" width="1.5703125" style="3" customWidth="1"/>
    <col min="3" max="3" width="9.140625" style="3" bestFit="1" customWidth="1"/>
    <col min="4" max="4" width="1.5703125" style="2" customWidth="1"/>
    <col min="5" max="5" width="22.42578125" style="1" customWidth="1"/>
    <col min="6" max="6" width="1.5703125" style="2" customWidth="1"/>
    <col min="7" max="7" width="18.5703125" style="1" customWidth="1"/>
    <col min="8" max="8" width="1.5703125" style="2" customWidth="1"/>
    <col min="9" max="9" width="18.5703125" style="2" customWidth="1"/>
    <col min="10" max="10" width="1.5703125" style="2" customWidth="1"/>
    <col min="11" max="11" width="18.5703125" style="2" customWidth="1"/>
    <col min="12" max="12" width="1.5703125" style="2" customWidth="1"/>
    <col min="13" max="13" width="18.5703125" style="2" customWidth="1"/>
    <col min="14" max="14" width="1.5703125" style="2" customWidth="1"/>
    <col min="15" max="15" width="22.42578125" style="1" customWidth="1"/>
    <col min="16" max="16" width="1.5703125" style="2" customWidth="1"/>
    <col min="17" max="17" width="22.42578125" style="1" customWidth="1"/>
    <col min="18" max="18" width="1.140625" style="1" customWidth="1"/>
    <col min="19" max="256" width="9.140625" style="1"/>
    <col min="257" max="257" width="34.140625" style="1" customWidth="1"/>
    <col min="258" max="258" width="1.5703125" style="1" customWidth="1"/>
    <col min="259" max="259" width="9.140625" style="1" bestFit="1" customWidth="1"/>
    <col min="260" max="260" width="1.5703125" style="1" customWidth="1"/>
    <col min="261" max="261" width="22.42578125" style="1" customWidth="1"/>
    <col min="262" max="262" width="1.5703125" style="1" customWidth="1"/>
    <col min="263" max="263" width="18.5703125" style="1" customWidth="1"/>
    <col min="264" max="264" width="1.5703125" style="1" customWidth="1"/>
    <col min="265" max="265" width="18.5703125" style="1" customWidth="1"/>
    <col min="266" max="266" width="1.5703125" style="1" customWidth="1"/>
    <col min="267" max="267" width="18.5703125" style="1" customWidth="1"/>
    <col min="268" max="268" width="1.5703125" style="1" customWidth="1"/>
    <col min="269" max="269" width="18.5703125" style="1" customWidth="1"/>
    <col min="270" max="270" width="1.5703125" style="1" customWidth="1"/>
    <col min="271" max="271" width="22.42578125" style="1" customWidth="1"/>
    <col min="272" max="272" width="1.5703125" style="1" customWidth="1"/>
    <col min="273" max="273" width="22.42578125" style="1" customWidth="1"/>
    <col min="274" max="274" width="1.140625" style="1" customWidth="1"/>
    <col min="275" max="512" width="9.140625" style="1"/>
    <col min="513" max="513" width="34.140625" style="1" customWidth="1"/>
    <col min="514" max="514" width="1.5703125" style="1" customWidth="1"/>
    <col min="515" max="515" width="9.140625" style="1" bestFit="1" customWidth="1"/>
    <col min="516" max="516" width="1.5703125" style="1" customWidth="1"/>
    <col min="517" max="517" width="22.42578125" style="1" customWidth="1"/>
    <col min="518" max="518" width="1.5703125" style="1" customWidth="1"/>
    <col min="519" max="519" width="18.5703125" style="1" customWidth="1"/>
    <col min="520" max="520" width="1.5703125" style="1" customWidth="1"/>
    <col min="521" max="521" width="18.5703125" style="1" customWidth="1"/>
    <col min="522" max="522" width="1.5703125" style="1" customWidth="1"/>
    <col min="523" max="523" width="18.5703125" style="1" customWidth="1"/>
    <col min="524" max="524" width="1.5703125" style="1" customWidth="1"/>
    <col min="525" max="525" width="18.5703125" style="1" customWidth="1"/>
    <col min="526" max="526" width="1.5703125" style="1" customWidth="1"/>
    <col min="527" max="527" width="22.42578125" style="1" customWidth="1"/>
    <col min="528" max="528" width="1.5703125" style="1" customWidth="1"/>
    <col min="529" max="529" width="22.42578125" style="1" customWidth="1"/>
    <col min="530" max="530" width="1.140625" style="1" customWidth="1"/>
    <col min="531" max="768" width="9.140625" style="1"/>
    <col min="769" max="769" width="34.140625" style="1" customWidth="1"/>
    <col min="770" max="770" width="1.5703125" style="1" customWidth="1"/>
    <col min="771" max="771" width="9.140625" style="1" bestFit="1" customWidth="1"/>
    <col min="772" max="772" width="1.5703125" style="1" customWidth="1"/>
    <col min="773" max="773" width="22.42578125" style="1" customWidth="1"/>
    <col min="774" max="774" width="1.5703125" style="1" customWidth="1"/>
    <col min="775" max="775" width="18.5703125" style="1" customWidth="1"/>
    <col min="776" max="776" width="1.5703125" style="1" customWidth="1"/>
    <col min="777" max="777" width="18.5703125" style="1" customWidth="1"/>
    <col min="778" max="778" width="1.5703125" style="1" customWidth="1"/>
    <col min="779" max="779" width="18.5703125" style="1" customWidth="1"/>
    <col min="780" max="780" width="1.5703125" style="1" customWidth="1"/>
    <col min="781" max="781" width="18.5703125" style="1" customWidth="1"/>
    <col min="782" max="782" width="1.5703125" style="1" customWidth="1"/>
    <col min="783" max="783" width="22.42578125" style="1" customWidth="1"/>
    <col min="784" max="784" width="1.5703125" style="1" customWidth="1"/>
    <col min="785" max="785" width="22.42578125" style="1" customWidth="1"/>
    <col min="786" max="786" width="1.140625" style="1" customWidth="1"/>
    <col min="787" max="1024" width="9.140625" style="1"/>
    <col min="1025" max="1025" width="34.140625" style="1" customWidth="1"/>
    <col min="1026" max="1026" width="1.5703125" style="1" customWidth="1"/>
    <col min="1027" max="1027" width="9.140625" style="1" bestFit="1" customWidth="1"/>
    <col min="1028" max="1028" width="1.5703125" style="1" customWidth="1"/>
    <col min="1029" max="1029" width="22.42578125" style="1" customWidth="1"/>
    <col min="1030" max="1030" width="1.5703125" style="1" customWidth="1"/>
    <col min="1031" max="1031" width="18.5703125" style="1" customWidth="1"/>
    <col min="1032" max="1032" width="1.5703125" style="1" customWidth="1"/>
    <col min="1033" max="1033" width="18.5703125" style="1" customWidth="1"/>
    <col min="1034" max="1034" width="1.5703125" style="1" customWidth="1"/>
    <col min="1035" max="1035" width="18.5703125" style="1" customWidth="1"/>
    <col min="1036" max="1036" width="1.5703125" style="1" customWidth="1"/>
    <col min="1037" max="1037" width="18.5703125" style="1" customWidth="1"/>
    <col min="1038" max="1038" width="1.5703125" style="1" customWidth="1"/>
    <col min="1039" max="1039" width="22.42578125" style="1" customWidth="1"/>
    <col min="1040" max="1040" width="1.5703125" style="1" customWidth="1"/>
    <col min="1041" max="1041" width="22.42578125" style="1" customWidth="1"/>
    <col min="1042" max="1042" width="1.140625" style="1" customWidth="1"/>
    <col min="1043" max="1280" width="9.140625" style="1"/>
    <col min="1281" max="1281" width="34.140625" style="1" customWidth="1"/>
    <col min="1282" max="1282" width="1.5703125" style="1" customWidth="1"/>
    <col min="1283" max="1283" width="9.140625" style="1" bestFit="1" customWidth="1"/>
    <col min="1284" max="1284" width="1.5703125" style="1" customWidth="1"/>
    <col min="1285" max="1285" width="22.42578125" style="1" customWidth="1"/>
    <col min="1286" max="1286" width="1.5703125" style="1" customWidth="1"/>
    <col min="1287" max="1287" width="18.5703125" style="1" customWidth="1"/>
    <col min="1288" max="1288" width="1.5703125" style="1" customWidth="1"/>
    <col min="1289" max="1289" width="18.5703125" style="1" customWidth="1"/>
    <col min="1290" max="1290" width="1.5703125" style="1" customWidth="1"/>
    <col min="1291" max="1291" width="18.5703125" style="1" customWidth="1"/>
    <col min="1292" max="1292" width="1.5703125" style="1" customWidth="1"/>
    <col min="1293" max="1293" width="18.5703125" style="1" customWidth="1"/>
    <col min="1294" max="1294" width="1.5703125" style="1" customWidth="1"/>
    <col min="1295" max="1295" width="22.42578125" style="1" customWidth="1"/>
    <col min="1296" max="1296" width="1.5703125" style="1" customWidth="1"/>
    <col min="1297" max="1297" width="22.42578125" style="1" customWidth="1"/>
    <col min="1298" max="1298" width="1.140625" style="1" customWidth="1"/>
    <col min="1299" max="1536" width="9.140625" style="1"/>
    <col min="1537" max="1537" width="34.140625" style="1" customWidth="1"/>
    <col min="1538" max="1538" width="1.5703125" style="1" customWidth="1"/>
    <col min="1539" max="1539" width="9.140625" style="1" bestFit="1" customWidth="1"/>
    <col min="1540" max="1540" width="1.5703125" style="1" customWidth="1"/>
    <col min="1541" max="1541" width="22.42578125" style="1" customWidth="1"/>
    <col min="1542" max="1542" width="1.5703125" style="1" customWidth="1"/>
    <col min="1543" max="1543" width="18.5703125" style="1" customWidth="1"/>
    <col min="1544" max="1544" width="1.5703125" style="1" customWidth="1"/>
    <col min="1545" max="1545" width="18.5703125" style="1" customWidth="1"/>
    <col min="1546" max="1546" width="1.5703125" style="1" customWidth="1"/>
    <col min="1547" max="1547" width="18.5703125" style="1" customWidth="1"/>
    <col min="1548" max="1548" width="1.5703125" style="1" customWidth="1"/>
    <col min="1549" max="1549" width="18.5703125" style="1" customWidth="1"/>
    <col min="1550" max="1550" width="1.5703125" style="1" customWidth="1"/>
    <col min="1551" max="1551" width="22.42578125" style="1" customWidth="1"/>
    <col min="1552" max="1552" width="1.5703125" style="1" customWidth="1"/>
    <col min="1553" max="1553" width="22.42578125" style="1" customWidth="1"/>
    <col min="1554" max="1554" width="1.140625" style="1" customWidth="1"/>
    <col min="1555" max="1792" width="9.140625" style="1"/>
    <col min="1793" max="1793" width="34.140625" style="1" customWidth="1"/>
    <col min="1794" max="1794" width="1.5703125" style="1" customWidth="1"/>
    <col min="1795" max="1795" width="9.140625" style="1" bestFit="1" customWidth="1"/>
    <col min="1796" max="1796" width="1.5703125" style="1" customWidth="1"/>
    <col min="1797" max="1797" width="22.42578125" style="1" customWidth="1"/>
    <col min="1798" max="1798" width="1.5703125" style="1" customWidth="1"/>
    <col min="1799" max="1799" width="18.5703125" style="1" customWidth="1"/>
    <col min="1800" max="1800" width="1.5703125" style="1" customWidth="1"/>
    <col min="1801" max="1801" width="18.5703125" style="1" customWidth="1"/>
    <col min="1802" max="1802" width="1.5703125" style="1" customWidth="1"/>
    <col min="1803" max="1803" width="18.5703125" style="1" customWidth="1"/>
    <col min="1804" max="1804" width="1.5703125" style="1" customWidth="1"/>
    <col min="1805" max="1805" width="18.5703125" style="1" customWidth="1"/>
    <col min="1806" max="1806" width="1.5703125" style="1" customWidth="1"/>
    <col min="1807" max="1807" width="22.42578125" style="1" customWidth="1"/>
    <col min="1808" max="1808" width="1.5703125" style="1" customWidth="1"/>
    <col min="1809" max="1809" width="22.42578125" style="1" customWidth="1"/>
    <col min="1810" max="1810" width="1.140625" style="1" customWidth="1"/>
    <col min="1811" max="2048" width="9.140625" style="1"/>
    <col min="2049" max="2049" width="34.140625" style="1" customWidth="1"/>
    <col min="2050" max="2050" width="1.5703125" style="1" customWidth="1"/>
    <col min="2051" max="2051" width="9.140625" style="1" bestFit="1" customWidth="1"/>
    <col min="2052" max="2052" width="1.5703125" style="1" customWidth="1"/>
    <col min="2053" max="2053" width="22.42578125" style="1" customWidth="1"/>
    <col min="2054" max="2054" width="1.5703125" style="1" customWidth="1"/>
    <col min="2055" max="2055" width="18.5703125" style="1" customWidth="1"/>
    <col min="2056" max="2056" width="1.5703125" style="1" customWidth="1"/>
    <col min="2057" max="2057" width="18.5703125" style="1" customWidth="1"/>
    <col min="2058" max="2058" width="1.5703125" style="1" customWidth="1"/>
    <col min="2059" max="2059" width="18.5703125" style="1" customWidth="1"/>
    <col min="2060" max="2060" width="1.5703125" style="1" customWidth="1"/>
    <col min="2061" max="2061" width="18.5703125" style="1" customWidth="1"/>
    <col min="2062" max="2062" width="1.5703125" style="1" customWidth="1"/>
    <col min="2063" max="2063" width="22.42578125" style="1" customWidth="1"/>
    <col min="2064" max="2064" width="1.5703125" style="1" customWidth="1"/>
    <col min="2065" max="2065" width="22.42578125" style="1" customWidth="1"/>
    <col min="2066" max="2066" width="1.140625" style="1" customWidth="1"/>
    <col min="2067" max="2304" width="9.140625" style="1"/>
    <col min="2305" max="2305" width="34.140625" style="1" customWidth="1"/>
    <col min="2306" max="2306" width="1.5703125" style="1" customWidth="1"/>
    <col min="2307" max="2307" width="9.140625" style="1" bestFit="1" customWidth="1"/>
    <col min="2308" max="2308" width="1.5703125" style="1" customWidth="1"/>
    <col min="2309" max="2309" width="22.42578125" style="1" customWidth="1"/>
    <col min="2310" max="2310" width="1.5703125" style="1" customWidth="1"/>
    <col min="2311" max="2311" width="18.5703125" style="1" customWidth="1"/>
    <col min="2312" max="2312" width="1.5703125" style="1" customWidth="1"/>
    <col min="2313" max="2313" width="18.5703125" style="1" customWidth="1"/>
    <col min="2314" max="2314" width="1.5703125" style="1" customWidth="1"/>
    <col min="2315" max="2315" width="18.5703125" style="1" customWidth="1"/>
    <col min="2316" max="2316" width="1.5703125" style="1" customWidth="1"/>
    <col min="2317" max="2317" width="18.5703125" style="1" customWidth="1"/>
    <col min="2318" max="2318" width="1.5703125" style="1" customWidth="1"/>
    <col min="2319" max="2319" width="22.42578125" style="1" customWidth="1"/>
    <col min="2320" max="2320" width="1.5703125" style="1" customWidth="1"/>
    <col min="2321" max="2321" width="22.42578125" style="1" customWidth="1"/>
    <col min="2322" max="2322" width="1.140625" style="1" customWidth="1"/>
    <col min="2323" max="2560" width="9.140625" style="1"/>
    <col min="2561" max="2561" width="34.140625" style="1" customWidth="1"/>
    <col min="2562" max="2562" width="1.5703125" style="1" customWidth="1"/>
    <col min="2563" max="2563" width="9.140625" style="1" bestFit="1" customWidth="1"/>
    <col min="2564" max="2564" width="1.5703125" style="1" customWidth="1"/>
    <col min="2565" max="2565" width="22.42578125" style="1" customWidth="1"/>
    <col min="2566" max="2566" width="1.5703125" style="1" customWidth="1"/>
    <col min="2567" max="2567" width="18.5703125" style="1" customWidth="1"/>
    <col min="2568" max="2568" width="1.5703125" style="1" customWidth="1"/>
    <col min="2569" max="2569" width="18.5703125" style="1" customWidth="1"/>
    <col min="2570" max="2570" width="1.5703125" style="1" customWidth="1"/>
    <col min="2571" max="2571" width="18.5703125" style="1" customWidth="1"/>
    <col min="2572" max="2572" width="1.5703125" style="1" customWidth="1"/>
    <col min="2573" max="2573" width="18.5703125" style="1" customWidth="1"/>
    <col min="2574" max="2574" width="1.5703125" style="1" customWidth="1"/>
    <col min="2575" max="2575" width="22.42578125" style="1" customWidth="1"/>
    <col min="2576" max="2576" width="1.5703125" style="1" customWidth="1"/>
    <col min="2577" max="2577" width="22.42578125" style="1" customWidth="1"/>
    <col min="2578" max="2578" width="1.140625" style="1" customWidth="1"/>
    <col min="2579" max="2816" width="9.140625" style="1"/>
    <col min="2817" max="2817" width="34.140625" style="1" customWidth="1"/>
    <col min="2818" max="2818" width="1.5703125" style="1" customWidth="1"/>
    <col min="2819" max="2819" width="9.140625" style="1" bestFit="1" customWidth="1"/>
    <col min="2820" max="2820" width="1.5703125" style="1" customWidth="1"/>
    <col min="2821" max="2821" width="22.42578125" style="1" customWidth="1"/>
    <col min="2822" max="2822" width="1.5703125" style="1" customWidth="1"/>
    <col min="2823" max="2823" width="18.5703125" style="1" customWidth="1"/>
    <col min="2824" max="2824" width="1.5703125" style="1" customWidth="1"/>
    <col min="2825" max="2825" width="18.5703125" style="1" customWidth="1"/>
    <col min="2826" max="2826" width="1.5703125" style="1" customWidth="1"/>
    <col min="2827" max="2827" width="18.5703125" style="1" customWidth="1"/>
    <col min="2828" max="2828" width="1.5703125" style="1" customWidth="1"/>
    <col min="2829" max="2829" width="18.5703125" style="1" customWidth="1"/>
    <col min="2830" max="2830" width="1.5703125" style="1" customWidth="1"/>
    <col min="2831" max="2831" width="22.42578125" style="1" customWidth="1"/>
    <col min="2832" max="2832" width="1.5703125" style="1" customWidth="1"/>
    <col min="2833" max="2833" width="22.42578125" style="1" customWidth="1"/>
    <col min="2834" max="2834" width="1.140625" style="1" customWidth="1"/>
    <col min="2835" max="3072" width="9.140625" style="1"/>
    <col min="3073" max="3073" width="34.140625" style="1" customWidth="1"/>
    <col min="3074" max="3074" width="1.5703125" style="1" customWidth="1"/>
    <col min="3075" max="3075" width="9.140625" style="1" bestFit="1" customWidth="1"/>
    <col min="3076" max="3076" width="1.5703125" style="1" customWidth="1"/>
    <col min="3077" max="3077" width="22.42578125" style="1" customWidth="1"/>
    <col min="3078" max="3078" width="1.5703125" style="1" customWidth="1"/>
    <col min="3079" max="3079" width="18.5703125" style="1" customWidth="1"/>
    <col min="3080" max="3080" width="1.5703125" style="1" customWidth="1"/>
    <col min="3081" max="3081" width="18.5703125" style="1" customWidth="1"/>
    <col min="3082" max="3082" width="1.5703125" style="1" customWidth="1"/>
    <col min="3083" max="3083" width="18.5703125" style="1" customWidth="1"/>
    <col min="3084" max="3084" width="1.5703125" style="1" customWidth="1"/>
    <col min="3085" max="3085" width="18.5703125" style="1" customWidth="1"/>
    <col min="3086" max="3086" width="1.5703125" style="1" customWidth="1"/>
    <col min="3087" max="3087" width="22.42578125" style="1" customWidth="1"/>
    <col min="3088" max="3088" width="1.5703125" style="1" customWidth="1"/>
    <col min="3089" max="3089" width="22.42578125" style="1" customWidth="1"/>
    <col min="3090" max="3090" width="1.140625" style="1" customWidth="1"/>
    <col min="3091" max="3328" width="9.140625" style="1"/>
    <col min="3329" max="3329" width="34.140625" style="1" customWidth="1"/>
    <col min="3330" max="3330" width="1.5703125" style="1" customWidth="1"/>
    <col min="3331" max="3331" width="9.140625" style="1" bestFit="1" customWidth="1"/>
    <col min="3332" max="3332" width="1.5703125" style="1" customWidth="1"/>
    <col min="3333" max="3333" width="22.42578125" style="1" customWidth="1"/>
    <col min="3334" max="3334" width="1.5703125" style="1" customWidth="1"/>
    <col min="3335" max="3335" width="18.5703125" style="1" customWidth="1"/>
    <col min="3336" max="3336" width="1.5703125" style="1" customWidth="1"/>
    <col min="3337" max="3337" width="18.5703125" style="1" customWidth="1"/>
    <col min="3338" max="3338" width="1.5703125" style="1" customWidth="1"/>
    <col min="3339" max="3339" width="18.5703125" style="1" customWidth="1"/>
    <col min="3340" max="3340" width="1.5703125" style="1" customWidth="1"/>
    <col min="3341" max="3341" width="18.5703125" style="1" customWidth="1"/>
    <col min="3342" max="3342" width="1.5703125" style="1" customWidth="1"/>
    <col min="3343" max="3343" width="22.42578125" style="1" customWidth="1"/>
    <col min="3344" max="3344" width="1.5703125" style="1" customWidth="1"/>
    <col min="3345" max="3345" width="22.42578125" style="1" customWidth="1"/>
    <col min="3346" max="3346" width="1.140625" style="1" customWidth="1"/>
    <col min="3347" max="3584" width="9.140625" style="1"/>
    <col min="3585" max="3585" width="34.140625" style="1" customWidth="1"/>
    <col min="3586" max="3586" width="1.5703125" style="1" customWidth="1"/>
    <col min="3587" max="3587" width="9.140625" style="1" bestFit="1" customWidth="1"/>
    <col min="3588" max="3588" width="1.5703125" style="1" customWidth="1"/>
    <col min="3589" max="3589" width="22.42578125" style="1" customWidth="1"/>
    <col min="3590" max="3590" width="1.5703125" style="1" customWidth="1"/>
    <col min="3591" max="3591" width="18.5703125" style="1" customWidth="1"/>
    <col min="3592" max="3592" width="1.5703125" style="1" customWidth="1"/>
    <col min="3593" max="3593" width="18.5703125" style="1" customWidth="1"/>
    <col min="3594" max="3594" width="1.5703125" style="1" customWidth="1"/>
    <col min="3595" max="3595" width="18.5703125" style="1" customWidth="1"/>
    <col min="3596" max="3596" width="1.5703125" style="1" customWidth="1"/>
    <col min="3597" max="3597" width="18.5703125" style="1" customWidth="1"/>
    <col min="3598" max="3598" width="1.5703125" style="1" customWidth="1"/>
    <col min="3599" max="3599" width="22.42578125" style="1" customWidth="1"/>
    <col min="3600" max="3600" width="1.5703125" style="1" customWidth="1"/>
    <col min="3601" max="3601" width="22.42578125" style="1" customWidth="1"/>
    <col min="3602" max="3602" width="1.140625" style="1" customWidth="1"/>
    <col min="3603" max="3840" width="9.140625" style="1"/>
    <col min="3841" max="3841" width="34.140625" style="1" customWidth="1"/>
    <col min="3842" max="3842" width="1.5703125" style="1" customWidth="1"/>
    <col min="3843" max="3843" width="9.140625" style="1" bestFit="1" customWidth="1"/>
    <col min="3844" max="3844" width="1.5703125" style="1" customWidth="1"/>
    <col min="3845" max="3845" width="22.42578125" style="1" customWidth="1"/>
    <col min="3846" max="3846" width="1.5703125" style="1" customWidth="1"/>
    <col min="3847" max="3847" width="18.5703125" style="1" customWidth="1"/>
    <col min="3848" max="3848" width="1.5703125" style="1" customWidth="1"/>
    <col min="3849" max="3849" width="18.5703125" style="1" customWidth="1"/>
    <col min="3850" max="3850" width="1.5703125" style="1" customWidth="1"/>
    <col min="3851" max="3851" width="18.5703125" style="1" customWidth="1"/>
    <col min="3852" max="3852" width="1.5703125" style="1" customWidth="1"/>
    <col min="3853" max="3853" width="18.5703125" style="1" customWidth="1"/>
    <col min="3854" max="3854" width="1.5703125" style="1" customWidth="1"/>
    <col min="3855" max="3855" width="22.42578125" style="1" customWidth="1"/>
    <col min="3856" max="3856" width="1.5703125" style="1" customWidth="1"/>
    <col min="3857" max="3857" width="22.42578125" style="1" customWidth="1"/>
    <col min="3858" max="3858" width="1.140625" style="1" customWidth="1"/>
    <col min="3859" max="4096" width="9.140625" style="1"/>
    <col min="4097" max="4097" width="34.140625" style="1" customWidth="1"/>
    <col min="4098" max="4098" width="1.5703125" style="1" customWidth="1"/>
    <col min="4099" max="4099" width="9.140625" style="1" bestFit="1" customWidth="1"/>
    <col min="4100" max="4100" width="1.5703125" style="1" customWidth="1"/>
    <col min="4101" max="4101" width="22.42578125" style="1" customWidth="1"/>
    <col min="4102" max="4102" width="1.5703125" style="1" customWidth="1"/>
    <col min="4103" max="4103" width="18.5703125" style="1" customWidth="1"/>
    <col min="4104" max="4104" width="1.5703125" style="1" customWidth="1"/>
    <col min="4105" max="4105" width="18.5703125" style="1" customWidth="1"/>
    <col min="4106" max="4106" width="1.5703125" style="1" customWidth="1"/>
    <col min="4107" max="4107" width="18.5703125" style="1" customWidth="1"/>
    <col min="4108" max="4108" width="1.5703125" style="1" customWidth="1"/>
    <col min="4109" max="4109" width="18.5703125" style="1" customWidth="1"/>
    <col min="4110" max="4110" width="1.5703125" style="1" customWidth="1"/>
    <col min="4111" max="4111" width="22.42578125" style="1" customWidth="1"/>
    <col min="4112" max="4112" width="1.5703125" style="1" customWidth="1"/>
    <col min="4113" max="4113" width="22.42578125" style="1" customWidth="1"/>
    <col min="4114" max="4114" width="1.140625" style="1" customWidth="1"/>
    <col min="4115" max="4352" width="9.140625" style="1"/>
    <col min="4353" max="4353" width="34.140625" style="1" customWidth="1"/>
    <col min="4354" max="4354" width="1.5703125" style="1" customWidth="1"/>
    <col min="4355" max="4355" width="9.140625" style="1" bestFit="1" customWidth="1"/>
    <col min="4356" max="4356" width="1.5703125" style="1" customWidth="1"/>
    <col min="4357" max="4357" width="22.42578125" style="1" customWidth="1"/>
    <col min="4358" max="4358" width="1.5703125" style="1" customWidth="1"/>
    <col min="4359" max="4359" width="18.5703125" style="1" customWidth="1"/>
    <col min="4360" max="4360" width="1.5703125" style="1" customWidth="1"/>
    <col min="4361" max="4361" width="18.5703125" style="1" customWidth="1"/>
    <col min="4362" max="4362" width="1.5703125" style="1" customWidth="1"/>
    <col min="4363" max="4363" width="18.5703125" style="1" customWidth="1"/>
    <col min="4364" max="4364" width="1.5703125" style="1" customWidth="1"/>
    <col min="4365" max="4365" width="18.5703125" style="1" customWidth="1"/>
    <col min="4366" max="4366" width="1.5703125" style="1" customWidth="1"/>
    <col min="4367" max="4367" width="22.42578125" style="1" customWidth="1"/>
    <col min="4368" max="4368" width="1.5703125" style="1" customWidth="1"/>
    <col min="4369" max="4369" width="22.42578125" style="1" customWidth="1"/>
    <col min="4370" max="4370" width="1.140625" style="1" customWidth="1"/>
    <col min="4371" max="4608" width="9.140625" style="1"/>
    <col min="4609" max="4609" width="34.140625" style="1" customWidth="1"/>
    <col min="4610" max="4610" width="1.5703125" style="1" customWidth="1"/>
    <col min="4611" max="4611" width="9.140625" style="1" bestFit="1" customWidth="1"/>
    <col min="4612" max="4612" width="1.5703125" style="1" customWidth="1"/>
    <col min="4613" max="4613" width="22.42578125" style="1" customWidth="1"/>
    <col min="4614" max="4614" width="1.5703125" style="1" customWidth="1"/>
    <col min="4615" max="4615" width="18.5703125" style="1" customWidth="1"/>
    <col min="4616" max="4616" width="1.5703125" style="1" customWidth="1"/>
    <col min="4617" max="4617" width="18.5703125" style="1" customWidth="1"/>
    <col min="4618" max="4618" width="1.5703125" style="1" customWidth="1"/>
    <col min="4619" max="4619" width="18.5703125" style="1" customWidth="1"/>
    <col min="4620" max="4620" width="1.5703125" style="1" customWidth="1"/>
    <col min="4621" max="4621" width="18.5703125" style="1" customWidth="1"/>
    <col min="4622" max="4622" width="1.5703125" style="1" customWidth="1"/>
    <col min="4623" max="4623" width="22.42578125" style="1" customWidth="1"/>
    <col min="4624" max="4624" width="1.5703125" style="1" customWidth="1"/>
    <col min="4625" max="4625" width="22.42578125" style="1" customWidth="1"/>
    <col min="4626" max="4626" width="1.140625" style="1" customWidth="1"/>
    <col min="4627" max="4864" width="9.140625" style="1"/>
    <col min="4865" max="4865" width="34.140625" style="1" customWidth="1"/>
    <col min="4866" max="4866" width="1.5703125" style="1" customWidth="1"/>
    <col min="4867" max="4867" width="9.140625" style="1" bestFit="1" customWidth="1"/>
    <col min="4868" max="4868" width="1.5703125" style="1" customWidth="1"/>
    <col min="4869" max="4869" width="22.42578125" style="1" customWidth="1"/>
    <col min="4870" max="4870" width="1.5703125" style="1" customWidth="1"/>
    <col min="4871" max="4871" width="18.5703125" style="1" customWidth="1"/>
    <col min="4872" max="4872" width="1.5703125" style="1" customWidth="1"/>
    <col min="4873" max="4873" width="18.5703125" style="1" customWidth="1"/>
    <col min="4874" max="4874" width="1.5703125" style="1" customWidth="1"/>
    <col min="4875" max="4875" width="18.5703125" style="1" customWidth="1"/>
    <col min="4876" max="4876" width="1.5703125" style="1" customWidth="1"/>
    <col min="4877" max="4877" width="18.5703125" style="1" customWidth="1"/>
    <col min="4878" max="4878" width="1.5703125" style="1" customWidth="1"/>
    <col min="4879" max="4879" width="22.42578125" style="1" customWidth="1"/>
    <col min="4880" max="4880" width="1.5703125" style="1" customWidth="1"/>
    <col min="4881" max="4881" width="22.42578125" style="1" customWidth="1"/>
    <col min="4882" max="4882" width="1.140625" style="1" customWidth="1"/>
    <col min="4883" max="5120" width="9.140625" style="1"/>
    <col min="5121" max="5121" width="34.140625" style="1" customWidth="1"/>
    <col min="5122" max="5122" width="1.5703125" style="1" customWidth="1"/>
    <col min="5123" max="5123" width="9.140625" style="1" bestFit="1" customWidth="1"/>
    <col min="5124" max="5124" width="1.5703125" style="1" customWidth="1"/>
    <col min="5125" max="5125" width="22.42578125" style="1" customWidth="1"/>
    <col min="5126" max="5126" width="1.5703125" style="1" customWidth="1"/>
    <col min="5127" max="5127" width="18.5703125" style="1" customWidth="1"/>
    <col min="5128" max="5128" width="1.5703125" style="1" customWidth="1"/>
    <col min="5129" max="5129" width="18.5703125" style="1" customWidth="1"/>
    <col min="5130" max="5130" width="1.5703125" style="1" customWidth="1"/>
    <col min="5131" max="5131" width="18.5703125" style="1" customWidth="1"/>
    <col min="5132" max="5132" width="1.5703125" style="1" customWidth="1"/>
    <col min="5133" max="5133" width="18.5703125" style="1" customWidth="1"/>
    <col min="5134" max="5134" width="1.5703125" style="1" customWidth="1"/>
    <col min="5135" max="5135" width="22.42578125" style="1" customWidth="1"/>
    <col min="5136" max="5136" width="1.5703125" style="1" customWidth="1"/>
    <col min="5137" max="5137" width="22.42578125" style="1" customWidth="1"/>
    <col min="5138" max="5138" width="1.140625" style="1" customWidth="1"/>
    <col min="5139" max="5376" width="9.140625" style="1"/>
    <col min="5377" max="5377" width="34.140625" style="1" customWidth="1"/>
    <col min="5378" max="5378" width="1.5703125" style="1" customWidth="1"/>
    <col min="5379" max="5379" width="9.140625" style="1" bestFit="1" customWidth="1"/>
    <col min="5380" max="5380" width="1.5703125" style="1" customWidth="1"/>
    <col min="5381" max="5381" width="22.42578125" style="1" customWidth="1"/>
    <col min="5382" max="5382" width="1.5703125" style="1" customWidth="1"/>
    <col min="5383" max="5383" width="18.5703125" style="1" customWidth="1"/>
    <col min="5384" max="5384" width="1.5703125" style="1" customWidth="1"/>
    <col min="5385" max="5385" width="18.5703125" style="1" customWidth="1"/>
    <col min="5386" max="5386" width="1.5703125" style="1" customWidth="1"/>
    <col min="5387" max="5387" width="18.5703125" style="1" customWidth="1"/>
    <col min="5388" max="5388" width="1.5703125" style="1" customWidth="1"/>
    <col min="5389" max="5389" width="18.5703125" style="1" customWidth="1"/>
    <col min="5390" max="5390" width="1.5703125" style="1" customWidth="1"/>
    <col min="5391" max="5391" width="22.42578125" style="1" customWidth="1"/>
    <col min="5392" max="5392" width="1.5703125" style="1" customWidth="1"/>
    <col min="5393" max="5393" width="22.42578125" style="1" customWidth="1"/>
    <col min="5394" max="5394" width="1.140625" style="1" customWidth="1"/>
    <col min="5395" max="5632" width="9.140625" style="1"/>
    <col min="5633" max="5633" width="34.140625" style="1" customWidth="1"/>
    <col min="5634" max="5634" width="1.5703125" style="1" customWidth="1"/>
    <col min="5635" max="5635" width="9.140625" style="1" bestFit="1" customWidth="1"/>
    <col min="5636" max="5636" width="1.5703125" style="1" customWidth="1"/>
    <col min="5637" max="5637" width="22.42578125" style="1" customWidth="1"/>
    <col min="5638" max="5638" width="1.5703125" style="1" customWidth="1"/>
    <col min="5639" max="5639" width="18.5703125" style="1" customWidth="1"/>
    <col min="5640" max="5640" width="1.5703125" style="1" customWidth="1"/>
    <col min="5641" max="5641" width="18.5703125" style="1" customWidth="1"/>
    <col min="5642" max="5642" width="1.5703125" style="1" customWidth="1"/>
    <col min="5643" max="5643" width="18.5703125" style="1" customWidth="1"/>
    <col min="5644" max="5644" width="1.5703125" style="1" customWidth="1"/>
    <col min="5645" max="5645" width="18.5703125" style="1" customWidth="1"/>
    <col min="5646" max="5646" width="1.5703125" style="1" customWidth="1"/>
    <col min="5647" max="5647" width="22.42578125" style="1" customWidth="1"/>
    <col min="5648" max="5648" width="1.5703125" style="1" customWidth="1"/>
    <col min="5649" max="5649" width="22.42578125" style="1" customWidth="1"/>
    <col min="5650" max="5650" width="1.140625" style="1" customWidth="1"/>
    <col min="5651" max="5888" width="9.140625" style="1"/>
    <col min="5889" max="5889" width="34.140625" style="1" customWidth="1"/>
    <col min="5890" max="5890" width="1.5703125" style="1" customWidth="1"/>
    <col min="5891" max="5891" width="9.140625" style="1" bestFit="1" customWidth="1"/>
    <col min="5892" max="5892" width="1.5703125" style="1" customWidth="1"/>
    <col min="5893" max="5893" width="22.42578125" style="1" customWidth="1"/>
    <col min="5894" max="5894" width="1.5703125" style="1" customWidth="1"/>
    <col min="5895" max="5895" width="18.5703125" style="1" customWidth="1"/>
    <col min="5896" max="5896" width="1.5703125" style="1" customWidth="1"/>
    <col min="5897" max="5897" width="18.5703125" style="1" customWidth="1"/>
    <col min="5898" max="5898" width="1.5703125" style="1" customWidth="1"/>
    <col min="5899" max="5899" width="18.5703125" style="1" customWidth="1"/>
    <col min="5900" max="5900" width="1.5703125" style="1" customWidth="1"/>
    <col min="5901" max="5901" width="18.5703125" style="1" customWidth="1"/>
    <col min="5902" max="5902" width="1.5703125" style="1" customWidth="1"/>
    <col min="5903" max="5903" width="22.42578125" style="1" customWidth="1"/>
    <col min="5904" max="5904" width="1.5703125" style="1" customWidth="1"/>
    <col min="5905" max="5905" width="22.42578125" style="1" customWidth="1"/>
    <col min="5906" max="5906" width="1.140625" style="1" customWidth="1"/>
    <col min="5907" max="6144" width="9.140625" style="1"/>
    <col min="6145" max="6145" width="34.140625" style="1" customWidth="1"/>
    <col min="6146" max="6146" width="1.5703125" style="1" customWidth="1"/>
    <col min="6147" max="6147" width="9.140625" style="1" bestFit="1" customWidth="1"/>
    <col min="6148" max="6148" width="1.5703125" style="1" customWidth="1"/>
    <col min="6149" max="6149" width="22.42578125" style="1" customWidth="1"/>
    <col min="6150" max="6150" width="1.5703125" style="1" customWidth="1"/>
    <col min="6151" max="6151" width="18.5703125" style="1" customWidth="1"/>
    <col min="6152" max="6152" width="1.5703125" style="1" customWidth="1"/>
    <col min="6153" max="6153" width="18.5703125" style="1" customWidth="1"/>
    <col min="6154" max="6154" width="1.5703125" style="1" customWidth="1"/>
    <col min="6155" max="6155" width="18.5703125" style="1" customWidth="1"/>
    <col min="6156" max="6156" width="1.5703125" style="1" customWidth="1"/>
    <col min="6157" max="6157" width="18.5703125" style="1" customWidth="1"/>
    <col min="6158" max="6158" width="1.5703125" style="1" customWidth="1"/>
    <col min="6159" max="6159" width="22.42578125" style="1" customWidth="1"/>
    <col min="6160" max="6160" width="1.5703125" style="1" customWidth="1"/>
    <col min="6161" max="6161" width="22.42578125" style="1" customWidth="1"/>
    <col min="6162" max="6162" width="1.140625" style="1" customWidth="1"/>
    <col min="6163" max="6400" width="9.140625" style="1"/>
    <col min="6401" max="6401" width="34.140625" style="1" customWidth="1"/>
    <col min="6402" max="6402" width="1.5703125" style="1" customWidth="1"/>
    <col min="6403" max="6403" width="9.140625" style="1" bestFit="1" customWidth="1"/>
    <col min="6404" max="6404" width="1.5703125" style="1" customWidth="1"/>
    <col min="6405" max="6405" width="22.42578125" style="1" customWidth="1"/>
    <col min="6406" max="6406" width="1.5703125" style="1" customWidth="1"/>
    <col min="6407" max="6407" width="18.5703125" style="1" customWidth="1"/>
    <col min="6408" max="6408" width="1.5703125" style="1" customWidth="1"/>
    <col min="6409" max="6409" width="18.5703125" style="1" customWidth="1"/>
    <col min="6410" max="6410" width="1.5703125" style="1" customWidth="1"/>
    <col min="6411" max="6411" width="18.5703125" style="1" customWidth="1"/>
    <col min="6412" max="6412" width="1.5703125" style="1" customWidth="1"/>
    <col min="6413" max="6413" width="18.5703125" style="1" customWidth="1"/>
    <col min="6414" max="6414" width="1.5703125" style="1" customWidth="1"/>
    <col min="6415" max="6415" width="22.42578125" style="1" customWidth="1"/>
    <col min="6416" max="6416" width="1.5703125" style="1" customWidth="1"/>
    <col min="6417" max="6417" width="22.42578125" style="1" customWidth="1"/>
    <col min="6418" max="6418" width="1.140625" style="1" customWidth="1"/>
    <col min="6419" max="6656" width="9.140625" style="1"/>
    <col min="6657" max="6657" width="34.140625" style="1" customWidth="1"/>
    <col min="6658" max="6658" width="1.5703125" style="1" customWidth="1"/>
    <col min="6659" max="6659" width="9.140625" style="1" bestFit="1" customWidth="1"/>
    <col min="6660" max="6660" width="1.5703125" style="1" customWidth="1"/>
    <col min="6661" max="6661" width="22.42578125" style="1" customWidth="1"/>
    <col min="6662" max="6662" width="1.5703125" style="1" customWidth="1"/>
    <col min="6663" max="6663" width="18.5703125" style="1" customWidth="1"/>
    <col min="6664" max="6664" width="1.5703125" style="1" customWidth="1"/>
    <col min="6665" max="6665" width="18.5703125" style="1" customWidth="1"/>
    <col min="6666" max="6666" width="1.5703125" style="1" customWidth="1"/>
    <col min="6667" max="6667" width="18.5703125" style="1" customWidth="1"/>
    <col min="6668" max="6668" width="1.5703125" style="1" customWidth="1"/>
    <col min="6669" max="6669" width="18.5703125" style="1" customWidth="1"/>
    <col min="6670" max="6670" width="1.5703125" style="1" customWidth="1"/>
    <col min="6671" max="6671" width="22.42578125" style="1" customWidth="1"/>
    <col min="6672" max="6672" width="1.5703125" style="1" customWidth="1"/>
    <col min="6673" max="6673" width="22.42578125" style="1" customWidth="1"/>
    <col min="6674" max="6674" width="1.140625" style="1" customWidth="1"/>
    <col min="6675" max="6912" width="9.140625" style="1"/>
    <col min="6913" max="6913" width="34.140625" style="1" customWidth="1"/>
    <col min="6914" max="6914" width="1.5703125" style="1" customWidth="1"/>
    <col min="6915" max="6915" width="9.140625" style="1" bestFit="1" customWidth="1"/>
    <col min="6916" max="6916" width="1.5703125" style="1" customWidth="1"/>
    <col min="6917" max="6917" width="22.42578125" style="1" customWidth="1"/>
    <col min="6918" max="6918" width="1.5703125" style="1" customWidth="1"/>
    <col min="6919" max="6919" width="18.5703125" style="1" customWidth="1"/>
    <col min="6920" max="6920" width="1.5703125" style="1" customWidth="1"/>
    <col min="6921" max="6921" width="18.5703125" style="1" customWidth="1"/>
    <col min="6922" max="6922" width="1.5703125" style="1" customWidth="1"/>
    <col min="6923" max="6923" width="18.5703125" style="1" customWidth="1"/>
    <col min="6924" max="6924" width="1.5703125" style="1" customWidth="1"/>
    <col min="6925" max="6925" width="18.5703125" style="1" customWidth="1"/>
    <col min="6926" max="6926" width="1.5703125" style="1" customWidth="1"/>
    <col min="6927" max="6927" width="22.42578125" style="1" customWidth="1"/>
    <col min="6928" max="6928" width="1.5703125" style="1" customWidth="1"/>
    <col min="6929" max="6929" width="22.42578125" style="1" customWidth="1"/>
    <col min="6930" max="6930" width="1.140625" style="1" customWidth="1"/>
    <col min="6931" max="7168" width="9.140625" style="1"/>
    <col min="7169" max="7169" width="34.140625" style="1" customWidth="1"/>
    <col min="7170" max="7170" width="1.5703125" style="1" customWidth="1"/>
    <col min="7171" max="7171" width="9.140625" style="1" bestFit="1" customWidth="1"/>
    <col min="7172" max="7172" width="1.5703125" style="1" customWidth="1"/>
    <col min="7173" max="7173" width="22.42578125" style="1" customWidth="1"/>
    <col min="7174" max="7174" width="1.5703125" style="1" customWidth="1"/>
    <col min="7175" max="7175" width="18.5703125" style="1" customWidth="1"/>
    <col min="7176" max="7176" width="1.5703125" style="1" customWidth="1"/>
    <col min="7177" max="7177" width="18.5703125" style="1" customWidth="1"/>
    <col min="7178" max="7178" width="1.5703125" style="1" customWidth="1"/>
    <col min="7179" max="7179" width="18.5703125" style="1" customWidth="1"/>
    <col min="7180" max="7180" width="1.5703125" style="1" customWidth="1"/>
    <col min="7181" max="7181" width="18.5703125" style="1" customWidth="1"/>
    <col min="7182" max="7182" width="1.5703125" style="1" customWidth="1"/>
    <col min="7183" max="7183" width="22.42578125" style="1" customWidth="1"/>
    <col min="7184" max="7184" width="1.5703125" style="1" customWidth="1"/>
    <col min="7185" max="7185" width="22.42578125" style="1" customWidth="1"/>
    <col min="7186" max="7186" width="1.140625" style="1" customWidth="1"/>
    <col min="7187" max="7424" width="9.140625" style="1"/>
    <col min="7425" max="7425" width="34.140625" style="1" customWidth="1"/>
    <col min="7426" max="7426" width="1.5703125" style="1" customWidth="1"/>
    <col min="7427" max="7427" width="9.140625" style="1" bestFit="1" customWidth="1"/>
    <col min="7428" max="7428" width="1.5703125" style="1" customWidth="1"/>
    <col min="7429" max="7429" width="22.42578125" style="1" customWidth="1"/>
    <col min="7430" max="7430" width="1.5703125" style="1" customWidth="1"/>
    <col min="7431" max="7431" width="18.5703125" style="1" customWidth="1"/>
    <col min="7432" max="7432" width="1.5703125" style="1" customWidth="1"/>
    <col min="7433" max="7433" width="18.5703125" style="1" customWidth="1"/>
    <col min="7434" max="7434" width="1.5703125" style="1" customWidth="1"/>
    <col min="7435" max="7435" width="18.5703125" style="1" customWidth="1"/>
    <col min="7436" max="7436" width="1.5703125" style="1" customWidth="1"/>
    <col min="7437" max="7437" width="18.5703125" style="1" customWidth="1"/>
    <col min="7438" max="7438" width="1.5703125" style="1" customWidth="1"/>
    <col min="7439" max="7439" width="22.42578125" style="1" customWidth="1"/>
    <col min="7440" max="7440" width="1.5703125" style="1" customWidth="1"/>
    <col min="7441" max="7441" width="22.42578125" style="1" customWidth="1"/>
    <col min="7442" max="7442" width="1.140625" style="1" customWidth="1"/>
    <col min="7443" max="7680" width="9.140625" style="1"/>
    <col min="7681" max="7681" width="34.140625" style="1" customWidth="1"/>
    <col min="7682" max="7682" width="1.5703125" style="1" customWidth="1"/>
    <col min="7683" max="7683" width="9.140625" style="1" bestFit="1" customWidth="1"/>
    <col min="7684" max="7684" width="1.5703125" style="1" customWidth="1"/>
    <col min="7685" max="7685" width="22.42578125" style="1" customWidth="1"/>
    <col min="7686" max="7686" width="1.5703125" style="1" customWidth="1"/>
    <col min="7687" max="7687" width="18.5703125" style="1" customWidth="1"/>
    <col min="7688" max="7688" width="1.5703125" style="1" customWidth="1"/>
    <col min="7689" max="7689" width="18.5703125" style="1" customWidth="1"/>
    <col min="7690" max="7690" width="1.5703125" style="1" customWidth="1"/>
    <col min="7691" max="7691" width="18.5703125" style="1" customWidth="1"/>
    <col min="7692" max="7692" width="1.5703125" style="1" customWidth="1"/>
    <col min="7693" max="7693" width="18.5703125" style="1" customWidth="1"/>
    <col min="7694" max="7694" width="1.5703125" style="1" customWidth="1"/>
    <col min="7695" max="7695" width="22.42578125" style="1" customWidth="1"/>
    <col min="7696" max="7696" width="1.5703125" style="1" customWidth="1"/>
    <col min="7697" max="7697" width="22.42578125" style="1" customWidth="1"/>
    <col min="7698" max="7698" width="1.140625" style="1" customWidth="1"/>
    <col min="7699" max="7936" width="9.140625" style="1"/>
    <col min="7937" max="7937" width="34.140625" style="1" customWidth="1"/>
    <col min="7938" max="7938" width="1.5703125" style="1" customWidth="1"/>
    <col min="7939" max="7939" width="9.140625" style="1" bestFit="1" customWidth="1"/>
    <col min="7940" max="7940" width="1.5703125" style="1" customWidth="1"/>
    <col min="7941" max="7941" width="22.42578125" style="1" customWidth="1"/>
    <col min="7942" max="7942" width="1.5703125" style="1" customWidth="1"/>
    <col min="7943" max="7943" width="18.5703125" style="1" customWidth="1"/>
    <col min="7944" max="7944" width="1.5703125" style="1" customWidth="1"/>
    <col min="7945" max="7945" width="18.5703125" style="1" customWidth="1"/>
    <col min="7946" max="7946" width="1.5703125" style="1" customWidth="1"/>
    <col min="7947" max="7947" width="18.5703125" style="1" customWidth="1"/>
    <col min="7948" max="7948" width="1.5703125" style="1" customWidth="1"/>
    <col min="7949" max="7949" width="18.5703125" style="1" customWidth="1"/>
    <col min="7950" max="7950" width="1.5703125" style="1" customWidth="1"/>
    <col min="7951" max="7951" width="22.42578125" style="1" customWidth="1"/>
    <col min="7952" max="7952" width="1.5703125" style="1" customWidth="1"/>
    <col min="7953" max="7953" width="22.42578125" style="1" customWidth="1"/>
    <col min="7954" max="7954" width="1.140625" style="1" customWidth="1"/>
    <col min="7955" max="8192" width="9.140625" style="1"/>
    <col min="8193" max="8193" width="34.140625" style="1" customWidth="1"/>
    <col min="8194" max="8194" width="1.5703125" style="1" customWidth="1"/>
    <col min="8195" max="8195" width="9.140625" style="1" bestFit="1" customWidth="1"/>
    <col min="8196" max="8196" width="1.5703125" style="1" customWidth="1"/>
    <col min="8197" max="8197" width="22.42578125" style="1" customWidth="1"/>
    <col min="8198" max="8198" width="1.5703125" style="1" customWidth="1"/>
    <col min="8199" max="8199" width="18.5703125" style="1" customWidth="1"/>
    <col min="8200" max="8200" width="1.5703125" style="1" customWidth="1"/>
    <col min="8201" max="8201" width="18.5703125" style="1" customWidth="1"/>
    <col min="8202" max="8202" width="1.5703125" style="1" customWidth="1"/>
    <col min="8203" max="8203" width="18.5703125" style="1" customWidth="1"/>
    <col min="8204" max="8204" width="1.5703125" style="1" customWidth="1"/>
    <col min="8205" max="8205" width="18.5703125" style="1" customWidth="1"/>
    <col min="8206" max="8206" width="1.5703125" style="1" customWidth="1"/>
    <col min="8207" max="8207" width="22.42578125" style="1" customWidth="1"/>
    <col min="8208" max="8208" width="1.5703125" style="1" customWidth="1"/>
    <col min="8209" max="8209" width="22.42578125" style="1" customWidth="1"/>
    <col min="8210" max="8210" width="1.140625" style="1" customWidth="1"/>
    <col min="8211" max="8448" width="9.140625" style="1"/>
    <col min="8449" max="8449" width="34.140625" style="1" customWidth="1"/>
    <col min="8450" max="8450" width="1.5703125" style="1" customWidth="1"/>
    <col min="8451" max="8451" width="9.140625" style="1" bestFit="1" customWidth="1"/>
    <col min="8452" max="8452" width="1.5703125" style="1" customWidth="1"/>
    <col min="8453" max="8453" width="22.42578125" style="1" customWidth="1"/>
    <col min="8454" max="8454" width="1.5703125" style="1" customWidth="1"/>
    <col min="8455" max="8455" width="18.5703125" style="1" customWidth="1"/>
    <col min="8456" max="8456" width="1.5703125" style="1" customWidth="1"/>
    <col min="8457" max="8457" width="18.5703125" style="1" customWidth="1"/>
    <col min="8458" max="8458" width="1.5703125" style="1" customWidth="1"/>
    <col min="8459" max="8459" width="18.5703125" style="1" customWidth="1"/>
    <col min="8460" max="8460" width="1.5703125" style="1" customWidth="1"/>
    <col min="8461" max="8461" width="18.5703125" style="1" customWidth="1"/>
    <col min="8462" max="8462" width="1.5703125" style="1" customWidth="1"/>
    <col min="8463" max="8463" width="22.42578125" style="1" customWidth="1"/>
    <col min="8464" max="8464" width="1.5703125" style="1" customWidth="1"/>
    <col min="8465" max="8465" width="22.42578125" style="1" customWidth="1"/>
    <col min="8466" max="8466" width="1.140625" style="1" customWidth="1"/>
    <col min="8467" max="8704" width="9.140625" style="1"/>
    <col min="8705" max="8705" width="34.140625" style="1" customWidth="1"/>
    <col min="8706" max="8706" width="1.5703125" style="1" customWidth="1"/>
    <col min="8707" max="8707" width="9.140625" style="1" bestFit="1" customWidth="1"/>
    <col min="8708" max="8708" width="1.5703125" style="1" customWidth="1"/>
    <col min="8709" max="8709" width="22.42578125" style="1" customWidth="1"/>
    <col min="8710" max="8710" width="1.5703125" style="1" customWidth="1"/>
    <col min="8711" max="8711" width="18.5703125" style="1" customWidth="1"/>
    <col min="8712" max="8712" width="1.5703125" style="1" customWidth="1"/>
    <col min="8713" max="8713" width="18.5703125" style="1" customWidth="1"/>
    <col min="8714" max="8714" width="1.5703125" style="1" customWidth="1"/>
    <col min="8715" max="8715" width="18.5703125" style="1" customWidth="1"/>
    <col min="8716" max="8716" width="1.5703125" style="1" customWidth="1"/>
    <col min="8717" max="8717" width="18.5703125" style="1" customWidth="1"/>
    <col min="8718" max="8718" width="1.5703125" style="1" customWidth="1"/>
    <col min="8719" max="8719" width="22.42578125" style="1" customWidth="1"/>
    <col min="8720" max="8720" width="1.5703125" style="1" customWidth="1"/>
    <col min="8721" max="8721" width="22.42578125" style="1" customWidth="1"/>
    <col min="8722" max="8722" width="1.140625" style="1" customWidth="1"/>
    <col min="8723" max="8960" width="9.140625" style="1"/>
    <col min="8961" max="8961" width="34.140625" style="1" customWidth="1"/>
    <col min="8962" max="8962" width="1.5703125" style="1" customWidth="1"/>
    <col min="8963" max="8963" width="9.140625" style="1" bestFit="1" customWidth="1"/>
    <col min="8964" max="8964" width="1.5703125" style="1" customWidth="1"/>
    <col min="8965" max="8965" width="22.42578125" style="1" customWidth="1"/>
    <col min="8966" max="8966" width="1.5703125" style="1" customWidth="1"/>
    <col min="8967" max="8967" width="18.5703125" style="1" customWidth="1"/>
    <col min="8968" max="8968" width="1.5703125" style="1" customWidth="1"/>
    <col min="8969" max="8969" width="18.5703125" style="1" customWidth="1"/>
    <col min="8970" max="8970" width="1.5703125" style="1" customWidth="1"/>
    <col min="8971" max="8971" width="18.5703125" style="1" customWidth="1"/>
    <col min="8972" max="8972" width="1.5703125" style="1" customWidth="1"/>
    <col min="8973" max="8973" width="18.5703125" style="1" customWidth="1"/>
    <col min="8974" max="8974" width="1.5703125" style="1" customWidth="1"/>
    <col min="8975" max="8975" width="22.42578125" style="1" customWidth="1"/>
    <col min="8976" max="8976" width="1.5703125" style="1" customWidth="1"/>
    <col min="8977" max="8977" width="22.42578125" style="1" customWidth="1"/>
    <col min="8978" max="8978" width="1.140625" style="1" customWidth="1"/>
    <col min="8979" max="9216" width="9.140625" style="1"/>
    <col min="9217" max="9217" width="34.140625" style="1" customWidth="1"/>
    <col min="9218" max="9218" width="1.5703125" style="1" customWidth="1"/>
    <col min="9219" max="9219" width="9.140625" style="1" bestFit="1" customWidth="1"/>
    <col min="9220" max="9220" width="1.5703125" style="1" customWidth="1"/>
    <col min="9221" max="9221" width="22.42578125" style="1" customWidth="1"/>
    <col min="9222" max="9222" width="1.5703125" style="1" customWidth="1"/>
    <col min="9223" max="9223" width="18.5703125" style="1" customWidth="1"/>
    <col min="9224" max="9224" width="1.5703125" style="1" customWidth="1"/>
    <col min="9225" max="9225" width="18.5703125" style="1" customWidth="1"/>
    <col min="9226" max="9226" width="1.5703125" style="1" customWidth="1"/>
    <col min="9227" max="9227" width="18.5703125" style="1" customWidth="1"/>
    <col min="9228" max="9228" width="1.5703125" style="1" customWidth="1"/>
    <col min="9229" max="9229" width="18.5703125" style="1" customWidth="1"/>
    <col min="9230" max="9230" width="1.5703125" style="1" customWidth="1"/>
    <col min="9231" max="9231" width="22.42578125" style="1" customWidth="1"/>
    <col min="9232" max="9232" width="1.5703125" style="1" customWidth="1"/>
    <col min="9233" max="9233" width="22.42578125" style="1" customWidth="1"/>
    <col min="9234" max="9234" width="1.140625" style="1" customWidth="1"/>
    <col min="9235" max="9472" width="9.140625" style="1"/>
    <col min="9473" max="9473" width="34.140625" style="1" customWidth="1"/>
    <col min="9474" max="9474" width="1.5703125" style="1" customWidth="1"/>
    <col min="9475" max="9475" width="9.140625" style="1" bestFit="1" customWidth="1"/>
    <col min="9476" max="9476" width="1.5703125" style="1" customWidth="1"/>
    <col min="9477" max="9477" width="22.42578125" style="1" customWidth="1"/>
    <col min="9478" max="9478" width="1.5703125" style="1" customWidth="1"/>
    <col min="9479" max="9479" width="18.5703125" style="1" customWidth="1"/>
    <col min="9480" max="9480" width="1.5703125" style="1" customWidth="1"/>
    <col min="9481" max="9481" width="18.5703125" style="1" customWidth="1"/>
    <col min="9482" max="9482" width="1.5703125" style="1" customWidth="1"/>
    <col min="9483" max="9483" width="18.5703125" style="1" customWidth="1"/>
    <col min="9484" max="9484" width="1.5703125" style="1" customWidth="1"/>
    <col min="9485" max="9485" width="18.5703125" style="1" customWidth="1"/>
    <col min="9486" max="9486" width="1.5703125" style="1" customWidth="1"/>
    <col min="9487" max="9487" width="22.42578125" style="1" customWidth="1"/>
    <col min="9488" max="9488" width="1.5703125" style="1" customWidth="1"/>
    <col min="9489" max="9489" width="22.42578125" style="1" customWidth="1"/>
    <col min="9490" max="9490" width="1.140625" style="1" customWidth="1"/>
    <col min="9491" max="9728" width="9.140625" style="1"/>
    <col min="9729" max="9729" width="34.140625" style="1" customWidth="1"/>
    <col min="9730" max="9730" width="1.5703125" style="1" customWidth="1"/>
    <col min="9731" max="9731" width="9.140625" style="1" bestFit="1" customWidth="1"/>
    <col min="9732" max="9732" width="1.5703125" style="1" customWidth="1"/>
    <col min="9733" max="9733" width="22.42578125" style="1" customWidth="1"/>
    <col min="9734" max="9734" width="1.5703125" style="1" customWidth="1"/>
    <col min="9735" max="9735" width="18.5703125" style="1" customWidth="1"/>
    <col min="9736" max="9736" width="1.5703125" style="1" customWidth="1"/>
    <col min="9737" max="9737" width="18.5703125" style="1" customWidth="1"/>
    <col min="9738" max="9738" width="1.5703125" style="1" customWidth="1"/>
    <col min="9739" max="9739" width="18.5703125" style="1" customWidth="1"/>
    <col min="9740" max="9740" width="1.5703125" style="1" customWidth="1"/>
    <col min="9741" max="9741" width="18.5703125" style="1" customWidth="1"/>
    <col min="9742" max="9742" width="1.5703125" style="1" customWidth="1"/>
    <col min="9743" max="9743" width="22.42578125" style="1" customWidth="1"/>
    <col min="9744" max="9744" width="1.5703125" style="1" customWidth="1"/>
    <col min="9745" max="9745" width="22.42578125" style="1" customWidth="1"/>
    <col min="9746" max="9746" width="1.140625" style="1" customWidth="1"/>
    <col min="9747" max="9984" width="9.140625" style="1"/>
    <col min="9985" max="9985" width="34.140625" style="1" customWidth="1"/>
    <col min="9986" max="9986" width="1.5703125" style="1" customWidth="1"/>
    <col min="9987" max="9987" width="9.140625" style="1" bestFit="1" customWidth="1"/>
    <col min="9988" max="9988" width="1.5703125" style="1" customWidth="1"/>
    <col min="9989" max="9989" width="22.42578125" style="1" customWidth="1"/>
    <col min="9990" max="9990" width="1.5703125" style="1" customWidth="1"/>
    <col min="9991" max="9991" width="18.5703125" style="1" customWidth="1"/>
    <col min="9992" max="9992" width="1.5703125" style="1" customWidth="1"/>
    <col min="9993" max="9993" width="18.5703125" style="1" customWidth="1"/>
    <col min="9994" max="9994" width="1.5703125" style="1" customWidth="1"/>
    <col min="9995" max="9995" width="18.5703125" style="1" customWidth="1"/>
    <col min="9996" max="9996" width="1.5703125" style="1" customWidth="1"/>
    <col min="9997" max="9997" width="18.5703125" style="1" customWidth="1"/>
    <col min="9998" max="9998" width="1.5703125" style="1" customWidth="1"/>
    <col min="9999" max="9999" width="22.42578125" style="1" customWidth="1"/>
    <col min="10000" max="10000" width="1.5703125" style="1" customWidth="1"/>
    <col min="10001" max="10001" width="22.42578125" style="1" customWidth="1"/>
    <col min="10002" max="10002" width="1.140625" style="1" customWidth="1"/>
    <col min="10003" max="10240" width="9.140625" style="1"/>
    <col min="10241" max="10241" width="34.140625" style="1" customWidth="1"/>
    <col min="10242" max="10242" width="1.5703125" style="1" customWidth="1"/>
    <col min="10243" max="10243" width="9.140625" style="1" bestFit="1" customWidth="1"/>
    <col min="10244" max="10244" width="1.5703125" style="1" customWidth="1"/>
    <col min="10245" max="10245" width="22.42578125" style="1" customWidth="1"/>
    <col min="10246" max="10246" width="1.5703125" style="1" customWidth="1"/>
    <col min="10247" max="10247" width="18.5703125" style="1" customWidth="1"/>
    <col min="10248" max="10248" width="1.5703125" style="1" customWidth="1"/>
    <col min="10249" max="10249" width="18.5703125" style="1" customWidth="1"/>
    <col min="10250" max="10250" width="1.5703125" style="1" customWidth="1"/>
    <col min="10251" max="10251" width="18.5703125" style="1" customWidth="1"/>
    <col min="10252" max="10252" width="1.5703125" style="1" customWidth="1"/>
    <col min="10253" max="10253" width="18.5703125" style="1" customWidth="1"/>
    <col min="10254" max="10254" width="1.5703125" style="1" customWidth="1"/>
    <col min="10255" max="10255" width="22.42578125" style="1" customWidth="1"/>
    <col min="10256" max="10256" width="1.5703125" style="1" customWidth="1"/>
    <col min="10257" max="10257" width="22.42578125" style="1" customWidth="1"/>
    <col min="10258" max="10258" width="1.140625" style="1" customWidth="1"/>
    <col min="10259" max="10496" width="9.140625" style="1"/>
    <col min="10497" max="10497" width="34.140625" style="1" customWidth="1"/>
    <col min="10498" max="10498" width="1.5703125" style="1" customWidth="1"/>
    <col min="10499" max="10499" width="9.140625" style="1" bestFit="1" customWidth="1"/>
    <col min="10500" max="10500" width="1.5703125" style="1" customWidth="1"/>
    <col min="10501" max="10501" width="22.42578125" style="1" customWidth="1"/>
    <col min="10502" max="10502" width="1.5703125" style="1" customWidth="1"/>
    <col min="10503" max="10503" width="18.5703125" style="1" customWidth="1"/>
    <col min="10504" max="10504" width="1.5703125" style="1" customWidth="1"/>
    <col min="10505" max="10505" width="18.5703125" style="1" customWidth="1"/>
    <col min="10506" max="10506" width="1.5703125" style="1" customWidth="1"/>
    <col min="10507" max="10507" width="18.5703125" style="1" customWidth="1"/>
    <col min="10508" max="10508" width="1.5703125" style="1" customWidth="1"/>
    <col min="10509" max="10509" width="18.5703125" style="1" customWidth="1"/>
    <col min="10510" max="10510" width="1.5703125" style="1" customWidth="1"/>
    <col min="10511" max="10511" width="22.42578125" style="1" customWidth="1"/>
    <col min="10512" max="10512" width="1.5703125" style="1" customWidth="1"/>
    <col min="10513" max="10513" width="22.42578125" style="1" customWidth="1"/>
    <col min="10514" max="10514" width="1.140625" style="1" customWidth="1"/>
    <col min="10515" max="10752" width="9.140625" style="1"/>
    <col min="10753" max="10753" width="34.140625" style="1" customWidth="1"/>
    <col min="10754" max="10754" width="1.5703125" style="1" customWidth="1"/>
    <col min="10755" max="10755" width="9.140625" style="1" bestFit="1" customWidth="1"/>
    <col min="10756" max="10756" width="1.5703125" style="1" customWidth="1"/>
    <col min="10757" max="10757" width="22.42578125" style="1" customWidth="1"/>
    <col min="10758" max="10758" width="1.5703125" style="1" customWidth="1"/>
    <col min="10759" max="10759" width="18.5703125" style="1" customWidth="1"/>
    <col min="10760" max="10760" width="1.5703125" style="1" customWidth="1"/>
    <col min="10761" max="10761" width="18.5703125" style="1" customWidth="1"/>
    <col min="10762" max="10762" width="1.5703125" style="1" customWidth="1"/>
    <col min="10763" max="10763" width="18.5703125" style="1" customWidth="1"/>
    <col min="10764" max="10764" width="1.5703125" style="1" customWidth="1"/>
    <col min="10765" max="10765" width="18.5703125" style="1" customWidth="1"/>
    <col min="10766" max="10766" width="1.5703125" style="1" customWidth="1"/>
    <col min="10767" max="10767" width="22.42578125" style="1" customWidth="1"/>
    <col min="10768" max="10768" width="1.5703125" style="1" customWidth="1"/>
    <col min="10769" max="10769" width="22.42578125" style="1" customWidth="1"/>
    <col min="10770" max="10770" width="1.140625" style="1" customWidth="1"/>
    <col min="10771" max="11008" width="9.140625" style="1"/>
    <col min="11009" max="11009" width="34.140625" style="1" customWidth="1"/>
    <col min="11010" max="11010" width="1.5703125" style="1" customWidth="1"/>
    <col min="11011" max="11011" width="9.140625" style="1" bestFit="1" customWidth="1"/>
    <col min="11012" max="11012" width="1.5703125" style="1" customWidth="1"/>
    <col min="11013" max="11013" width="22.42578125" style="1" customWidth="1"/>
    <col min="11014" max="11014" width="1.5703125" style="1" customWidth="1"/>
    <col min="11015" max="11015" width="18.5703125" style="1" customWidth="1"/>
    <col min="11016" max="11016" width="1.5703125" style="1" customWidth="1"/>
    <col min="11017" max="11017" width="18.5703125" style="1" customWidth="1"/>
    <col min="11018" max="11018" width="1.5703125" style="1" customWidth="1"/>
    <col min="11019" max="11019" width="18.5703125" style="1" customWidth="1"/>
    <col min="11020" max="11020" width="1.5703125" style="1" customWidth="1"/>
    <col min="11021" max="11021" width="18.5703125" style="1" customWidth="1"/>
    <col min="11022" max="11022" width="1.5703125" style="1" customWidth="1"/>
    <col min="11023" max="11023" width="22.42578125" style="1" customWidth="1"/>
    <col min="11024" max="11024" width="1.5703125" style="1" customWidth="1"/>
    <col min="11025" max="11025" width="22.42578125" style="1" customWidth="1"/>
    <col min="11026" max="11026" width="1.140625" style="1" customWidth="1"/>
    <col min="11027" max="11264" width="9.140625" style="1"/>
    <col min="11265" max="11265" width="34.140625" style="1" customWidth="1"/>
    <col min="11266" max="11266" width="1.5703125" style="1" customWidth="1"/>
    <col min="11267" max="11267" width="9.140625" style="1" bestFit="1" customWidth="1"/>
    <col min="11268" max="11268" width="1.5703125" style="1" customWidth="1"/>
    <col min="11269" max="11269" width="22.42578125" style="1" customWidth="1"/>
    <col min="11270" max="11270" width="1.5703125" style="1" customWidth="1"/>
    <col min="11271" max="11271" width="18.5703125" style="1" customWidth="1"/>
    <col min="11272" max="11272" width="1.5703125" style="1" customWidth="1"/>
    <col min="11273" max="11273" width="18.5703125" style="1" customWidth="1"/>
    <col min="11274" max="11274" width="1.5703125" style="1" customWidth="1"/>
    <col min="11275" max="11275" width="18.5703125" style="1" customWidth="1"/>
    <col min="11276" max="11276" width="1.5703125" style="1" customWidth="1"/>
    <col min="11277" max="11277" width="18.5703125" style="1" customWidth="1"/>
    <col min="11278" max="11278" width="1.5703125" style="1" customWidth="1"/>
    <col min="11279" max="11279" width="22.42578125" style="1" customWidth="1"/>
    <col min="11280" max="11280" width="1.5703125" style="1" customWidth="1"/>
    <col min="11281" max="11281" width="22.42578125" style="1" customWidth="1"/>
    <col min="11282" max="11282" width="1.140625" style="1" customWidth="1"/>
    <col min="11283" max="11520" width="9.140625" style="1"/>
    <col min="11521" max="11521" width="34.140625" style="1" customWidth="1"/>
    <col min="11522" max="11522" width="1.5703125" style="1" customWidth="1"/>
    <col min="11523" max="11523" width="9.140625" style="1" bestFit="1" customWidth="1"/>
    <col min="11524" max="11524" width="1.5703125" style="1" customWidth="1"/>
    <col min="11525" max="11525" width="22.42578125" style="1" customWidth="1"/>
    <col min="11526" max="11526" width="1.5703125" style="1" customWidth="1"/>
    <col min="11527" max="11527" width="18.5703125" style="1" customWidth="1"/>
    <col min="11528" max="11528" width="1.5703125" style="1" customWidth="1"/>
    <col min="11529" max="11529" width="18.5703125" style="1" customWidth="1"/>
    <col min="11530" max="11530" width="1.5703125" style="1" customWidth="1"/>
    <col min="11531" max="11531" width="18.5703125" style="1" customWidth="1"/>
    <col min="11532" max="11532" width="1.5703125" style="1" customWidth="1"/>
    <col min="11533" max="11533" width="18.5703125" style="1" customWidth="1"/>
    <col min="11534" max="11534" width="1.5703125" style="1" customWidth="1"/>
    <col min="11535" max="11535" width="22.42578125" style="1" customWidth="1"/>
    <col min="11536" max="11536" width="1.5703125" style="1" customWidth="1"/>
    <col min="11537" max="11537" width="22.42578125" style="1" customWidth="1"/>
    <col min="11538" max="11538" width="1.140625" style="1" customWidth="1"/>
    <col min="11539" max="11776" width="9.140625" style="1"/>
    <col min="11777" max="11777" width="34.140625" style="1" customWidth="1"/>
    <col min="11778" max="11778" width="1.5703125" style="1" customWidth="1"/>
    <col min="11779" max="11779" width="9.140625" style="1" bestFit="1" customWidth="1"/>
    <col min="11780" max="11780" width="1.5703125" style="1" customWidth="1"/>
    <col min="11781" max="11781" width="22.42578125" style="1" customWidth="1"/>
    <col min="11782" max="11782" width="1.5703125" style="1" customWidth="1"/>
    <col min="11783" max="11783" width="18.5703125" style="1" customWidth="1"/>
    <col min="11784" max="11784" width="1.5703125" style="1" customWidth="1"/>
    <col min="11785" max="11785" width="18.5703125" style="1" customWidth="1"/>
    <col min="11786" max="11786" width="1.5703125" style="1" customWidth="1"/>
    <col min="11787" max="11787" width="18.5703125" style="1" customWidth="1"/>
    <col min="11788" max="11788" width="1.5703125" style="1" customWidth="1"/>
    <col min="11789" max="11789" width="18.5703125" style="1" customWidth="1"/>
    <col min="11790" max="11790" width="1.5703125" style="1" customWidth="1"/>
    <col min="11791" max="11791" width="22.42578125" style="1" customWidth="1"/>
    <col min="11792" max="11792" width="1.5703125" style="1" customWidth="1"/>
    <col min="11793" max="11793" width="22.42578125" style="1" customWidth="1"/>
    <col min="11794" max="11794" width="1.140625" style="1" customWidth="1"/>
    <col min="11795" max="12032" width="9.140625" style="1"/>
    <col min="12033" max="12033" width="34.140625" style="1" customWidth="1"/>
    <col min="12034" max="12034" width="1.5703125" style="1" customWidth="1"/>
    <col min="12035" max="12035" width="9.140625" style="1" bestFit="1" customWidth="1"/>
    <col min="12036" max="12036" width="1.5703125" style="1" customWidth="1"/>
    <col min="12037" max="12037" width="22.42578125" style="1" customWidth="1"/>
    <col min="12038" max="12038" width="1.5703125" style="1" customWidth="1"/>
    <col min="12039" max="12039" width="18.5703125" style="1" customWidth="1"/>
    <col min="12040" max="12040" width="1.5703125" style="1" customWidth="1"/>
    <col min="12041" max="12041" width="18.5703125" style="1" customWidth="1"/>
    <col min="12042" max="12042" width="1.5703125" style="1" customWidth="1"/>
    <col min="12043" max="12043" width="18.5703125" style="1" customWidth="1"/>
    <col min="12044" max="12044" width="1.5703125" style="1" customWidth="1"/>
    <col min="12045" max="12045" width="18.5703125" style="1" customWidth="1"/>
    <col min="12046" max="12046" width="1.5703125" style="1" customWidth="1"/>
    <col min="12047" max="12047" width="22.42578125" style="1" customWidth="1"/>
    <col min="12048" max="12048" width="1.5703125" style="1" customWidth="1"/>
    <col min="12049" max="12049" width="22.42578125" style="1" customWidth="1"/>
    <col min="12050" max="12050" width="1.140625" style="1" customWidth="1"/>
    <col min="12051" max="12288" width="9.140625" style="1"/>
    <col min="12289" max="12289" width="34.140625" style="1" customWidth="1"/>
    <col min="12290" max="12290" width="1.5703125" style="1" customWidth="1"/>
    <col min="12291" max="12291" width="9.140625" style="1" bestFit="1" customWidth="1"/>
    <col min="12292" max="12292" width="1.5703125" style="1" customWidth="1"/>
    <col min="12293" max="12293" width="22.42578125" style="1" customWidth="1"/>
    <col min="12294" max="12294" width="1.5703125" style="1" customWidth="1"/>
    <col min="12295" max="12295" width="18.5703125" style="1" customWidth="1"/>
    <col min="12296" max="12296" width="1.5703125" style="1" customWidth="1"/>
    <col min="12297" max="12297" width="18.5703125" style="1" customWidth="1"/>
    <col min="12298" max="12298" width="1.5703125" style="1" customWidth="1"/>
    <col min="12299" max="12299" width="18.5703125" style="1" customWidth="1"/>
    <col min="12300" max="12300" width="1.5703125" style="1" customWidth="1"/>
    <col min="12301" max="12301" width="18.5703125" style="1" customWidth="1"/>
    <col min="12302" max="12302" width="1.5703125" style="1" customWidth="1"/>
    <col min="12303" max="12303" width="22.42578125" style="1" customWidth="1"/>
    <col min="12304" max="12304" width="1.5703125" style="1" customWidth="1"/>
    <col min="12305" max="12305" width="22.42578125" style="1" customWidth="1"/>
    <col min="12306" max="12306" width="1.140625" style="1" customWidth="1"/>
    <col min="12307" max="12544" width="9.140625" style="1"/>
    <col min="12545" max="12545" width="34.140625" style="1" customWidth="1"/>
    <col min="12546" max="12546" width="1.5703125" style="1" customWidth="1"/>
    <col min="12547" max="12547" width="9.140625" style="1" bestFit="1" customWidth="1"/>
    <col min="12548" max="12548" width="1.5703125" style="1" customWidth="1"/>
    <col min="12549" max="12549" width="22.42578125" style="1" customWidth="1"/>
    <col min="12550" max="12550" width="1.5703125" style="1" customWidth="1"/>
    <col min="12551" max="12551" width="18.5703125" style="1" customWidth="1"/>
    <col min="12552" max="12552" width="1.5703125" style="1" customWidth="1"/>
    <col min="12553" max="12553" width="18.5703125" style="1" customWidth="1"/>
    <col min="12554" max="12554" width="1.5703125" style="1" customWidth="1"/>
    <col min="12555" max="12555" width="18.5703125" style="1" customWidth="1"/>
    <col min="12556" max="12556" width="1.5703125" style="1" customWidth="1"/>
    <col min="12557" max="12557" width="18.5703125" style="1" customWidth="1"/>
    <col min="12558" max="12558" width="1.5703125" style="1" customWidth="1"/>
    <col min="12559" max="12559" width="22.42578125" style="1" customWidth="1"/>
    <col min="12560" max="12560" width="1.5703125" style="1" customWidth="1"/>
    <col min="12561" max="12561" width="22.42578125" style="1" customWidth="1"/>
    <col min="12562" max="12562" width="1.140625" style="1" customWidth="1"/>
    <col min="12563" max="12800" width="9.140625" style="1"/>
    <col min="12801" max="12801" width="34.140625" style="1" customWidth="1"/>
    <col min="12802" max="12802" width="1.5703125" style="1" customWidth="1"/>
    <col min="12803" max="12803" width="9.140625" style="1" bestFit="1" customWidth="1"/>
    <col min="12804" max="12804" width="1.5703125" style="1" customWidth="1"/>
    <col min="12805" max="12805" width="22.42578125" style="1" customWidth="1"/>
    <col min="12806" max="12806" width="1.5703125" style="1" customWidth="1"/>
    <col min="12807" max="12807" width="18.5703125" style="1" customWidth="1"/>
    <col min="12808" max="12808" width="1.5703125" style="1" customWidth="1"/>
    <col min="12809" max="12809" width="18.5703125" style="1" customWidth="1"/>
    <col min="12810" max="12810" width="1.5703125" style="1" customWidth="1"/>
    <col min="12811" max="12811" width="18.5703125" style="1" customWidth="1"/>
    <col min="12812" max="12812" width="1.5703125" style="1" customWidth="1"/>
    <col min="12813" max="12813" width="18.5703125" style="1" customWidth="1"/>
    <col min="12814" max="12814" width="1.5703125" style="1" customWidth="1"/>
    <col min="12815" max="12815" width="22.42578125" style="1" customWidth="1"/>
    <col min="12816" max="12816" width="1.5703125" style="1" customWidth="1"/>
    <col min="12817" max="12817" width="22.42578125" style="1" customWidth="1"/>
    <col min="12818" max="12818" width="1.140625" style="1" customWidth="1"/>
    <col min="12819" max="13056" width="9.140625" style="1"/>
    <col min="13057" max="13057" width="34.140625" style="1" customWidth="1"/>
    <col min="13058" max="13058" width="1.5703125" style="1" customWidth="1"/>
    <col min="13059" max="13059" width="9.140625" style="1" bestFit="1" customWidth="1"/>
    <col min="13060" max="13060" width="1.5703125" style="1" customWidth="1"/>
    <col min="13061" max="13061" width="22.42578125" style="1" customWidth="1"/>
    <col min="13062" max="13062" width="1.5703125" style="1" customWidth="1"/>
    <col min="13063" max="13063" width="18.5703125" style="1" customWidth="1"/>
    <col min="13064" max="13064" width="1.5703125" style="1" customWidth="1"/>
    <col min="13065" max="13065" width="18.5703125" style="1" customWidth="1"/>
    <col min="13066" max="13066" width="1.5703125" style="1" customWidth="1"/>
    <col min="13067" max="13067" width="18.5703125" style="1" customWidth="1"/>
    <col min="13068" max="13068" width="1.5703125" style="1" customWidth="1"/>
    <col min="13069" max="13069" width="18.5703125" style="1" customWidth="1"/>
    <col min="13070" max="13070" width="1.5703125" style="1" customWidth="1"/>
    <col min="13071" max="13071" width="22.42578125" style="1" customWidth="1"/>
    <col min="13072" max="13072" width="1.5703125" style="1" customWidth="1"/>
    <col min="13073" max="13073" width="22.42578125" style="1" customWidth="1"/>
    <col min="13074" max="13074" width="1.140625" style="1" customWidth="1"/>
    <col min="13075" max="13312" width="9.140625" style="1"/>
    <col min="13313" max="13313" width="34.140625" style="1" customWidth="1"/>
    <col min="13314" max="13314" width="1.5703125" style="1" customWidth="1"/>
    <col min="13315" max="13315" width="9.140625" style="1" bestFit="1" customWidth="1"/>
    <col min="13316" max="13316" width="1.5703125" style="1" customWidth="1"/>
    <col min="13317" max="13317" width="22.42578125" style="1" customWidth="1"/>
    <col min="13318" max="13318" width="1.5703125" style="1" customWidth="1"/>
    <col min="13319" max="13319" width="18.5703125" style="1" customWidth="1"/>
    <col min="13320" max="13320" width="1.5703125" style="1" customWidth="1"/>
    <col min="13321" max="13321" width="18.5703125" style="1" customWidth="1"/>
    <col min="13322" max="13322" width="1.5703125" style="1" customWidth="1"/>
    <col min="13323" max="13323" width="18.5703125" style="1" customWidth="1"/>
    <col min="13324" max="13324" width="1.5703125" style="1" customWidth="1"/>
    <col min="13325" max="13325" width="18.5703125" style="1" customWidth="1"/>
    <col min="13326" max="13326" width="1.5703125" style="1" customWidth="1"/>
    <col min="13327" max="13327" width="22.42578125" style="1" customWidth="1"/>
    <col min="13328" max="13328" width="1.5703125" style="1" customWidth="1"/>
    <col min="13329" max="13329" width="22.42578125" style="1" customWidth="1"/>
    <col min="13330" max="13330" width="1.140625" style="1" customWidth="1"/>
    <col min="13331" max="13568" width="9.140625" style="1"/>
    <col min="13569" max="13569" width="34.140625" style="1" customWidth="1"/>
    <col min="13570" max="13570" width="1.5703125" style="1" customWidth="1"/>
    <col min="13571" max="13571" width="9.140625" style="1" bestFit="1" customWidth="1"/>
    <col min="13572" max="13572" width="1.5703125" style="1" customWidth="1"/>
    <col min="13573" max="13573" width="22.42578125" style="1" customWidth="1"/>
    <col min="13574" max="13574" width="1.5703125" style="1" customWidth="1"/>
    <col min="13575" max="13575" width="18.5703125" style="1" customWidth="1"/>
    <col min="13576" max="13576" width="1.5703125" style="1" customWidth="1"/>
    <col min="13577" max="13577" width="18.5703125" style="1" customWidth="1"/>
    <col min="13578" max="13578" width="1.5703125" style="1" customWidth="1"/>
    <col min="13579" max="13579" width="18.5703125" style="1" customWidth="1"/>
    <col min="13580" max="13580" width="1.5703125" style="1" customWidth="1"/>
    <col min="13581" max="13581" width="18.5703125" style="1" customWidth="1"/>
    <col min="13582" max="13582" width="1.5703125" style="1" customWidth="1"/>
    <col min="13583" max="13583" width="22.42578125" style="1" customWidth="1"/>
    <col min="13584" max="13584" width="1.5703125" style="1" customWidth="1"/>
    <col min="13585" max="13585" width="22.42578125" style="1" customWidth="1"/>
    <col min="13586" max="13586" width="1.140625" style="1" customWidth="1"/>
    <col min="13587" max="13824" width="9.140625" style="1"/>
    <col min="13825" max="13825" width="34.140625" style="1" customWidth="1"/>
    <col min="13826" max="13826" width="1.5703125" style="1" customWidth="1"/>
    <col min="13827" max="13827" width="9.140625" style="1" bestFit="1" customWidth="1"/>
    <col min="13828" max="13828" width="1.5703125" style="1" customWidth="1"/>
    <col min="13829" max="13829" width="22.42578125" style="1" customWidth="1"/>
    <col min="13830" max="13830" width="1.5703125" style="1" customWidth="1"/>
    <col min="13831" max="13831" width="18.5703125" style="1" customWidth="1"/>
    <col min="13832" max="13832" width="1.5703125" style="1" customWidth="1"/>
    <col min="13833" max="13833" width="18.5703125" style="1" customWidth="1"/>
    <col min="13834" max="13834" width="1.5703125" style="1" customWidth="1"/>
    <col min="13835" max="13835" width="18.5703125" style="1" customWidth="1"/>
    <col min="13836" max="13836" width="1.5703125" style="1" customWidth="1"/>
    <col min="13837" max="13837" width="18.5703125" style="1" customWidth="1"/>
    <col min="13838" max="13838" width="1.5703125" style="1" customWidth="1"/>
    <col min="13839" max="13839" width="22.42578125" style="1" customWidth="1"/>
    <col min="13840" max="13840" width="1.5703125" style="1" customWidth="1"/>
    <col min="13841" max="13841" width="22.42578125" style="1" customWidth="1"/>
    <col min="13842" max="13842" width="1.140625" style="1" customWidth="1"/>
    <col min="13843" max="14080" width="9.140625" style="1"/>
    <col min="14081" max="14081" width="34.140625" style="1" customWidth="1"/>
    <col min="14082" max="14082" width="1.5703125" style="1" customWidth="1"/>
    <col min="14083" max="14083" width="9.140625" style="1" bestFit="1" customWidth="1"/>
    <col min="14084" max="14084" width="1.5703125" style="1" customWidth="1"/>
    <col min="14085" max="14085" width="22.42578125" style="1" customWidth="1"/>
    <col min="14086" max="14086" width="1.5703125" style="1" customWidth="1"/>
    <col min="14087" max="14087" width="18.5703125" style="1" customWidth="1"/>
    <col min="14088" max="14088" width="1.5703125" style="1" customWidth="1"/>
    <col min="14089" max="14089" width="18.5703125" style="1" customWidth="1"/>
    <col min="14090" max="14090" width="1.5703125" style="1" customWidth="1"/>
    <col min="14091" max="14091" width="18.5703125" style="1" customWidth="1"/>
    <col min="14092" max="14092" width="1.5703125" style="1" customWidth="1"/>
    <col min="14093" max="14093" width="18.5703125" style="1" customWidth="1"/>
    <col min="14094" max="14094" width="1.5703125" style="1" customWidth="1"/>
    <col min="14095" max="14095" width="22.42578125" style="1" customWidth="1"/>
    <col min="14096" max="14096" width="1.5703125" style="1" customWidth="1"/>
    <col min="14097" max="14097" width="22.42578125" style="1" customWidth="1"/>
    <col min="14098" max="14098" width="1.140625" style="1" customWidth="1"/>
    <col min="14099" max="14336" width="9.140625" style="1"/>
    <col min="14337" max="14337" width="34.140625" style="1" customWidth="1"/>
    <col min="14338" max="14338" width="1.5703125" style="1" customWidth="1"/>
    <col min="14339" max="14339" width="9.140625" style="1" bestFit="1" customWidth="1"/>
    <col min="14340" max="14340" width="1.5703125" style="1" customWidth="1"/>
    <col min="14341" max="14341" width="22.42578125" style="1" customWidth="1"/>
    <col min="14342" max="14342" width="1.5703125" style="1" customWidth="1"/>
    <col min="14343" max="14343" width="18.5703125" style="1" customWidth="1"/>
    <col min="14344" max="14344" width="1.5703125" style="1" customWidth="1"/>
    <col min="14345" max="14345" width="18.5703125" style="1" customWidth="1"/>
    <col min="14346" max="14346" width="1.5703125" style="1" customWidth="1"/>
    <col min="14347" max="14347" width="18.5703125" style="1" customWidth="1"/>
    <col min="14348" max="14348" width="1.5703125" style="1" customWidth="1"/>
    <col min="14349" max="14349" width="18.5703125" style="1" customWidth="1"/>
    <col min="14350" max="14350" width="1.5703125" style="1" customWidth="1"/>
    <col min="14351" max="14351" width="22.42578125" style="1" customWidth="1"/>
    <col min="14352" max="14352" width="1.5703125" style="1" customWidth="1"/>
    <col min="14353" max="14353" width="22.42578125" style="1" customWidth="1"/>
    <col min="14354" max="14354" width="1.140625" style="1" customWidth="1"/>
    <col min="14355" max="14592" width="9.140625" style="1"/>
    <col min="14593" max="14593" width="34.140625" style="1" customWidth="1"/>
    <col min="14594" max="14594" width="1.5703125" style="1" customWidth="1"/>
    <col min="14595" max="14595" width="9.140625" style="1" bestFit="1" customWidth="1"/>
    <col min="14596" max="14596" width="1.5703125" style="1" customWidth="1"/>
    <col min="14597" max="14597" width="22.42578125" style="1" customWidth="1"/>
    <col min="14598" max="14598" width="1.5703125" style="1" customWidth="1"/>
    <col min="14599" max="14599" width="18.5703125" style="1" customWidth="1"/>
    <col min="14600" max="14600" width="1.5703125" style="1" customWidth="1"/>
    <col min="14601" max="14601" width="18.5703125" style="1" customWidth="1"/>
    <col min="14602" max="14602" width="1.5703125" style="1" customWidth="1"/>
    <col min="14603" max="14603" width="18.5703125" style="1" customWidth="1"/>
    <col min="14604" max="14604" width="1.5703125" style="1" customWidth="1"/>
    <col min="14605" max="14605" width="18.5703125" style="1" customWidth="1"/>
    <col min="14606" max="14606" width="1.5703125" style="1" customWidth="1"/>
    <col min="14607" max="14607" width="22.42578125" style="1" customWidth="1"/>
    <col min="14608" max="14608" width="1.5703125" style="1" customWidth="1"/>
    <col min="14609" max="14609" width="22.42578125" style="1" customWidth="1"/>
    <col min="14610" max="14610" width="1.140625" style="1" customWidth="1"/>
    <col min="14611" max="14848" width="9.140625" style="1"/>
    <col min="14849" max="14849" width="34.140625" style="1" customWidth="1"/>
    <col min="14850" max="14850" width="1.5703125" style="1" customWidth="1"/>
    <col min="14851" max="14851" width="9.140625" style="1" bestFit="1" customWidth="1"/>
    <col min="14852" max="14852" width="1.5703125" style="1" customWidth="1"/>
    <col min="14853" max="14853" width="22.42578125" style="1" customWidth="1"/>
    <col min="14854" max="14854" width="1.5703125" style="1" customWidth="1"/>
    <col min="14855" max="14855" width="18.5703125" style="1" customWidth="1"/>
    <col min="14856" max="14856" width="1.5703125" style="1" customWidth="1"/>
    <col min="14857" max="14857" width="18.5703125" style="1" customWidth="1"/>
    <col min="14858" max="14858" width="1.5703125" style="1" customWidth="1"/>
    <col min="14859" max="14859" width="18.5703125" style="1" customWidth="1"/>
    <col min="14860" max="14860" width="1.5703125" style="1" customWidth="1"/>
    <col min="14861" max="14861" width="18.5703125" style="1" customWidth="1"/>
    <col min="14862" max="14862" width="1.5703125" style="1" customWidth="1"/>
    <col min="14863" max="14863" width="22.42578125" style="1" customWidth="1"/>
    <col min="14864" max="14864" width="1.5703125" style="1" customWidth="1"/>
    <col min="14865" max="14865" width="22.42578125" style="1" customWidth="1"/>
    <col min="14866" max="14866" width="1.140625" style="1" customWidth="1"/>
    <col min="14867" max="15104" width="9.140625" style="1"/>
    <col min="15105" max="15105" width="34.140625" style="1" customWidth="1"/>
    <col min="15106" max="15106" width="1.5703125" style="1" customWidth="1"/>
    <col min="15107" max="15107" width="9.140625" style="1" bestFit="1" customWidth="1"/>
    <col min="15108" max="15108" width="1.5703125" style="1" customWidth="1"/>
    <col min="15109" max="15109" width="22.42578125" style="1" customWidth="1"/>
    <col min="15110" max="15110" width="1.5703125" style="1" customWidth="1"/>
    <col min="15111" max="15111" width="18.5703125" style="1" customWidth="1"/>
    <col min="15112" max="15112" width="1.5703125" style="1" customWidth="1"/>
    <col min="15113" max="15113" width="18.5703125" style="1" customWidth="1"/>
    <col min="15114" max="15114" width="1.5703125" style="1" customWidth="1"/>
    <col min="15115" max="15115" width="18.5703125" style="1" customWidth="1"/>
    <col min="15116" max="15116" width="1.5703125" style="1" customWidth="1"/>
    <col min="15117" max="15117" width="18.5703125" style="1" customWidth="1"/>
    <col min="15118" max="15118" width="1.5703125" style="1" customWidth="1"/>
    <col min="15119" max="15119" width="22.42578125" style="1" customWidth="1"/>
    <col min="15120" max="15120" width="1.5703125" style="1" customWidth="1"/>
    <col min="15121" max="15121" width="22.42578125" style="1" customWidth="1"/>
    <col min="15122" max="15122" width="1.140625" style="1" customWidth="1"/>
    <col min="15123" max="15360" width="9.140625" style="1"/>
    <col min="15361" max="15361" width="34.140625" style="1" customWidth="1"/>
    <col min="15362" max="15362" width="1.5703125" style="1" customWidth="1"/>
    <col min="15363" max="15363" width="9.140625" style="1" bestFit="1" customWidth="1"/>
    <col min="15364" max="15364" width="1.5703125" style="1" customWidth="1"/>
    <col min="15365" max="15365" width="22.42578125" style="1" customWidth="1"/>
    <col min="15366" max="15366" width="1.5703125" style="1" customWidth="1"/>
    <col min="15367" max="15367" width="18.5703125" style="1" customWidth="1"/>
    <col min="15368" max="15368" width="1.5703125" style="1" customWidth="1"/>
    <col min="15369" max="15369" width="18.5703125" style="1" customWidth="1"/>
    <col min="15370" max="15370" width="1.5703125" style="1" customWidth="1"/>
    <col min="15371" max="15371" width="18.5703125" style="1" customWidth="1"/>
    <col min="15372" max="15372" width="1.5703125" style="1" customWidth="1"/>
    <col min="15373" max="15373" width="18.5703125" style="1" customWidth="1"/>
    <col min="15374" max="15374" width="1.5703125" style="1" customWidth="1"/>
    <col min="15375" max="15375" width="22.42578125" style="1" customWidth="1"/>
    <col min="15376" max="15376" width="1.5703125" style="1" customWidth="1"/>
    <col min="15377" max="15377" width="22.42578125" style="1" customWidth="1"/>
    <col min="15378" max="15378" width="1.140625" style="1" customWidth="1"/>
    <col min="15379" max="15616" width="9.140625" style="1"/>
    <col min="15617" max="15617" width="34.140625" style="1" customWidth="1"/>
    <col min="15618" max="15618" width="1.5703125" style="1" customWidth="1"/>
    <col min="15619" max="15619" width="9.140625" style="1" bestFit="1" customWidth="1"/>
    <col min="15620" max="15620" width="1.5703125" style="1" customWidth="1"/>
    <col min="15621" max="15621" width="22.42578125" style="1" customWidth="1"/>
    <col min="15622" max="15622" width="1.5703125" style="1" customWidth="1"/>
    <col min="15623" max="15623" width="18.5703125" style="1" customWidth="1"/>
    <col min="15624" max="15624" width="1.5703125" style="1" customWidth="1"/>
    <col min="15625" max="15625" width="18.5703125" style="1" customWidth="1"/>
    <col min="15626" max="15626" width="1.5703125" style="1" customWidth="1"/>
    <col min="15627" max="15627" width="18.5703125" style="1" customWidth="1"/>
    <col min="15628" max="15628" width="1.5703125" style="1" customWidth="1"/>
    <col min="15629" max="15629" width="18.5703125" style="1" customWidth="1"/>
    <col min="15630" max="15630" width="1.5703125" style="1" customWidth="1"/>
    <col min="15631" max="15631" width="22.42578125" style="1" customWidth="1"/>
    <col min="15632" max="15632" width="1.5703125" style="1" customWidth="1"/>
    <col min="15633" max="15633" width="22.42578125" style="1" customWidth="1"/>
    <col min="15634" max="15634" width="1.140625" style="1" customWidth="1"/>
    <col min="15635" max="15872" width="9.140625" style="1"/>
    <col min="15873" max="15873" width="34.140625" style="1" customWidth="1"/>
    <col min="15874" max="15874" width="1.5703125" style="1" customWidth="1"/>
    <col min="15875" max="15875" width="9.140625" style="1" bestFit="1" customWidth="1"/>
    <col min="15876" max="15876" width="1.5703125" style="1" customWidth="1"/>
    <col min="15877" max="15877" width="22.42578125" style="1" customWidth="1"/>
    <col min="15878" max="15878" width="1.5703125" style="1" customWidth="1"/>
    <col min="15879" max="15879" width="18.5703125" style="1" customWidth="1"/>
    <col min="15880" max="15880" width="1.5703125" style="1" customWidth="1"/>
    <col min="15881" max="15881" width="18.5703125" style="1" customWidth="1"/>
    <col min="15882" max="15882" width="1.5703125" style="1" customWidth="1"/>
    <col min="15883" max="15883" width="18.5703125" style="1" customWidth="1"/>
    <col min="15884" max="15884" width="1.5703125" style="1" customWidth="1"/>
    <col min="15885" max="15885" width="18.5703125" style="1" customWidth="1"/>
    <col min="15886" max="15886" width="1.5703125" style="1" customWidth="1"/>
    <col min="15887" max="15887" width="22.42578125" style="1" customWidth="1"/>
    <col min="15888" max="15888" width="1.5703125" style="1" customWidth="1"/>
    <col min="15889" max="15889" width="22.42578125" style="1" customWidth="1"/>
    <col min="15890" max="15890" width="1.140625" style="1" customWidth="1"/>
    <col min="15891" max="16128" width="9.140625" style="1"/>
    <col min="16129" max="16129" width="34.140625" style="1" customWidth="1"/>
    <col min="16130" max="16130" width="1.5703125" style="1" customWidth="1"/>
    <col min="16131" max="16131" width="9.140625" style="1" bestFit="1" customWidth="1"/>
    <col min="16132" max="16132" width="1.5703125" style="1" customWidth="1"/>
    <col min="16133" max="16133" width="22.42578125" style="1" customWidth="1"/>
    <col min="16134" max="16134" width="1.5703125" style="1" customWidth="1"/>
    <col min="16135" max="16135" width="18.5703125" style="1" customWidth="1"/>
    <col min="16136" max="16136" width="1.5703125" style="1" customWidth="1"/>
    <col min="16137" max="16137" width="18.5703125" style="1" customWidth="1"/>
    <col min="16138" max="16138" width="1.5703125" style="1" customWidth="1"/>
    <col min="16139" max="16139" width="18.5703125" style="1" customWidth="1"/>
    <col min="16140" max="16140" width="1.5703125" style="1" customWidth="1"/>
    <col min="16141" max="16141" width="18.5703125" style="1" customWidth="1"/>
    <col min="16142" max="16142" width="1.5703125" style="1" customWidth="1"/>
    <col min="16143" max="16143" width="22.42578125" style="1" customWidth="1"/>
    <col min="16144" max="16144" width="1.5703125" style="1" customWidth="1"/>
    <col min="16145" max="16145" width="22.42578125" style="1" customWidth="1"/>
    <col min="16146" max="16146" width="1.140625" style="1" customWidth="1"/>
    <col min="16147" max="16384" width="9.140625" style="1"/>
  </cols>
  <sheetData>
    <row r="1" spans="1:17" ht="24" customHeight="1" x14ac:dyDescent="0.5">
      <c r="A1" s="68" t="s">
        <v>12</v>
      </c>
      <c r="B1" s="68"/>
      <c r="C1" s="68"/>
      <c r="D1" s="68"/>
      <c r="E1" s="68"/>
      <c r="F1" s="68"/>
      <c r="G1" s="68"/>
      <c r="H1" s="16"/>
      <c r="I1" s="16"/>
      <c r="J1" s="16"/>
      <c r="K1" s="16"/>
      <c r="L1" s="16"/>
      <c r="M1" s="16"/>
      <c r="N1" s="16"/>
      <c r="O1" s="16"/>
      <c r="P1" s="14"/>
      <c r="Q1" s="16"/>
    </row>
    <row r="2" spans="1:17" ht="24" customHeight="1" x14ac:dyDescent="0.5">
      <c r="A2" s="108" t="s">
        <v>66</v>
      </c>
      <c r="B2" s="108"/>
      <c r="C2" s="108"/>
      <c r="D2" s="108"/>
      <c r="E2" s="108"/>
      <c r="F2" s="108"/>
      <c r="G2" s="108"/>
      <c r="H2" s="13"/>
      <c r="I2" s="13"/>
      <c r="J2" s="13"/>
      <c r="K2" s="13"/>
      <c r="L2" s="13"/>
      <c r="M2" s="13"/>
      <c r="N2" s="13"/>
      <c r="O2" s="15"/>
      <c r="P2" s="13"/>
    </row>
    <row r="3" spans="1:17" ht="24" customHeight="1" x14ac:dyDescent="0.5">
      <c r="A3" s="108" t="s">
        <v>142</v>
      </c>
      <c r="B3" s="108"/>
      <c r="C3" s="108"/>
      <c r="D3" s="108"/>
      <c r="E3" s="108"/>
      <c r="F3" s="108"/>
      <c r="G3" s="108"/>
      <c r="H3" s="15"/>
      <c r="I3" s="15"/>
      <c r="J3" s="15"/>
      <c r="K3" s="15"/>
      <c r="L3" s="15"/>
      <c r="M3" s="15"/>
      <c r="N3" s="15"/>
      <c r="O3" s="15"/>
      <c r="P3" s="13"/>
      <c r="Q3" s="15"/>
    </row>
    <row r="4" spans="1:17" ht="24" customHeight="1" x14ac:dyDescent="0.5">
      <c r="A4" s="68"/>
      <c r="B4" s="68"/>
      <c r="C4" s="68"/>
      <c r="D4" s="68"/>
      <c r="E4" s="68"/>
      <c r="F4" s="68"/>
      <c r="G4" s="68"/>
      <c r="H4" s="68"/>
      <c r="I4"/>
      <c r="J4" s="68"/>
      <c r="K4" s="68"/>
      <c r="L4" s="68"/>
      <c r="M4" s="68"/>
      <c r="N4" s="68"/>
      <c r="O4" s="15"/>
      <c r="P4" s="13"/>
      <c r="Q4" s="12" t="s">
        <v>60</v>
      </c>
    </row>
    <row r="5" spans="1:17" ht="24" customHeight="1" x14ac:dyDescent="0.5">
      <c r="A5" s="68"/>
      <c r="B5" s="68"/>
      <c r="C5" s="68"/>
      <c r="D5" s="14"/>
      <c r="E5" s="113" t="s">
        <v>8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 ht="24" customHeight="1" x14ac:dyDescent="0.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1" t="s">
        <v>135</v>
      </c>
      <c r="P6" s="13"/>
      <c r="Q6" s="12"/>
    </row>
    <row r="7" spans="1:17" ht="24" customHeight="1" x14ac:dyDescent="0.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134</v>
      </c>
      <c r="P7" s="13"/>
      <c r="Q7" s="12"/>
    </row>
    <row r="8" spans="1:17" ht="24" customHeight="1" x14ac:dyDescent="0.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10" t="s">
        <v>59</v>
      </c>
      <c r="P8" s="13"/>
      <c r="Q8" s="12"/>
    </row>
    <row r="9" spans="1:17" ht="24" customHeight="1" x14ac:dyDescent="0.5">
      <c r="E9" s="10"/>
      <c r="I9" s="112" t="s">
        <v>30</v>
      </c>
      <c r="J9" s="112"/>
      <c r="K9" s="112"/>
      <c r="L9" s="112"/>
      <c r="M9" s="112"/>
      <c r="O9" s="10" t="s">
        <v>89</v>
      </c>
      <c r="Q9" s="10"/>
    </row>
    <row r="10" spans="1:17" s="10" customFormat="1" ht="24" customHeight="1" x14ac:dyDescent="0.5">
      <c r="A10" s="3"/>
      <c r="B10" s="3"/>
      <c r="C10" s="3"/>
      <c r="D10" s="11"/>
      <c r="E10" s="10" t="s">
        <v>137</v>
      </c>
      <c r="F10" s="11"/>
      <c r="G10" s="10" t="s">
        <v>58</v>
      </c>
      <c r="H10" s="11"/>
      <c r="I10" s="112" t="s">
        <v>57</v>
      </c>
      <c r="J10" s="112"/>
      <c r="K10" s="112"/>
      <c r="L10" s="112"/>
      <c r="M10" s="11"/>
      <c r="N10" s="11"/>
      <c r="O10" s="11" t="s">
        <v>90</v>
      </c>
      <c r="P10" s="11"/>
    </row>
    <row r="11" spans="1:17" s="10" customFormat="1" ht="24" customHeight="1" x14ac:dyDescent="0.5">
      <c r="A11" s="3"/>
      <c r="B11" s="3"/>
      <c r="C11" s="93" t="s">
        <v>20</v>
      </c>
      <c r="D11" s="11"/>
      <c r="E11" s="69" t="s">
        <v>91</v>
      </c>
      <c r="F11" s="11"/>
      <c r="G11" s="69" t="s">
        <v>56</v>
      </c>
      <c r="H11" s="11"/>
      <c r="I11" s="69" t="s">
        <v>55</v>
      </c>
      <c r="J11" s="11"/>
      <c r="K11" s="69" t="s">
        <v>54</v>
      </c>
      <c r="L11" s="11"/>
      <c r="M11" s="69" t="s">
        <v>53</v>
      </c>
      <c r="N11" s="11"/>
      <c r="O11" s="69" t="s">
        <v>92</v>
      </c>
      <c r="P11" s="11"/>
      <c r="Q11" s="69" t="s">
        <v>52</v>
      </c>
    </row>
    <row r="12" spans="1:17" s="10" customFormat="1" ht="24" customHeight="1" x14ac:dyDescent="0.5">
      <c r="A12" s="3"/>
      <c r="B12" s="3"/>
      <c r="C12" s="3"/>
      <c r="D12" s="1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1:17" ht="24" customHeight="1" x14ac:dyDescent="0.5">
      <c r="A13" s="7" t="s">
        <v>84</v>
      </c>
      <c r="B13" s="9"/>
      <c r="E13" s="4">
        <v>1064700000</v>
      </c>
      <c r="F13" s="5"/>
      <c r="G13" s="4">
        <v>1442500000</v>
      </c>
      <c r="H13" s="5"/>
      <c r="I13" s="4">
        <v>106470000</v>
      </c>
      <c r="J13" s="5"/>
      <c r="K13" s="4">
        <v>3100000000</v>
      </c>
      <c r="L13" s="5"/>
      <c r="M13" s="4">
        <v>3291024814</v>
      </c>
      <c r="N13" s="5"/>
      <c r="O13" s="4">
        <v>18921914375</v>
      </c>
      <c r="P13" s="5"/>
      <c r="Q13" s="4">
        <f>SUM(E13:P13)</f>
        <v>27926609189</v>
      </c>
    </row>
    <row r="14" spans="1:17" ht="24" customHeight="1" x14ac:dyDescent="0.5">
      <c r="A14" s="3" t="s">
        <v>138</v>
      </c>
      <c r="B14" s="9"/>
      <c r="C14" s="9">
        <v>27</v>
      </c>
      <c r="E14" s="4">
        <v>0</v>
      </c>
      <c r="F14" s="5"/>
      <c r="G14" s="4">
        <v>0</v>
      </c>
      <c r="H14" s="5"/>
      <c r="I14" s="4">
        <v>0</v>
      </c>
      <c r="J14" s="5"/>
      <c r="K14" s="4">
        <v>0</v>
      </c>
      <c r="L14" s="5"/>
      <c r="M14" s="4">
        <v>-1277640000</v>
      </c>
      <c r="N14" s="5"/>
      <c r="O14" s="4">
        <v>0</v>
      </c>
      <c r="P14" s="5"/>
      <c r="Q14" s="5">
        <f>SUM(E14:O14)</f>
        <v>-1277640000</v>
      </c>
    </row>
    <row r="15" spans="1:17" ht="24" customHeight="1" x14ac:dyDescent="0.5">
      <c r="A15" s="3" t="s">
        <v>149</v>
      </c>
      <c r="B15" s="9"/>
      <c r="E15" s="4">
        <v>0</v>
      </c>
      <c r="F15" s="5"/>
      <c r="G15" s="4">
        <v>0</v>
      </c>
      <c r="H15" s="5"/>
      <c r="I15" s="4">
        <v>0</v>
      </c>
      <c r="J15" s="5"/>
      <c r="K15" s="4">
        <v>0</v>
      </c>
      <c r="L15" s="5"/>
      <c r="M15" s="4">
        <v>2335662464</v>
      </c>
      <c r="N15" s="5"/>
      <c r="O15" s="4">
        <v>0</v>
      </c>
      <c r="P15" s="5"/>
      <c r="Q15" s="4">
        <f>SUM(E15:P15)</f>
        <v>2335662464</v>
      </c>
    </row>
    <row r="16" spans="1:17" ht="24" customHeight="1" x14ac:dyDescent="0.5">
      <c r="A16" s="3" t="s">
        <v>148</v>
      </c>
      <c r="B16" s="9"/>
      <c r="E16" s="8">
        <v>0</v>
      </c>
      <c r="F16" s="5"/>
      <c r="G16" s="8">
        <v>0</v>
      </c>
      <c r="H16" s="5"/>
      <c r="I16" s="8">
        <v>0</v>
      </c>
      <c r="J16" s="5"/>
      <c r="K16" s="8">
        <v>0</v>
      </c>
      <c r="L16" s="5"/>
      <c r="M16" s="8">
        <v>567716</v>
      </c>
      <c r="N16" s="5"/>
      <c r="O16" s="8">
        <v>5419563207</v>
      </c>
      <c r="P16" s="5"/>
      <c r="Q16" s="8">
        <f>SUM(E16:P16)</f>
        <v>5420130923</v>
      </c>
    </row>
    <row r="17" spans="1:17" ht="24" customHeight="1" thickBot="1" x14ac:dyDescent="0.55000000000000004">
      <c r="A17" s="7" t="s">
        <v>150</v>
      </c>
      <c r="B17" s="9"/>
      <c r="E17" s="6">
        <f>SUM(E13:E16)</f>
        <v>1064700000</v>
      </c>
      <c r="F17" s="5"/>
      <c r="G17" s="6">
        <f>SUM(G13:G16)</f>
        <v>1442500000</v>
      </c>
      <c r="H17" s="5"/>
      <c r="I17" s="6">
        <f>SUM(I13:I16)</f>
        <v>106470000</v>
      </c>
      <c r="J17" s="5"/>
      <c r="K17" s="6">
        <f>SUM(K13:K16)</f>
        <v>3100000000</v>
      </c>
      <c r="L17" s="5"/>
      <c r="M17" s="6">
        <f>SUM(M13:M16)</f>
        <v>4349614994</v>
      </c>
      <c r="N17" s="5"/>
      <c r="O17" s="6">
        <f>SUM(O13:O16)</f>
        <v>24341477582</v>
      </c>
      <c r="P17" s="5"/>
      <c r="Q17" s="6">
        <f>SUM(Q13:Q16)</f>
        <v>34404762576</v>
      </c>
    </row>
    <row r="18" spans="1:17" ht="24" customHeight="1" thickTop="1" x14ac:dyDescent="0.5">
      <c r="A18" s="7"/>
      <c r="B18" s="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24" customHeight="1" x14ac:dyDescent="0.5">
      <c r="A19" s="7" t="s">
        <v>93</v>
      </c>
      <c r="B19" s="7"/>
      <c r="E19" s="4">
        <v>1064700000</v>
      </c>
      <c r="F19" s="5"/>
      <c r="G19" s="4">
        <v>1442500000</v>
      </c>
      <c r="H19" s="5"/>
      <c r="I19" s="4">
        <v>106470000</v>
      </c>
      <c r="J19" s="5"/>
      <c r="K19" s="4">
        <v>3100000000</v>
      </c>
      <c r="L19" s="5"/>
      <c r="M19" s="4">
        <v>4349614994</v>
      </c>
      <c r="N19" s="5"/>
      <c r="O19" s="4">
        <v>24341477582</v>
      </c>
      <c r="P19" s="5"/>
      <c r="Q19" s="4">
        <v>34404762576</v>
      </c>
    </row>
    <row r="20" spans="1:17" ht="24" customHeight="1" x14ac:dyDescent="0.5">
      <c r="A20" s="3" t="s">
        <v>138</v>
      </c>
      <c r="C20" s="9">
        <v>27</v>
      </c>
      <c r="E20" s="4">
        <v>0</v>
      </c>
      <c r="F20" s="5"/>
      <c r="G20" s="4">
        <v>0</v>
      </c>
      <c r="H20" s="5"/>
      <c r="I20" s="4">
        <v>0</v>
      </c>
      <c r="J20" s="5"/>
      <c r="K20" s="4">
        <v>0</v>
      </c>
      <c r="L20" s="5"/>
      <c r="M20" s="4">
        <f>'sce-equity'!M20</f>
        <v>-1357492500</v>
      </c>
      <c r="N20" s="5"/>
      <c r="O20" s="4">
        <v>0</v>
      </c>
      <c r="P20" s="5"/>
      <c r="Q20" s="5">
        <f>SUM(E20:O20)</f>
        <v>-1357492500</v>
      </c>
    </row>
    <row r="21" spans="1:17" ht="24" customHeight="1" x14ac:dyDescent="0.5">
      <c r="A21" s="3" t="s">
        <v>149</v>
      </c>
      <c r="E21" s="4">
        <v>0</v>
      </c>
      <c r="F21" s="5"/>
      <c r="G21" s="4">
        <v>0</v>
      </c>
      <c r="H21" s="5"/>
      <c r="I21" s="4">
        <v>0</v>
      </c>
      <c r="J21" s="5"/>
      <c r="K21" s="4">
        <v>0</v>
      </c>
      <c r="L21" s="5"/>
      <c r="M21" s="4">
        <f>PL!I35</f>
        <v>2418812633</v>
      </c>
      <c r="N21" s="5"/>
      <c r="O21" s="4">
        <v>0</v>
      </c>
      <c r="P21" s="5"/>
      <c r="Q21" s="4">
        <f>SUM(E21:P21)</f>
        <v>2418812633</v>
      </c>
    </row>
    <row r="22" spans="1:17" ht="24" customHeight="1" x14ac:dyDescent="0.5">
      <c r="A22" s="3" t="s">
        <v>173</v>
      </c>
      <c r="E22" s="8">
        <v>0</v>
      </c>
      <c r="F22" s="5"/>
      <c r="G22" s="8">
        <v>0</v>
      </c>
      <c r="H22" s="5"/>
      <c r="I22" s="8">
        <v>0</v>
      </c>
      <c r="J22" s="5"/>
      <c r="K22" s="8">
        <v>0</v>
      </c>
      <c r="L22" s="5"/>
      <c r="M22" s="8">
        <f>PL!I46</f>
        <v>3393864</v>
      </c>
      <c r="N22" s="5"/>
      <c r="O22" s="8">
        <f>PL!I41</f>
        <v>-2274130413</v>
      </c>
      <c r="P22" s="5"/>
      <c r="Q22" s="8">
        <f>SUM(E22:P22)</f>
        <v>-2270736549</v>
      </c>
    </row>
    <row r="23" spans="1:17" ht="24" customHeight="1" thickBot="1" x14ac:dyDescent="0.55000000000000004">
      <c r="A23" s="7" t="s">
        <v>151</v>
      </c>
      <c r="B23" s="7"/>
      <c r="E23" s="6">
        <f>SUM(E19:E22)</f>
        <v>1064700000</v>
      </c>
      <c r="F23" s="5"/>
      <c r="G23" s="6">
        <f>SUM(G19:G22)</f>
        <v>1442500000</v>
      </c>
      <c r="H23" s="5"/>
      <c r="I23" s="6">
        <f>SUM(I19:I22)</f>
        <v>106470000</v>
      </c>
      <c r="J23" s="5"/>
      <c r="K23" s="6">
        <f>SUM(K19:K22)</f>
        <v>3100000000</v>
      </c>
      <c r="L23" s="5"/>
      <c r="M23" s="6">
        <f>SUM(M19:M22)</f>
        <v>5414328991</v>
      </c>
      <c r="N23" s="5"/>
      <c r="O23" s="6">
        <f>SUM(O19:O22)</f>
        <v>22067347169</v>
      </c>
      <c r="P23" s="5"/>
      <c r="Q23" s="6">
        <f>SUM(Q19:Q22)</f>
        <v>33195346160</v>
      </c>
    </row>
    <row r="24" spans="1:17" ht="24" customHeight="1" thickTop="1" x14ac:dyDescent="0.5">
      <c r="A24" s="7"/>
      <c r="B24" s="7"/>
      <c r="E24" s="5">
        <f>E23-BS!K54</f>
        <v>0</v>
      </c>
      <c r="F24" s="5"/>
      <c r="G24" s="5">
        <f>G23-BS!K55</f>
        <v>0</v>
      </c>
      <c r="H24" s="5"/>
      <c r="I24" s="5">
        <f>I23-BS!K58</f>
        <v>0</v>
      </c>
      <c r="J24" s="5"/>
      <c r="K24" s="5">
        <f>K23-BS!K59</f>
        <v>0</v>
      </c>
      <c r="L24" s="5"/>
      <c r="M24" s="5">
        <f>M23-BS!K60</f>
        <v>0</v>
      </c>
      <c r="N24" s="5"/>
      <c r="O24" s="5">
        <f>O23-BS!K61</f>
        <v>0</v>
      </c>
      <c r="P24" s="5"/>
      <c r="Q24" s="5">
        <f>Q23-BS!K62</f>
        <v>0</v>
      </c>
    </row>
    <row r="25" spans="1:17" ht="24" customHeight="1" x14ac:dyDescent="0.5">
      <c r="A25" s="3" t="s">
        <v>0</v>
      </c>
      <c r="C25" s="26"/>
      <c r="E25" s="73"/>
      <c r="F25" s="74"/>
      <c r="G25" s="73"/>
      <c r="H25" s="74"/>
      <c r="I25" s="74"/>
      <c r="J25" s="74"/>
      <c r="K25" s="74"/>
      <c r="L25" s="74"/>
      <c r="M25" s="74"/>
      <c r="N25" s="74"/>
      <c r="O25" s="73"/>
      <c r="P25" s="74"/>
      <c r="Q25" s="73"/>
    </row>
    <row r="26" spans="1:17" ht="24" customHeight="1" x14ac:dyDescent="0.5"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</sheetData>
  <mergeCells count="5">
    <mergeCell ref="A2:G2"/>
    <mergeCell ref="A3:G3"/>
    <mergeCell ref="E5:Q5"/>
    <mergeCell ref="I9:M9"/>
    <mergeCell ref="I10:L10"/>
  </mergeCells>
  <printOptions horizontalCentered="1"/>
  <pageMargins left="0.19685039370078741" right="0.19685039370078741" top="0.86614173228346458" bottom="0" header="0.51181102362204722" footer="0.51181102362204722"/>
  <pageSetup paperSize="9" scale="78" orientation="landscape" r:id="rId1"/>
  <headerFooter alignWithMargins="0"/>
  <ignoredErrors>
    <ignoredError sqref="Q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sce-equity</vt:lpstr>
      <vt:lpstr>sce-separate</vt:lpstr>
      <vt:lpstr>BS!Print_Area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Pirawan Kongsuwan</cp:lastModifiedBy>
  <cp:lastPrinted>2017-02-22T04:11:00Z</cp:lastPrinted>
  <dcterms:created xsi:type="dcterms:W3CDTF">2012-02-17T12:59:44Z</dcterms:created>
  <dcterms:modified xsi:type="dcterms:W3CDTF">2017-02-24T04:23:04Z</dcterms:modified>
</cp:coreProperties>
</file>