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0115" windowHeight="7815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BS!$A$1:$H$74</definedName>
    <definedName name="_xlnm.Print_Area" localSheetId="3">CF!$A$1:$J$75</definedName>
    <definedName name="_xlnm.Print_Area" localSheetId="2">'CH-equit'!$A$1:$S$52</definedName>
    <definedName name="_xlnm.Print_Area" localSheetId="1">PL!$A$1:$F$44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45621"/>
</workbook>
</file>

<file path=xl/calcChain.xml><?xml version="1.0" encoding="utf-8"?>
<calcChain xmlns="http://schemas.openxmlformats.org/spreadsheetml/2006/main">
  <c r="Q38" i="3" l="1"/>
  <c r="S41" i="3"/>
  <c r="A39" i="3"/>
  <c r="H43" i="8" l="1"/>
  <c r="S38" i="3"/>
  <c r="G47" i="3"/>
  <c r="G43" i="3"/>
  <c r="A3" i="3"/>
  <c r="A30" i="3" s="1"/>
  <c r="A3" i="8" s="1"/>
  <c r="A40" i="8" s="1"/>
  <c r="F36" i="2"/>
  <c r="F37" i="2" s="1"/>
  <c r="D36" i="2"/>
  <c r="M46" i="3" s="1"/>
  <c r="D32" i="2"/>
  <c r="D37" i="2" l="1"/>
  <c r="G48" i="3"/>
  <c r="O46" i="3"/>
  <c r="D51" i="1"/>
  <c r="D22" i="1"/>
  <c r="D14" i="1"/>
  <c r="F18" i="2"/>
  <c r="F22" i="2" s="1"/>
  <c r="F11" i="2"/>
  <c r="F13" i="2" s="1"/>
  <c r="F24" i="2" s="1"/>
  <c r="D18" i="2"/>
  <c r="D22" i="2" s="1"/>
  <c r="D11" i="2"/>
  <c r="D13" i="2" s="1"/>
  <c r="D24" i="2" s="1"/>
  <c r="A42" i="3"/>
  <c r="A43" i="3"/>
  <c r="A41" i="3"/>
  <c r="A40" i="3"/>
  <c r="J63" i="8"/>
  <c r="J55" i="8"/>
  <c r="D26" i="2" l="1"/>
  <c r="Q43" i="3"/>
  <c r="O43" i="3"/>
  <c r="M43" i="3"/>
  <c r="K43" i="3"/>
  <c r="I43" i="3"/>
  <c r="S43" i="3"/>
  <c r="O23" i="3"/>
  <c r="Q23" i="3" s="1"/>
  <c r="S23" i="3" s="1"/>
  <c r="O18" i="3"/>
  <c r="M18" i="3"/>
  <c r="K18" i="3"/>
  <c r="I18" i="3"/>
  <c r="G18" i="3"/>
  <c r="E18" i="3"/>
  <c r="Q16" i="3"/>
  <c r="Q18" i="3" s="1"/>
  <c r="D41" i="2" l="1"/>
  <c r="K45" i="3"/>
  <c r="F26" i="2"/>
  <c r="F41" i="2" s="1"/>
  <c r="S16" i="3"/>
  <c r="S18" i="3" s="1"/>
  <c r="I20" i="3" l="1"/>
  <c r="J9" i="8"/>
  <c r="D42" i="1"/>
  <c r="B44" i="1" l="1"/>
  <c r="D44" i="1"/>
  <c r="H51" i="1"/>
  <c r="F51" i="1"/>
  <c r="H14" i="1"/>
  <c r="F14" i="1"/>
  <c r="I47" i="3"/>
  <c r="I48" i="3" s="1"/>
  <c r="D66" i="1" s="1"/>
  <c r="I13" i="3"/>
  <c r="H67" i="1" s="1"/>
  <c r="M13" i="3"/>
  <c r="O13" i="3"/>
  <c r="M21" i="3" l="1"/>
  <c r="D58" i="1" l="1"/>
  <c r="G35" i="3"/>
  <c r="O47" i="3"/>
  <c r="O48" i="3" s="1"/>
  <c r="Q45" i="3"/>
  <c r="S45" i="3" s="1"/>
  <c r="I22" i="3"/>
  <c r="I24" i="3" s="1"/>
  <c r="F67" i="1" s="1"/>
  <c r="Q46" i="3"/>
  <c r="S46" i="3" s="1"/>
  <c r="K47" i="3"/>
  <c r="K48" i="3" s="1"/>
  <c r="D67" i="1" s="1"/>
  <c r="M47" i="3"/>
  <c r="M48" i="3" s="1"/>
  <c r="Q11" i="3"/>
  <c r="D59" i="1" l="1"/>
  <c r="Q12" i="3"/>
  <c r="S12" i="3" s="1"/>
  <c r="K13" i="3"/>
  <c r="Q47" i="3"/>
  <c r="Q48" i="3" s="1"/>
  <c r="D68" i="1" s="1"/>
  <c r="Q13" i="3" l="1"/>
  <c r="H68" i="1" s="1"/>
  <c r="O22" i="3" l="1"/>
  <c r="O24" i="3" s="1"/>
  <c r="S20" i="3"/>
  <c r="M22" i="3"/>
  <c r="M24" i="3" s="1"/>
  <c r="K22" i="3"/>
  <c r="K24" i="3" s="1"/>
  <c r="G13" i="3"/>
  <c r="H66" i="1" s="1"/>
  <c r="H63" i="8"/>
  <c r="H55" i="8"/>
  <c r="J25" i="8"/>
  <c r="E13" i="3"/>
  <c r="E24" i="3" s="1"/>
  <c r="G55" i="8"/>
  <c r="G25" i="8"/>
  <c r="G24" i="3" l="1"/>
  <c r="F66" i="1" s="1"/>
  <c r="J33" i="8"/>
  <c r="J35" i="8" s="1"/>
  <c r="J65" i="8" s="1"/>
  <c r="J67" i="8" s="1"/>
  <c r="H66" i="8" s="1"/>
  <c r="S11" i="3"/>
  <c r="S13" i="3" s="1"/>
  <c r="Q21" i="3"/>
  <c r="H69" i="1"/>
  <c r="D24" i="1"/>
  <c r="A40" i="1"/>
  <c r="Q22" i="3" l="1"/>
  <c r="Q24" i="3" s="1"/>
  <c r="F68" i="1" s="1"/>
  <c r="F69" i="1" s="1"/>
  <c r="S21" i="3"/>
  <c r="S22" i="3" s="1"/>
  <c r="S24" i="3" s="1"/>
  <c r="H58" i="1"/>
  <c r="F22" i="1"/>
  <c r="H22" i="1"/>
  <c r="D38" i="2" l="1"/>
  <c r="F24" i="1"/>
  <c r="F38" i="2"/>
  <c r="F58" i="1"/>
  <c r="F59" i="1" s="1"/>
  <c r="F71" i="1" s="1"/>
  <c r="H59" i="1"/>
  <c r="H71" i="1" s="1"/>
  <c r="H24" i="1"/>
  <c r="H9" i="8" l="1"/>
  <c r="H25" i="8" s="1"/>
  <c r="S47" i="3"/>
  <c r="S48" i="3" s="1"/>
  <c r="H33" i="8" l="1"/>
  <c r="H35" i="8" s="1"/>
  <c r="H65" i="8" s="1"/>
  <c r="H67" i="8" s="1"/>
  <c r="D69" i="1"/>
  <c r="D71" i="1" s="1"/>
</calcChain>
</file>

<file path=xl/sharedStrings.xml><?xml version="1.0" encoding="utf-8"?>
<sst xmlns="http://schemas.openxmlformats.org/spreadsheetml/2006/main" count="231" uniqueCount="165">
  <si>
    <t>Southern Concrete Pile Public Company Limited</t>
  </si>
  <si>
    <t>Statements of financial position</t>
  </si>
  <si>
    <t>January 1, 2015</t>
  </si>
  <si>
    <t>(Restated)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</si>
  <si>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</si>
  <si>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</si>
  <si>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</si>
  <si>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</si>
  <si>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</si>
  <si>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</si>
  <si>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</si>
  <si>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</si>
  <si>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</si>
  <si>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Available-for-sale investments</t>
  </si>
  <si>
    <t>Property, plant and equipments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</si>
  <si>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</si>
  <si>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</si>
  <si>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</si>
  <si>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</si>
  <si>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</si>
  <si>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</si>
  <si>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Bank overdrafts from financial institutions </t>
  </si>
  <si>
    <t>Current portion of long-term loans</t>
  </si>
  <si>
    <t>Current portion of financial lease liabilities</t>
  </si>
  <si>
    <t>Accrued income tax</t>
  </si>
  <si>
    <t>Total current liabilities</t>
  </si>
  <si>
    <t>Non-current liabilities</t>
  </si>
  <si>
    <t xml:space="preserve">Long-term loans </t>
  </si>
  <si>
    <t>Financial lease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</si>
  <si>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</si>
  <si>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</si>
  <si>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</si>
  <si>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</si>
  <si>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</si>
  <si>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</si>
  <si>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</si>
  <si>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</si>
  <si>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</si>
  <si>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</si>
  <si>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</si>
  <si>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</si>
  <si>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</si>
  <si>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</si>
  <si>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</si>
  <si>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</si>
  <si>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>Revenues</t>
  </si>
  <si>
    <t>Revenue from sales</t>
  </si>
  <si>
    <t>Total revenue from sales and services</t>
  </si>
  <si>
    <t xml:space="preserve">Other income </t>
  </si>
  <si>
    <t>Total revenues</t>
  </si>
  <si>
    <t>Expenses</t>
  </si>
  <si>
    <t>Cost of sales</t>
  </si>
  <si>
    <t xml:space="preserve">Cost of services 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</si>
  <si>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</si>
  <si>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</si>
  <si>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</si>
  <si>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</si>
  <si>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</si>
  <si>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</si>
  <si>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</si>
  <si>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Other comprehensive income :-</t>
  </si>
  <si>
    <t>Items that are or may be reclassified to profit or loss :-</t>
  </si>
  <si>
    <t>Net change in fair value of available-for-sale investments</t>
  </si>
  <si>
    <t>Income tax on components of other comprehensive income</t>
  </si>
  <si>
    <t>Statements of changes in  equity</t>
  </si>
  <si>
    <t xml:space="preserve">Issued and </t>
  </si>
  <si>
    <t>Revaluation</t>
  </si>
  <si>
    <t>Fair value changes</t>
  </si>
  <si>
    <t>Total</t>
  </si>
  <si>
    <t>paid-up</t>
  </si>
  <si>
    <t>surplus</t>
  </si>
  <si>
    <t>in  available-for-sale</t>
  </si>
  <si>
    <t xml:space="preserve">Actuarial </t>
  </si>
  <si>
    <t>other components</t>
  </si>
  <si>
    <t>share capital</t>
  </si>
  <si>
    <t>Legal reserve</t>
  </si>
  <si>
    <t>Unappropriated</t>
  </si>
  <si>
    <t>on assets</t>
  </si>
  <si>
    <t>investments</t>
  </si>
  <si>
    <t>gains</t>
  </si>
  <si>
    <t xml:space="preserve"> of equity</t>
  </si>
  <si>
    <t>equity</t>
  </si>
  <si>
    <t xml:space="preserve">Total comprehensive income 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</si>
  <si>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</si>
  <si>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</si>
  <si>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</si>
  <si>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</si>
  <si>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</si>
  <si>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</si>
  <si>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Allowance for devaluation of inventories (reversal)</t>
  </si>
  <si>
    <t>Gain on disposal of equipment</t>
  </si>
  <si>
    <t>Employee benefit expenses</t>
  </si>
  <si>
    <t>Interest income</t>
  </si>
  <si>
    <t>Interest expense</t>
  </si>
  <si>
    <t>Changes in operating assets and liabilities</t>
  </si>
  <si>
    <t>Trade accounts receivable and other receivables</t>
  </si>
  <si>
    <t>Trade accounts payable and other payables</t>
  </si>
  <si>
    <t xml:space="preserve">Cash generated from operating activities </t>
  </si>
  <si>
    <t>Income tax paid</t>
  </si>
  <si>
    <t>Cash flows from investing activities</t>
  </si>
  <si>
    <t>Interest received</t>
  </si>
  <si>
    <t>Purchase of available-for-sale investments</t>
  </si>
  <si>
    <t>Purchase of property, plant and equipment</t>
  </si>
  <si>
    <t>Net cash used in investing activities</t>
  </si>
  <si>
    <t>Cash flows from financing activities</t>
  </si>
  <si>
    <t>Interest paid</t>
  </si>
  <si>
    <t>Bank overdrafts</t>
  </si>
  <si>
    <t>Repayment of long-term loans</t>
  </si>
  <si>
    <t>Finance lease payment</t>
  </si>
  <si>
    <t>Net cash used in financing activities</t>
  </si>
  <si>
    <t>Cash and cash equivalents at January, 1</t>
  </si>
  <si>
    <t xml:space="preserve">Non - cash transactions </t>
  </si>
  <si>
    <t>Purchase of equipment under finance lease agreement</t>
  </si>
  <si>
    <t>Balance as at January 1, 2015  (Before restated)</t>
  </si>
  <si>
    <t>Balance as at January 1, 2015  (After restated)</t>
  </si>
  <si>
    <t>Effect from changing accounting policy</t>
  </si>
  <si>
    <t>Net cash from operating activities</t>
  </si>
  <si>
    <t>Notes to financial statements are parts of these financial statements.</t>
  </si>
  <si>
    <t>December 31, 2015</t>
  </si>
  <si>
    <t>Revenue from rendering of services</t>
  </si>
  <si>
    <t>Transaction with owners, recorded directly in equity</t>
  </si>
  <si>
    <t xml:space="preserve">     Total Contributions by and distribution </t>
  </si>
  <si>
    <t>Gain on disposal of property foreclosed</t>
  </si>
  <si>
    <t>Gain on disposal of investments</t>
  </si>
  <si>
    <t>Adjust other payable as income</t>
  </si>
  <si>
    <t>Dividends paid</t>
  </si>
  <si>
    <t>Restricted deposit at banks</t>
  </si>
  <si>
    <t>Restricted deposits at banks</t>
  </si>
  <si>
    <t>Proceeds from sale of available-for-sale investments</t>
  </si>
  <si>
    <t>Proceeds from the sale of property foreclosed</t>
  </si>
  <si>
    <t>Employee benefits paid</t>
  </si>
  <si>
    <t>Net Increase (Decrease) in cash and cash equivalents</t>
  </si>
  <si>
    <t>As at December 31, 2016</t>
  </si>
  <si>
    <t>December 31, 2016</t>
  </si>
  <si>
    <t>For the year ended December 31, 2016</t>
  </si>
  <si>
    <t>Other comprehensive income (loss) for the year net of income tax</t>
  </si>
  <si>
    <t>Total comprehensive income for the year</t>
  </si>
  <si>
    <t>-</t>
  </si>
  <si>
    <t xml:space="preserve">   Basic </t>
  </si>
  <si>
    <t>For the year ended December 31, 2015</t>
  </si>
  <si>
    <t>Balance as at December 31, 2015</t>
  </si>
  <si>
    <t xml:space="preserve">Balance as at January 1, 2016  </t>
  </si>
  <si>
    <t>5, 8</t>
  </si>
  <si>
    <t>11, 27</t>
  </si>
  <si>
    <t>5, 13</t>
  </si>
  <si>
    <t>16, 22</t>
  </si>
  <si>
    <t>Balance as at December 31, 2016</t>
  </si>
  <si>
    <t>Profit for the year</t>
  </si>
  <si>
    <t>Dividends received</t>
  </si>
  <si>
    <t>Cash and cash equivalents at December, 31</t>
  </si>
  <si>
    <t>(in Baht)</t>
  </si>
  <si>
    <t>Items that will never be reclassified to profit or loss :-</t>
  </si>
  <si>
    <t xml:space="preserve">  Contributions by and distribution to owners of the Company</t>
  </si>
  <si>
    <t xml:space="preserve">       Dividend to owners of the Company</t>
  </si>
  <si>
    <t xml:space="preserve">        to owners of the Company</t>
  </si>
  <si>
    <t xml:space="preserve">   Profit for the year</t>
  </si>
  <si>
    <t xml:space="preserve">   Other comprehensive income for the year</t>
  </si>
  <si>
    <t>Transfer actuarial gains</t>
  </si>
  <si>
    <t>Loss on written-off of assets</t>
  </si>
  <si>
    <t>Dividends income</t>
  </si>
  <si>
    <t>Proceeds from disposal of equipment</t>
  </si>
  <si>
    <t>Defined benefit plan actuarial gains (losses)</t>
  </si>
  <si>
    <t>Earnings per share</t>
  </si>
  <si>
    <t>(Purchase) sale of current investments</t>
  </si>
  <si>
    <t>5, 9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</si>
</sst>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71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Tahoma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  <charset val="222"/>
    </font>
    <font>
      <b/>
      <sz val="11"/>
      <color theme="1"/>
      <name val="Tahoma"/>
      <family val="2"/>
      <charset val="222"/>
      <scheme val="minor"/>
    </font>
    <font>
      <sz val="11"/>
      <name val="Times New Roman"/>
      <family val="1"/>
    </font>
    <font>
      <i/>
      <sz val="15"/>
      <name val="Angsana New"/>
      <family val="1"/>
    </font>
    <font>
      <sz val="16"/>
      <color rgb="FFFF0000"/>
      <name val="Angsana New"/>
      <family val="1"/>
    </font>
    <font>
      <sz val="15"/>
      <color rgb="FFFF0000"/>
      <name val="Angsana New"/>
      <family val="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468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43" fillId="0" borderId="0"/>
    <xf numFmtId="0" fontId="44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" fillId="0" borderId="0"/>
    <xf numFmtId="0" fontId="43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6" fillId="0" borderId="0"/>
    <xf numFmtId="0" fontId="6" fillId="0" borderId="0"/>
  </cellStyleXfs>
  <cellXfs count="220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189" fontId="3" fillId="0" borderId="0" xfId="2" quotePrefix="1" applyNumberFormat="1" applyFont="1" applyFill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3" fillId="0" borderId="0" xfId="8" applyNumberFormat="1" applyFont="1" applyFill="1" applyAlignment="1">
      <alignment horizontal="right"/>
    </xf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59" fillId="0" borderId="0" xfId="1" applyFont="1" applyFill="1" applyAlignment="1"/>
    <xf numFmtId="0" fontId="5" fillId="0" borderId="0" xfId="1" applyFont="1" applyFill="1" applyAlignment="1">
      <alignment horizontal="center"/>
    </xf>
    <xf numFmtId="190" fontId="4" fillId="0" borderId="2" xfId="8" applyNumberFormat="1" applyFont="1" applyFill="1" applyBorder="1" applyAlignment="1"/>
    <xf numFmtId="0" fontId="58" fillId="0" borderId="0" xfId="0" applyFont="1" applyFill="1"/>
    <xf numFmtId="0" fontId="58" fillId="0" borderId="0" xfId="1" applyFont="1" applyFill="1"/>
    <xf numFmtId="0" fontId="59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58" fillId="0" borderId="0" xfId="5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/>
    <xf numFmtId="0" fontId="60" fillId="0" borderId="0" xfId="1" applyFont="1" applyFill="1" applyAlignment="1">
      <alignment horizontal="center"/>
    </xf>
    <xf numFmtId="189" fontId="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9" fillId="0" borderId="5" xfId="1" applyNumberFormat="1" applyFont="1" applyFill="1" applyBorder="1" applyAlignment="1">
      <alignment horizontal="right"/>
    </xf>
    <xf numFmtId="192" fontId="9" fillId="0" borderId="0" xfId="2" applyNumberFormat="1" applyFont="1" applyFill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9" fillId="0" borderId="0" xfId="6" applyFont="1" applyFill="1" applyBorder="1"/>
    <xf numFmtId="206" fontId="58" fillId="0" borderId="0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9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192" fontId="9" fillId="0" borderId="0" xfId="1" applyNumberFormat="1" applyFont="1" applyFill="1" applyAlignment="1">
      <alignment horizontal="right"/>
    </xf>
    <xf numFmtId="192" fontId="58" fillId="0" borderId="0" xfId="1" applyNumberFormat="1" applyFont="1" applyFill="1" applyBorder="1" applyAlignment="1"/>
    <xf numFmtId="192" fontId="58" fillId="0" borderId="3" xfId="1" applyNumberFormat="1" applyFont="1" applyFill="1" applyBorder="1" applyAlignment="1">
      <alignment horizontal="right"/>
    </xf>
    <xf numFmtId="0" fontId="58" fillId="0" borderId="0" xfId="1" applyFont="1" applyFill="1" applyBorder="1" applyAlignment="1"/>
    <xf numFmtId="192" fontId="9" fillId="0" borderId="0" xfId="2" applyNumberFormat="1" applyFont="1" applyFill="1" applyBorder="1" applyAlignment="1">
      <alignment horizontal="right"/>
    </xf>
    <xf numFmtId="0" fontId="60" fillId="0" borderId="0" xfId="1" applyFont="1" applyFill="1" applyBorder="1" applyAlignment="1">
      <alignment horizontal="center"/>
    </xf>
    <xf numFmtId="192" fontId="60" fillId="0" borderId="0" xfId="1" applyNumberFormat="1" applyFont="1" applyFill="1" applyAlignment="1">
      <alignment horizontal="center"/>
    </xf>
    <xf numFmtId="192" fontId="9" fillId="0" borderId="0" xfId="1" applyNumberFormat="1" applyFont="1" applyFill="1"/>
    <xf numFmtId="191" fontId="9" fillId="0" borderId="0" xfId="1" applyNumberFormat="1" applyFont="1" applyFill="1" applyAlignment="1"/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10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0" fontId="9" fillId="0" borderId="0" xfId="7" applyFont="1" applyFill="1" applyBorder="1" applyAlignment="1">
      <alignment vertical="center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9" fillId="0" borderId="0" xfId="131" applyNumberFormat="1" applyFont="1" applyFill="1" applyBorder="1" applyAlignment="1"/>
    <xf numFmtId="192" fontId="9" fillId="0" borderId="0" xfId="131" applyNumberFormat="1" applyFont="1" applyFill="1" applyAlignment="1"/>
    <xf numFmtId="192" fontId="4" fillId="0" borderId="0" xfId="131" applyNumberFormat="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9" fillId="0" borderId="0" xfId="131" applyNumberFormat="1" applyFont="1" applyFill="1" applyBorder="1" applyAlignment="1"/>
    <xf numFmtId="189" fontId="9" fillId="0" borderId="0" xfId="131" applyNumberFormat="1" applyFont="1" applyFill="1" applyAlignment="1">
      <alignment horizontal="right"/>
    </xf>
    <xf numFmtId="189" fontId="4" fillId="0" borderId="0" xfId="316" applyNumberFormat="1" applyFont="1" applyFill="1" applyAlignment="1">
      <alignment horizontal="right"/>
    </xf>
    <xf numFmtId="0" fontId="3" fillId="0" borderId="0" xfId="8" applyNumberFormat="1" applyFont="1" applyFill="1" applyAlignment="1">
      <alignment horizontal="center"/>
    </xf>
    <xf numFmtId="190" fontId="3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207" fontId="4" fillId="0" borderId="0" xfId="1" applyNumberFormat="1" applyFont="1" applyFill="1" applyAlignment="1"/>
    <xf numFmtId="207" fontId="4" fillId="0" borderId="0" xfId="8" applyNumberFormat="1" applyFont="1" applyFill="1" applyAlignment="1"/>
    <xf numFmtId="207" fontId="4" fillId="0" borderId="5" xfId="1" applyNumberFormat="1" applyFont="1" applyFill="1" applyBorder="1" applyAlignment="1"/>
    <xf numFmtId="207" fontId="4" fillId="0" borderId="5" xfId="8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4" fillId="0" borderId="0" xfId="1" applyNumberFormat="1" applyFont="1" applyFill="1" applyBorder="1" applyAlignment="1"/>
    <xf numFmtId="207" fontId="4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3" fillId="0" borderId="5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58" fillId="0" borderId="0" xfId="1" applyFont="1" applyFill="1" applyBorder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8" fillId="0" borderId="0" xfId="0" applyFont="1" applyFill="1"/>
    <xf numFmtId="0" fontId="61" fillId="0" borderId="0" xfId="0" applyFont="1" applyFill="1"/>
    <xf numFmtId="190" fontId="4" fillId="0" borderId="0" xfId="8" applyNumberFormat="1" applyFont="1" applyFill="1"/>
    <xf numFmtId="190" fontId="8" fillId="0" borderId="0" xfId="8" applyNumberFormat="1" applyFont="1" applyFill="1"/>
    <xf numFmtId="192" fontId="9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0" fontId="9" fillId="0" borderId="0" xfId="6" applyFont="1" applyFill="1" applyAlignment="1">
      <alignment horizontal="left"/>
    </xf>
    <xf numFmtId="208" fontId="1" fillId="0" borderId="0" xfId="466" applyNumberFormat="1" applyFont="1" applyFill="1" applyAlignment="1" applyProtection="1">
      <alignment horizontal="left"/>
    </xf>
    <xf numFmtId="0" fontId="62" fillId="0" borderId="0" xfId="1" applyFont="1" applyFill="1" applyBorder="1"/>
    <xf numFmtId="0" fontId="62" fillId="0" borderId="0" xfId="1" applyFont="1" applyFill="1" applyAlignment="1"/>
    <xf numFmtId="0" fontId="63" fillId="0" borderId="0" xfId="6" applyFont="1" applyFill="1" applyBorder="1"/>
    <xf numFmtId="0" fontId="62" fillId="0" borderId="0" xfId="1" applyFont="1" applyFill="1" applyAlignment="1">
      <alignment horizontal="center"/>
    </xf>
    <xf numFmtId="192" fontId="62" fillId="0" borderId="0" xfId="1" applyNumberFormat="1" applyFont="1" applyFill="1" applyBorder="1" applyAlignment="1">
      <alignment horizontal="right"/>
    </xf>
    <xf numFmtId="191" fontId="62" fillId="0" borderId="0" xfId="2" applyNumberFormat="1" applyFont="1" applyFill="1" applyAlignment="1">
      <alignment horizontal="right"/>
    </xf>
    <xf numFmtId="206" fontId="62" fillId="0" borderId="0" xfId="1" applyNumberFormat="1" applyFont="1" applyFill="1" applyBorder="1" applyAlignment="1">
      <alignment horizontal="right"/>
    </xf>
    <xf numFmtId="191" fontId="62" fillId="0" borderId="0" xfId="1" applyNumberFormat="1" applyFont="1" applyFill="1" applyBorder="1" applyAlignment="1">
      <alignment horizontal="right"/>
    </xf>
    <xf numFmtId="0" fontId="7" fillId="0" borderId="0" xfId="0" applyFont="1" applyFill="1"/>
    <xf numFmtId="192" fontId="64" fillId="0" borderId="5" xfId="1" applyNumberFormat="1" applyFont="1" applyFill="1" applyBorder="1" applyAlignment="1">
      <alignment horizontal="right"/>
    </xf>
    <xf numFmtId="0" fontId="64" fillId="0" borderId="0" xfId="1" applyFont="1" applyFill="1" applyBorder="1"/>
    <xf numFmtId="0" fontId="64" fillId="0" borderId="0" xfId="1" applyFont="1" applyFill="1" applyAlignment="1"/>
    <xf numFmtId="0" fontId="64" fillId="0" borderId="0" xfId="1" applyFont="1" applyFill="1" applyAlignment="1">
      <alignment horizontal="center"/>
    </xf>
    <xf numFmtId="192" fontId="64" fillId="0" borderId="0" xfId="1" applyNumberFormat="1" applyFont="1" applyFill="1" applyBorder="1" applyAlignment="1">
      <alignment horizontal="right"/>
    </xf>
    <xf numFmtId="192" fontId="64" fillId="0" borderId="5" xfId="2" applyNumberFormat="1" applyFont="1" applyFill="1" applyBorder="1" applyAlignment="1">
      <alignment horizontal="right"/>
    </xf>
    <xf numFmtId="191" fontId="64" fillId="0" borderId="0" xfId="2" applyNumberFormat="1" applyFont="1" applyFill="1" applyAlignment="1">
      <alignment horizontal="right"/>
    </xf>
    <xf numFmtId="206" fontId="64" fillId="0" borderId="0" xfId="1" applyNumberFormat="1" applyFont="1" applyFill="1" applyBorder="1" applyAlignment="1">
      <alignment horizontal="right"/>
    </xf>
    <xf numFmtId="191" fontId="64" fillId="0" borderId="0" xfId="1" applyNumberFormat="1" applyFont="1" applyFill="1" applyBorder="1" applyAlignment="1">
      <alignment horizontal="right"/>
    </xf>
    <xf numFmtId="0" fontId="0" fillId="0" borderId="0" xfId="0" applyFont="1" applyFill="1"/>
    <xf numFmtId="0" fontId="64" fillId="0" borderId="0" xfId="1" applyFont="1" applyFill="1"/>
    <xf numFmtId="192" fontId="62" fillId="0" borderId="0" xfId="1" applyNumberFormat="1" applyFont="1" applyFill="1" applyBorder="1" applyAlignment="1"/>
    <xf numFmtId="192" fontId="64" fillId="0" borderId="0" xfId="1" applyNumberFormat="1" applyFont="1" applyFill="1" applyAlignment="1"/>
    <xf numFmtId="0" fontId="64" fillId="0" borderId="0" xfId="1" applyFont="1" applyFill="1" applyBorder="1" applyAlignment="1">
      <alignment horizontal="center"/>
    </xf>
    <xf numFmtId="0" fontId="58" fillId="0" borderId="0" xfId="0" applyFont="1" applyFill="1" applyAlignment="1">
      <alignment horizontal="center"/>
    </xf>
    <xf numFmtId="0" fontId="1" fillId="0" borderId="0" xfId="316" applyFont="1" applyFill="1" applyAlignment="1">
      <alignment horizontal="center"/>
    </xf>
    <xf numFmtId="192" fontId="1" fillId="0" borderId="0" xfId="316" applyNumberFormat="1" applyFont="1" applyFill="1" applyAlignment="1"/>
    <xf numFmtId="0" fontId="1" fillId="0" borderId="0" xfId="316" applyFont="1" applyFill="1" applyAlignment="1"/>
    <xf numFmtId="190" fontId="1" fillId="0" borderId="0" xfId="58" applyNumberFormat="1" applyFont="1" applyFill="1" applyAlignment="1"/>
    <xf numFmtId="192" fontId="1" fillId="0" borderId="0" xfId="316" applyNumberFormat="1" applyFont="1" applyFill="1" applyBorder="1" applyAlignment="1"/>
    <xf numFmtId="192" fontId="64" fillId="0" borderId="0" xfId="2" applyNumberFormat="1" applyFont="1" applyFill="1" applyBorder="1" applyAlignment="1">
      <alignment horizontal="right"/>
    </xf>
    <xf numFmtId="0" fontId="65" fillId="0" borderId="0" xfId="6" applyFont="1" applyFill="1" applyBorder="1"/>
    <xf numFmtId="0" fontId="62" fillId="0" borderId="0" xfId="1" applyFont="1" applyFill="1" applyBorder="1" applyAlignment="1">
      <alignment horizontal="center"/>
    </xf>
    <xf numFmtId="0" fontId="66" fillId="0" borderId="0" xfId="0" applyFont="1" applyFill="1"/>
    <xf numFmtId="0" fontId="64" fillId="0" borderId="0" xfId="6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10" fillId="0" borderId="0" xfId="316" applyFont="1" applyFill="1" applyAlignment="1">
      <alignment horizontal="center"/>
    </xf>
    <xf numFmtId="207" fontId="4" fillId="0" borderId="1" xfId="1" applyNumberFormat="1" applyFont="1" applyFill="1" applyBorder="1" applyAlignment="1"/>
    <xf numFmtId="207" fontId="4" fillId="0" borderId="0" xfId="8" applyNumberFormat="1" applyFont="1" applyFill="1" applyBorder="1" applyAlignment="1">
      <alignment horizontal="center"/>
    </xf>
    <xf numFmtId="207" fontId="4" fillId="0" borderId="5" xfId="8" applyNumberFormat="1" applyFont="1" applyFill="1" applyBorder="1" applyAlignment="1">
      <alignment horizontal="center"/>
    </xf>
    <xf numFmtId="207" fontId="4" fillId="0" borderId="1" xfId="1" applyNumberFormat="1" applyFont="1" applyFill="1" applyBorder="1" applyAlignment="1">
      <alignment horizontal="center"/>
    </xf>
    <xf numFmtId="0" fontId="67" fillId="0" borderId="0" xfId="0" applyFont="1" applyFill="1" applyAlignment="1">
      <alignment horizontal="left"/>
    </xf>
    <xf numFmtId="0" fontId="67" fillId="0" borderId="0" xfId="467" applyFont="1" applyFill="1" applyAlignment="1">
      <alignment vertical="center"/>
    </xf>
    <xf numFmtId="192" fontId="62" fillId="0" borderId="5" xfId="1" applyNumberFormat="1" applyFont="1" applyFill="1" applyBorder="1" applyAlignment="1">
      <alignment horizontal="right"/>
    </xf>
    <xf numFmtId="0" fontId="68" fillId="0" borderId="0" xfId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Fill="1" applyAlignment="1"/>
    <xf numFmtId="190" fontId="1" fillId="0" borderId="0" xfId="1" applyNumberFormat="1" applyFont="1" applyFill="1" applyAlignment="1"/>
    <xf numFmtId="190" fontId="1" fillId="0" borderId="0" xfId="1" applyNumberFormat="1" applyFont="1" applyFill="1" applyBorder="1" applyAlignment="1"/>
    <xf numFmtId="189" fontId="1" fillId="0" borderId="0" xfId="1" applyNumberFormat="1" applyFont="1" applyFill="1" applyAlignment="1"/>
    <xf numFmtId="0" fontId="1" fillId="0" borderId="0" xfId="1" applyFont="1" applyFill="1"/>
    <xf numFmtId="0" fontId="1" fillId="0" borderId="0" xfId="7" applyFont="1" applyFill="1" applyBorder="1" applyAlignment="1">
      <alignment vertical="center"/>
    </xf>
    <xf numFmtId="0" fontId="68" fillId="0" borderId="0" xfId="316" applyFont="1" applyFill="1" applyAlignment="1"/>
    <xf numFmtId="0" fontId="1" fillId="0" borderId="0" xfId="316" applyFont="1" applyFill="1" applyAlignment="1">
      <alignment horizontal="left"/>
    </xf>
    <xf numFmtId="0" fontId="64" fillId="0" borderId="0" xfId="7" applyFont="1" applyFill="1" applyBorder="1" applyAlignment="1">
      <alignment vertical="center"/>
    </xf>
    <xf numFmtId="0" fontId="70" fillId="0" borderId="0" xfId="316" applyFont="1" applyFill="1" applyAlignment="1"/>
    <xf numFmtId="0" fontId="70" fillId="44" borderId="0" xfId="316" applyFont="1" applyFill="1" applyAlignment="1">
      <alignment horizontal="left"/>
    </xf>
    <xf numFmtId="190" fontId="69" fillId="0" borderId="0" xfId="58" applyNumberFormat="1" applyFont="1" applyFill="1" applyAlignment="1"/>
    <xf numFmtId="0" fontId="70" fillId="44" borderId="0" xfId="7" applyFont="1" applyFill="1" applyBorder="1" applyAlignment="1">
      <alignment vertical="center"/>
    </xf>
    <xf numFmtId="190" fontId="70" fillId="0" borderId="0" xfId="58" applyNumberFormat="1" applyFont="1" applyFill="1" applyAlignment="1"/>
    <xf numFmtId="0" fontId="68" fillId="0" borderId="0" xfId="316" applyFont="1" applyFill="1" applyAlignment="1">
      <alignment horizontal="center"/>
    </xf>
    <xf numFmtId="192" fontId="58" fillId="0" borderId="1" xfId="1" applyNumberFormat="1" applyFont="1" applyFill="1" applyBorder="1" applyAlignment="1"/>
    <xf numFmtId="0" fontId="10" fillId="0" borderId="0" xfId="316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59" fillId="0" borderId="5" xfId="1" applyFont="1" applyFill="1" applyBorder="1" applyAlignment="1">
      <alignment horizontal="center"/>
    </xf>
    <xf numFmtId="0" fontId="59" fillId="0" borderId="20" xfId="1" applyFont="1" applyFill="1" applyBorder="1" applyAlignment="1">
      <alignment horizontal="center"/>
    </xf>
    <xf numFmtId="0" fontId="10" fillId="0" borderId="0" xfId="316" applyFont="1" applyFill="1" applyAlignment="1">
      <alignment horizontal="center"/>
    </xf>
    <xf numFmtId="189" fontId="8" fillId="0" borderId="0" xfId="0" applyNumberFormat="1" applyFont="1" applyFill="1"/>
  </cellXfs>
  <cellStyles count="468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_030120040285T02 2 2" xfId="467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view="pageBreakPreview" topLeftCell="A61" zoomScaleNormal="100" zoomScaleSheetLayoutView="100" workbookViewId="0">
      <selection activeCell="H68" sqref="H68"/>
    </sheetView>
  </sheetViews>
  <sheetFormatPr defaultRowHeight="19.5"/>
  <cols>
    <col min="1" max="1" width="41.625" style="141" customWidth="1"/>
    <col min="2" max="2" width="7.375" style="141" customWidth="1"/>
    <col min="3" max="3" width="2.5" style="141" customWidth="1"/>
    <col min="4" max="4" width="13" style="141" customWidth="1"/>
    <col min="5" max="5" width="4.625" style="141" customWidth="1"/>
    <col min="6" max="6" width="13" style="141" customWidth="1"/>
    <col min="7" max="7" width="4.625" style="141" customWidth="1"/>
    <col min="8" max="8" width="13" style="141" customWidth="1"/>
    <col min="9" max="9" width="10.75" style="141" bestFit="1" customWidth="1"/>
    <col min="10" max="16384" width="9" style="141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D5" s="26" t="s">
        <v>133</v>
      </c>
      <c r="E5" s="27"/>
      <c r="F5" s="26" t="s">
        <v>118</v>
      </c>
      <c r="G5" s="27"/>
      <c r="H5" s="28" t="s">
        <v>2</v>
      </c>
      <c r="I5" s="7"/>
      <c r="J5" s="7"/>
      <c r="K5" s="7"/>
      <c r="L5" s="7"/>
    </row>
    <row r="6" spans="1:12" ht="23.25">
      <c r="C6" s="1"/>
      <c r="D6" s="29"/>
      <c r="E6" s="29"/>
      <c r="F6" s="138" t="s">
        <v>3</v>
      </c>
      <c r="G6" s="29"/>
      <c r="H6" s="138" t="s">
        <v>3</v>
      </c>
      <c r="I6" s="7"/>
      <c r="J6" s="7"/>
      <c r="K6" s="7"/>
      <c r="L6" s="7"/>
    </row>
    <row r="7" spans="1:12" ht="23.25">
      <c r="A7" s="2" t="s">
        <v>5</v>
      </c>
      <c r="B7" s="137" t="s">
        <v>4</v>
      </c>
      <c r="C7" s="8"/>
      <c r="D7" s="212" t="s">
        <v>150</v>
      </c>
      <c r="E7" s="212"/>
      <c r="F7" s="212"/>
      <c r="G7" s="212"/>
      <c r="H7" s="212"/>
      <c r="I7" s="7"/>
      <c r="J7" s="7"/>
      <c r="K7" s="7"/>
      <c r="L7" s="7"/>
    </row>
    <row r="8" spans="1:12" ht="23.25">
      <c r="A8" s="9" t="s">
        <v>6</v>
      </c>
      <c r="B8" s="34"/>
      <c r="C8" s="34"/>
      <c r="D8" s="3"/>
      <c r="E8" s="3"/>
      <c r="F8" s="3"/>
      <c r="G8" s="3"/>
      <c r="H8" s="20"/>
      <c r="I8" s="20"/>
      <c r="J8" s="20"/>
      <c r="K8" s="20"/>
      <c r="L8" s="20"/>
    </row>
    <row r="9" spans="1:12" ht="23.25">
      <c r="A9" s="10" t="s">
        <v>7</v>
      </c>
      <c r="B9" s="193">
        <v>6</v>
      </c>
      <c r="C9" s="34"/>
      <c r="D9" s="196">
        <v>137365278</v>
      </c>
      <c r="E9" s="196"/>
      <c r="F9" s="196">
        <v>244766164</v>
      </c>
      <c r="G9" s="196"/>
      <c r="H9" s="196">
        <v>174091605</v>
      </c>
      <c r="I9" s="20"/>
      <c r="J9" s="20"/>
      <c r="K9" s="20"/>
      <c r="L9" s="20"/>
    </row>
    <row r="10" spans="1:12" ht="23.25">
      <c r="A10" s="10" t="s">
        <v>8</v>
      </c>
      <c r="B10" s="193">
        <v>7</v>
      </c>
      <c r="C10" s="34"/>
      <c r="D10" s="196">
        <v>456569947</v>
      </c>
      <c r="E10" s="196"/>
      <c r="F10" s="196">
        <v>299466485</v>
      </c>
      <c r="G10" s="196"/>
      <c r="H10" s="196">
        <v>308100345</v>
      </c>
      <c r="I10" s="20"/>
      <c r="J10" s="20"/>
      <c r="K10" s="20"/>
      <c r="L10" s="20"/>
    </row>
    <row r="11" spans="1:12" ht="23.25">
      <c r="A11" s="5" t="s">
        <v>95</v>
      </c>
      <c r="B11" s="193" t="s">
        <v>142</v>
      </c>
      <c r="C11" s="34"/>
      <c r="D11" s="196">
        <v>338164201</v>
      </c>
      <c r="E11" s="196"/>
      <c r="F11" s="196">
        <v>336948749</v>
      </c>
      <c r="G11" s="196"/>
      <c r="H11" s="196">
        <v>334056636</v>
      </c>
      <c r="I11" s="11"/>
      <c r="J11" s="20"/>
      <c r="K11" s="20"/>
      <c r="L11" s="20"/>
    </row>
    <row r="12" spans="1:12" ht="23.25">
      <c r="A12" s="10" t="s">
        <v>9</v>
      </c>
      <c r="B12" s="193">
        <v>9</v>
      </c>
      <c r="C12" s="34"/>
      <c r="D12" s="196">
        <v>192920852</v>
      </c>
      <c r="E12" s="197"/>
      <c r="F12" s="196">
        <v>155402360</v>
      </c>
      <c r="G12" s="197"/>
      <c r="H12" s="196">
        <v>151034160</v>
      </c>
      <c r="I12" s="20"/>
      <c r="J12" s="20"/>
      <c r="K12" s="20"/>
      <c r="L12" s="20"/>
    </row>
    <row r="13" spans="1:12" ht="23.25">
      <c r="A13" s="5" t="s">
        <v>10</v>
      </c>
      <c r="B13" s="34"/>
      <c r="C13" s="34"/>
      <c r="D13" s="196">
        <v>23559382</v>
      </c>
      <c r="E13" s="197"/>
      <c r="F13" s="196">
        <v>23067817</v>
      </c>
      <c r="G13" s="197"/>
      <c r="H13" s="196">
        <v>32531427</v>
      </c>
      <c r="I13" s="20"/>
      <c r="J13" s="20"/>
      <c r="K13" s="20"/>
      <c r="L13" s="20"/>
    </row>
    <row r="14" spans="1:12" ht="23.25">
      <c r="A14" s="2" t="s">
        <v>11</v>
      </c>
      <c r="B14" s="34"/>
      <c r="C14" s="34"/>
      <c r="D14" s="12">
        <f>SUM(D9:D13)</f>
        <v>1148579660</v>
      </c>
      <c r="E14" s="13"/>
      <c r="F14" s="12">
        <f>SUM(F9:F13)</f>
        <v>1059651575</v>
      </c>
      <c r="G14" s="13"/>
      <c r="H14" s="12">
        <f>SUM(H9:H13)</f>
        <v>999814173</v>
      </c>
      <c r="I14" s="20"/>
      <c r="J14" s="20"/>
      <c r="K14" s="20"/>
      <c r="L14" s="20"/>
    </row>
    <row r="15" spans="1:12" ht="23.25">
      <c r="A15" s="10"/>
      <c r="B15" s="34"/>
      <c r="C15" s="34"/>
      <c r="D15" s="14"/>
      <c r="E15" s="14"/>
      <c r="F15" s="14"/>
      <c r="G15" s="14"/>
      <c r="H15" s="20"/>
      <c r="I15" s="20"/>
      <c r="J15" s="20"/>
      <c r="K15" s="20"/>
      <c r="L15" s="20"/>
    </row>
    <row r="16" spans="1:12" ht="23.25">
      <c r="A16" s="9" t="s">
        <v>12</v>
      </c>
      <c r="B16" s="34"/>
      <c r="C16" s="34"/>
      <c r="D16" s="14"/>
      <c r="E16" s="14"/>
      <c r="F16" s="14"/>
      <c r="G16" s="14"/>
      <c r="H16" s="20"/>
      <c r="I16" s="20"/>
      <c r="J16" s="20"/>
      <c r="K16" s="20"/>
      <c r="L16" s="20"/>
    </row>
    <row r="17" spans="1:12" ht="23.25">
      <c r="A17" s="10" t="s">
        <v>13</v>
      </c>
      <c r="B17" s="193">
        <v>10</v>
      </c>
      <c r="C17" s="34"/>
      <c r="D17" s="198">
        <v>412249517</v>
      </c>
      <c r="E17" s="198"/>
      <c r="F17" s="198">
        <v>321294188</v>
      </c>
      <c r="G17" s="198"/>
      <c r="H17" s="198">
        <v>271072026</v>
      </c>
      <c r="I17" s="20"/>
      <c r="J17" s="20"/>
      <c r="K17" s="20"/>
      <c r="L17" s="20"/>
    </row>
    <row r="18" spans="1:12" ht="23.25">
      <c r="A18" s="3" t="s">
        <v>14</v>
      </c>
      <c r="B18" s="193" t="s">
        <v>143</v>
      </c>
      <c r="C18" s="34"/>
      <c r="D18" s="198">
        <v>459893812</v>
      </c>
      <c r="E18" s="198"/>
      <c r="F18" s="198">
        <v>436591070</v>
      </c>
      <c r="G18" s="198"/>
      <c r="H18" s="198">
        <v>383202617</v>
      </c>
      <c r="I18" s="20"/>
      <c r="J18" s="20"/>
      <c r="K18" s="20"/>
      <c r="L18" s="20"/>
    </row>
    <row r="19" spans="1:12" ht="23.25">
      <c r="A19" s="10" t="s">
        <v>126</v>
      </c>
      <c r="B19" s="193">
        <v>27</v>
      </c>
      <c r="C19" s="34"/>
      <c r="D19" s="198">
        <v>28592601</v>
      </c>
      <c r="E19" s="198"/>
      <c r="F19" s="198">
        <v>28373697</v>
      </c>
      <c r="G19" s="198"/>
      <c r="H19" s="198">
        <v>21560000</v>
      </c>
      <c r="I19" s="20"/>
      <c r="J19" s="20"/>
      <c r="K19" s="20"/>
      <c r="L19" s="20"/>
    </row>
    <row r="20" spans="1:12" ht="23.25">
      <c r="A20" s="10" t="s">
        <v>15</v>
      </c>
      <c r="B20" s="193">
        <v>16</v>
      </c>
      <c r="C20" s="34"/>
      <c r="D20" s="198">
        <v>0</v>
      </c>
      <c r="E20" s="198"/>
      <c r="F20" s="198">
        <v>1313351</v>
      </c>
      <c r="G20" s="198"/>
      <c r="H20" s="198">
        <v>0</v>
      </c>
      <c r="I20" s="20"/>
      <c r="J20" s="20"/>
      <c r="K20" s="20"/>
      <c r="L20" s="20"/>
    </row>
    <row r="21" spans="1:12" ht="23.25">
      <c r="A21" s="10" t="s">
        <v>16</v>
      </c>
      <c r="B21" s="193">
        <v>12</v>
      </c>
      <c r="C21" s="34"/>
      <c r="D21" s="198">
        <v>32196602</v>
      </c>
      <c r="E21" s="198"/>
      <c r="F21" s="198">
        <v>21532716</v>
      </c>
      <c r="G21" s="198"/>
      <c r="H21" s="198">
        <v>22457960</v>
      </c>
      <c r="I21" s="20"/>
      <c r="J21" s="20"/>
      <c r="K21" s="20"/>
      <c r="L21" s="20"/>
    </row>
    <row r="22" spans="1:12" ht="23.25">
      <c r="A22" s="2" t="s">
        <v>17</v>
      </c>
      <c r="B22" s="34"/>
      <c r="C22" s="34"/>
      <c r="D22" s="16">
        <f>SUM(D17:D21)</f>
        <v>932932532</v>
      </c>
      <c r="E22" s="18"/>
      <c r="F22" s="16">
        <f t="shared" ref="F22:H22" si="0">SUM(F17:F21)</f>
        <v>809105022</v>
      </c>
      <c r="G22" s="18"/>
      <c r="H22" s="16">
        <f t="shared" si="0"/>
        <v>698292603</v>
      </c>
      <c r="I22" s="20"/>
      <c r="J22" s="20"/>
      <c r="K22" s="20"/>
      <c r="L22" s="20"/>
    </row>
    <row r="23" spans="1:12" ht="23.25">
      <c r="A23" s="2"/>
      <c r="B23" s="34"/>
      <c r="C23" s="34"/>
      <c r="D23" s="17"/>
      <c r="E23" s="17"/>
      <c r="F23" s="17"/>
      <c r="G23" s="17"/>
      <c r="H23" s="20"/>
      <c r="I23" s="20"/>
      <c r="J23" s="20"/>
      <c r="K23" s="20"/>
      <c r="L23" s="20"/>
    </row>
    <row r="24" spans="1:12" ht="24" thickBot="1">
      <c r="A24" s="2" t="s">
        <v>18</v>
      </c>
      <c r="B24" s="34"/>
      <c r="C24" s="34"/>
      <c r="D24" s="19">
        <f>+D22+D14</f>
        <v>2081512192</v>
      </c>
      <c r="E24" s="18"/>
      <c r="F24" s="19">
        <f t="shared" ref="F24:H24" si="1">+F22+F14</f>
        <v>1868756597</v>
      </c>
      <c r="G24" s="18"/>
      <c r="H24" s="19">
        <f t="shared" si="1"/>
        <v>1698106776</v>
      </c>
      <c r="I24" s="20"/>
      <c r="J24" s="20"/>
      <c r="K24" s="20"/>
      <c r="L24" s="20"/>
    </row>
    <row r="25" spans="1:12" ht="24" thickTop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23.25">
      <c r="A26" s="20"/>
      <c r="B26" s="20"/>
      <c r="C26" s="20"/>
      <c r="D26" s="194"/>
      <c r="E26" s="20"/>
      <c r="F26" s="20"/>
      <c r="G26" s="20"/>
      <c r="H26" s="20"/>
      <c r="I26" s="20"/>
      <c r="J26" s="20"/>
      <c r="K26" s="20"/>
      <c r="L26" s="20"/>
    </row>
    <row r="27" spans="1:12" ht="23.25">
      <c r="A27" s="149" t="s">
        <v>117</v>
      </c>
      <c r="B27" s="20"/>
      <c r="C27" s="20"/>
      <c r="D27" s="195"/>
      <c r="E27" s="20"/>
      <c r="F27" s="20"/>
      <c r="G27" s="20"/>
      <c r="H27" s="20"/>
      <c r="I27" s="20"/>
      <c r="J27" s="20"/>
      <c r="K27" s="20"/>
      <c r="L27" s="20"/>
    </row>
    <row r="28" spans="1:12" ht="23.25">
      <c r="A28" s="20"/>
      <c r="B28" s="20"/>
      <c r="C28" s="20"/>
      <c r="D28" s="194"/>
      <c r="E28" s="20"/>
      <c r="F28" s="20"/>
      <c r="G28" s="20"/>
      <c r="H28" s="20"/>
      <c r="I28" s="20"/>
      <c r="J28" s="20"/>
      <c r="K28" s="20"/>
      <c r="L28" s="20"/>
    </row>
    <row r="29" spans="1:12" ht="23.25">
      <c r="A29" s="20"/>
      <c r="B29" s="20"/>
      <c r="C29" s="20"/>
      <c r="D29" s="194"/>
      <c r="E29" s="20"/>
      <c r="F29" s="20"/>
      <c r="G29" s="20"/>
      <c r="H29" s="20"/>
      <c r="I29" s="20"/>
      <c r="J29" s="20"/>
      <c r="K29" s="20"/>
      <c r="L29" s="20"/>
    </row>
    <row r="30" spans="1:12" ht="23.25">
      <c r="A30" s="20"/>
      <c r="B30" s="20"/>
      <c r="C30" s="20"/>
      <c r="D30" s="194"/>
      <c r="E30" s="20"/>
      <c r="F30" s="20"/>
      <c r="G30" s="20"/>
      <c r="H30" s="20"/>
      <c r="I30" s="20"/>
      <c r="J30" s="20"/>
      <c r="K30" s="20"/>
      <c r="L30" s="20"/>
    </row>
    <row r="31" spans="1:12" ht="23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23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3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3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3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3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3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23.25">
      <c r="A38" s="2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3.25">
      <c r="A39" s="2" t="s">
        <v>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23.25">
      <c r="A40" s="2" t="str">
        <f>+A3</f>
        <v>As at December 31, 2016</v>
      </c>
      <c r="B40" s="6"/>
      <c r="C40" s="6"/>
      <c r="I40" s="3"/>
      <c r="J40" s="3"/>
      <c r="K40" s="3"/>
      <c r="L40" s="3"/>
    </row>
    <row r="41" spans="1:12" ht="23.25">
      <c r="A41" s="2"/>
      <c r="B41" s="6"/>
      <c r="C41" s="6"/>
      <c r="I41" s="3"/>
      <c r="J41" s="3"/>
      <c r="K41" s="3"/>
      <c r="L41" s="3"/>
    </row>
    <row r="42" spans="1:12" ht="23.25">
      <c r="A42" s="2"/>
      <c r="C42" s="1"/>
      <c r="D42" s="26" t="str">
        <f>+D5</f>
        <v>December 31, 2016</v>
      </c>
      <c r="E42" s="27"/>
      <c r="F42" s="26" t="s">
        <v>118</v>
      </c>
      <c r="G42" s="27"/>
      <c r="H42" s="28" t="s">
        <v>2</v>
      </c>
      <c r="I42" s="20"/>
      <c r="J42" s="20"/>
      <c r="K42" s="20"/>
      <c r="L42" s="20"/>
    </row>
    <row r="43" spans="1:12" ht="23.25">
      <c r="A43" s="2"/>
      <c r="C43" s="1"/>
      <c r="D43" s="27"/>
      <c r="E43" s="29"/>
      <c r="F43" s="138" t="s">
        <v>3</v>
      </c>
      <c r="G43" s="29"/>
      <c r="H43" s="138" t="s">
        <v>3</v>
      </c>
      <c r="I43" s="20"/>
      <c r="J43" s="20"/>
      <c r="K43" s="20"/>
      <c r="L43" s="20"/>
    </row>
    <row r="44" spans="1:12" ht="23.25">
      <c r="A44" s="2" t="s">
        <v>19</v>
      </c>
      <c r="B44" s="137" t="str">
        <f>+B7</f>
        <v>Note</v>
      </c>
      <c r="C44" s="8"/>
      <c r="D44" s="212" t="str">
        <f>+D7</f>
        <v>(in Baht)</v>
      </c>
      <c r="E44" s="212"/>
      <c r="F44" s="212"/>
      <c r="G44" s="212"/>
      <c r="H44" s="212"/>
      <c r="I44" s="7"/>
      <c r="J44" s="7"/>
      <c r="K44" s="7"/>
      <c r="L44" s="7"/>
    </row>
    <row r="45" spans="1:12" ht="23.25">
      <c r="A45" s="9" t="s">
        <v>20</v>
      </c>
      <c r="B45" s="1"/>
      <c r="C45" s="1"/>
      <c r="D45" s="14"/>
      <c r="E45" s="14"/>
      <c r="F45" s="14"/>
      <c r="G45" s="14"/>
      <c r="H45" s="20"/>
      <c r="I45" s="20"/>
      <c r="J45" s="20"/>
      <c r="K45" s="20"/>
      <c r="L45" s="20"/>
    </row>
    <row r="46" spans="1:12" ht="23.25">
      <c r="A46" s="10" t="s">
        <v>21</v>
      </c>
      <c r="B46" s="34"/>
      <c r="C46" s="1"/>
      <c r="D46" s="7">
        <v>0</v>
      </c>
      <c r="E46" s="21"/>
      <c r="F46" s="7">
        <v>0</v>
      </c>
      <c r="G46" s="21"/>
      <c r="H46" s="7">
        <v>50340</v>
      </c>
      <c r="J46" s="194"/>
    </row>
    <row r="47" spans="1:12" ht="23.25">
      <c r="A47" s="10" t="s">
        <v>96</v>
      </c>
      <c r="B47" s="193" t="s">
        <v>144</v>
      </c>
      <c r="C47" s="1"/>
      <c r="D47" s="7">
        <v>244002287</v>
      </c>
      <c r="E47" s="21"/>
      <c r="F47" s="7">
        <v>211337344</v>
      </c>
      <c r="G47" s="21"/>
      <c r="H47" s="7">
        <v>233863609</v>
      </c>
      <c r="J47" s="194"/>
    </row>
    <row r="48" spans="1:12" ht="23.25">
      <c r="A48" s="20" t="s">
        <v>22</v>
      </c>
      <c r="B48" s="193">
        <v>14</v>
      </c>
      <c r="C48" s="34"/>
      <c r="D48" s="7">
        <v>0</v>
      </c>
      <c r="E48" s="21"/>
      <c r="F48" s="7">
        <v>734803</v>
      </c>
      <c r="G48" s="21"/>
      <c r="H48" s="7">
        <v>1296000</v>
      </c>
      <c r="J48" s="199"/>
    </row>
    <row r="49" spans="1:12" ht="23.25">
      <c r="A49" s="20" t="s">
        <v>23</v>
      </c>
      <c r="B49" s="193">
        <v>15</v>
      </c>
      <c r="C49" s="34"/>
      <c r="D49" s="7">
        <v>14532267</v>
      </c>
      <c r="E49" s="21"/>
      <c r="F49" s="7">
        <v>21803778</v>
      </c>
      <c r="G49" s="21"/>
      <c r="H49" s="7">
        <v>10757458</v>
      </c>
      <c r="J49" s="199"/>
    </row>
    <row r="50" spans="1:12" ht="23.25">
      <c r="A50" s="10" t="s">
        <v>24</v>
      </c>
      <c r="B50" s="34"/>
      <c r="C50" s="34"/>
      <c r="D50" s="7">
        <v>32056031</v>
      </c>
      <c r="E50" s="21"/>
      <c r="F50" s="7">
        <v>32777267</v>
      </c>
      <c r="G50" s="21"/>
      <c r="H50" s="7">
        <v>26802508</v>
      </c>
    </row>
    <row r="51" spans="1:12" ht="23.25">
      <c r="A51" s="2" t="s">
        <v>25</v>
      </c>
      <c r="B51" s="34"/>
      <c r="C51" s="34"/>
      <c r="D51" s="16">
        <f>SUM(D46:D50)</f>
        <v>290590585</v>
      </c>
      <c r="E51" s="18"/>
      <c r="F51" s="16">
        <f>SUM(F46:F50)</f>
        <v>266653192</v>
      </c>
      <c r="G51" s="18"/>
      <c r="H51" s="16">
        <f>SUM(H46:H50)</f>
        <v>272769915</v>
      </c>
    </row>
    <row r="52" spans="1:12" ht="23.25">
      <c r="A52" s="10"/>
      <c r="B52" s="34"/>
      <c r="C52" s="34"/>
      <c r="D52" s="15"/>
      <c r="E52" s="15"/>
      <c r="F52" s="15"/>
      <c r="G52" s="15"/>
      <c r="H52" s="20"/>
    </row>
    <row r="53" spans="1:12" ht="23.25">
      <c r="A53" s="9" t="s">
        <v>26</v>
      </c>
      <c r="B53" s="34"/>
      <c r="C53" s="34"/>
      <c r="D53" s="15"/>
      <c r="E53" s="15"/>
      <c r="F53" s="15"/>
      <c r="G53" s="15"/>
      <c r="H53" s="20"/>
    </row>
    <row r="54" spans="1:12" ht="23.25">
      <c r="A54" s="23" t="s">
        <v>27</v>
      </c>
      <c r="B54" s="193">
        <v>14</v>
      </c>
      <c r="C54" s="34"/>
      <c r="D54" s="15">
        <v>0</v>
      </c>
      <c r="E54" s="15"/>
      <c r="F54" s="15">
        <v>0</v>
      </c>
      <c r="G54" s="15"/>
      <c r="H54" s="15">
        <v>734803</v>
      </c>
      <c r="J54" s="200"/>
    </row>
    <row r="55" spans="1:12" ht="23.25">
      <c r="A55" s="23" t="s">
        <v>28</v>
      </c>
      <c r="B55" s="193">
        <v>15</v>
      </c>
      <c r="C55" s="34"/>
      <c r="D55" s="15">
        <v>25951604</v>
      </c>
      <c r="E55" s="15"/>
      <c r="F55" s="15">
        <v>33074365</v>
      </c>
      <c r="G55" s="15"/>
      <c r="H55" s="15">
        <v>13605685</v>
      </c>
      <c r="J55" s="200"/>
    </row>
    <row r="56" spans="1:12" ht="23.25">
      <c r="A56" s="10" t="s">
        <v>29</v>
      </c>
      <c r="B56" s="193" t="s">
        <v>145</v>
      </c>
      <c r="C56" s="34"/>
      <c r="D56" s="15">
        <v>6474232</v>
      </c>
      <c r="E56" s="15"/>
      <c r="F56" s="15">
        <v>0</v>
      </c>
      <c r="G56" s="15"/>
      <c r="H56" s="15">
        <v>11817060</v>
      </c>
      <c r="J56" s="194"/>
    </row>
    <row r="57" spans="1:12" ht="23.25">
      <c r="A57" s="10" t="s">
        <v>30</v>
      </c>
      <c r="B57" s="193">
        <v>17</v>
      </c>
      <c r="C57" s="34"/>
      <c r="D57" s="15">
        <v>50622693</v>
      </c>
      <c r="E57" s="15"/>
      <c r="F57" s="15">
        <v>45739029</v>
      </c>
      <c r="G57" s="15"/>
      <c r="H57" s="15">
        <v>40453929</v>
      </c>
      <c r="J57" s="194"/>
    </row>
    <row r="58" spans="1:12" ht="23.25">
      <c r="A58" s="2" t="s">
        <v>31</v>
      </c>
      <c r="B58" s="34"/>
      <c r="C58" s="34"/>
      <c r="D58" s="16">
        <f>SUM(D54:D57)</f>
        <v>83048529</v>
      </c>
      <c r="E58" s="18"/>
      <c r="F58" s="16">
        <f t="shared" ref="F58" si="2">SUM(F54:F57)</f>
        <v>78813394</v>
      </c>
      <c r="G58" s="18"/>
      <c r="H58" s="16">
        <f>SUM(H54:H57)</f>
        <v>66611477</v>
      </c>
    </row>
    <row r="59" spans="1:12" ht="23.25">
      <c r="A59" s="2" t="s">
        <v>32</v>
      </c>
      <c r="B59" s="34"/>
      <c r="C59" s="34"/>
      <c r="D59" s="16">
        <f>+D58+D51</f>
        <v>373639114</v>
      </c>
      <c r="E59" s="18"/>
      <c r="F59" s="16">
        <f>+F58+F51</f>
        <v>345466586</v>
      </c>
      <c r="G59" s="18"/>
      <c r="H59" s="16">
        <f>+H58+H51</f>
        <v>339381392</v>
      </c>
    </row>
    <row r="60" spans="1:12" ht="23.25">
      <c r="A60" s="9" t="s">
        <v>33</v>
      </c>
      <c r="B60" s="34"/>
      <c r="C60" s="34"/>
      <c r="D60" s="14"/>
      <c r="E60" s="14"/>
      <c r="F60" s="14"/>
      <c r="G60" s="14"/>
      <c r="H60" s="20"/>
      <c r="I60" s="20"/>
      <c r="J60" s="20"/>
      <c r="K60" s="20"/>
      <c r="L60" s="20"/>
    </row>
    <row r="61" spans="1:12" ht="23.25">
      <c r="A61" s="10" t="s">
        <v>34</v>
      </c>
      <c r="B61" s="34"/>
      <c r="C61" s="34"/>
      <c r="D61" s="14"/>
      <c r="E61" s="14"/>
      <c r="F61" s="14"/>
      <c r="G61" s="14"/>
      <c r="H61" s="20"/>
      <c r="I61" s="20"/>
      <c r="J61" s="20"/>
      <c r="K61" s="20"/>
      <c r="L61" s="20"/>
    </row>
    <row r="62" spans="1:12" ht="24" thickBot="1">
      <c r="A62" s="20" t="s">
        <v>35</v>
      </c>
      <c r="B62" s="34"/>
      <c r="C62" s="34"/>
      <c r="D62" s="24">
        <v>300000000</v>
      </c>
      <c r="E62" s="14"/>
      <c r="F62" s="24">
        <v>300000000</v>
      </c>
      <c r="G62" s="22"/>
      <c r="H62" s="35">
        <v>300000000</v>
      </c>
      <c r="I62" s="20"/>
      <c r="J62" s="20"/>
      <c r="K62" s="20"/>
      <c r="L62" s="20"/>
    </row>
    <row r="63" spans="1:12" ht="24" thickTop="1">
      <c r="A63" s="20" t="s">
        <v>36</v>
      </c>
      <c r="B63" s="34"/>
      <c r="C63" s="34"/>
      <c r="D63" s="15">
        <v>300000000</v>
      </c>
      <c r="E63" s="15"/>
      <c r="F63" s="15">
        <v>300000000</v>
      </c>
      <c r="G63" s="22"/>
      <c r="H63" s="15">
        <v>300000000</v>
      </c>
      <c r="I63" s="20"/>
      <c r="J63" s="20"/>
      <c r="K63" s="20"/>
      <c r="L63" s="20"/>
    </row>
    <row r="64" spans="1:12" ht="23.25">
      <c r="A64" s="10" t="s">
        <v>37</v>
      </c>
      <c r="B64" s="34"/>
      <c r="C64" s="34"/>
      <c r="D64" s="15"/>
      <c r="E64" s="15"/>
      <c r="F64" s="15"/>
      <c r="G64" s="15"/>
      <c r="H64" s="20"/>
      <c r="I64" s="20"/>
      <c r="J64" s="20"/>
      <c r="K64" s="20"/>
      <c r="L64" s="20"/>
    </row>
    <row r="65" spans="1:12" ht="23.25">
      <c r="A65" s="10" t="s">
        <v>38</v>
      </c>
      <c r="B65" s="34"/>
      <c r="C65" s="34"/>
      <c r="D65" s="15"/>
      <c r="E65" s="15"/>
      <c r="F65" s="15"/>
      <c r="G65" s="15"/>
      <c r="H65" s="20"/>
      <c r="I65" s="20"/>
      <c r="J65" s="20"/>
      <c r="K65" s="20"/>
      <c r="L65" s="20"/>
    </row>
    <row r="66" spans="1:12" ht="23.25">
      <c r="A66" s="10" t="s">
        <v>39</v>
      </c>
      <c r="B66" s="193">
        <v>18</v>
      </c>
      <c r="C66" s="34"/>
      <c r="D66" s="15">
        <f>+'CH-equit'!I48</f>
        <v>30000000</v>
      </c>
      <c r="E66" s="15"/>
      <c r="F66" s="15">
        <f>+'CH-equit'!G24</f>
        <v>30000000</v>
      </c>
      <c r="G66" s="15"/>
      <c r="H66" s="143">
        <f>+'CH-equit'!G13</f>
        <v>30000000</v>
      </c>
      <c r="I66" s="20"/>
      <c r="J66" s="20"/>
      <c r="K66" s="20"/>
      <c r="L66" s="20"/>
    </row>
    <row r="67" spans="1:12" ht="23.25">
      <c r="A67" s="10" t="s">
        <v>40</v>
      </c>
      <c r="B67" s="34"/>
      <c r="C67" s="34"/>
      <c r="D67" s="15">
        <f>+'CH-equit'!K48</f>
        <v>1305443158</v>
      </c>
      <c r="E67" s="15"/>
      <c r="F67" s="15">
        <f>+'CH-equit'!I24</f>
        <v>1158696508</v>
      </c>
      <c r="G67" s="15"/>
      <c r="H67" s="15">
        <f>+'CH-equit'!I13</f>
        <v>934735736</v>
      </c>
      <c r="I67" s="20"/>
      <c r="J67" s="20"/>
      <c r="K67" s="20"/>
      <c r="L67" s="20"/>
    </row>
    <row r="68" spans="1:12" ht="23.25">
      <c r="A68" s="10" t="s">
        <v>41</v>
      </c>
      <c r="B68" s="34"/>
      <c r="C68" s="34"/>
      <c r="D68" s="15">
        <f>+'CH-equit'!Q48</f>
        <v>72429920</v>
      </c>
      <c r="E68" s="15"/>
      <c r="F68" s="15">
        <f>+'CH-equit'!Q24</f>
        <v>34593503</v>
      </c>
      <c r="G68" s="15"/>
      <c r="H68" s="15">
        <f>+'CH-equit'!Q13</f>
        <v>93989648</v>
      </c>
      <c r="I68" s="20"/>
      <c r="J68" s="20"/>
      <c r="K68" s="20"/>
      <c r="L68" s="20"/>
    </row>
    <row r="69" spans="1:12" ht="23.25">
      <c r="A69" s="2" t="s">
        <v>42</v>
      </c>
      <c r="B69" s="34"/>
      <c r="C69" s="34"/>
      <c r="D69" s="16">
        <f>SUM(D63:D68)</f>
        <v>1707873078</v>
      </c>
      <c r="E69" s="18"/>
      <c r="F69" s="16">
        <f>SUM(F63:F68)</f>
        <v>1523290011</v>
      </c>
      <c r="G69" s="18"/>
      <c r="H69" s="16">
        <f>SUM(H63:H68)</f>
        <v>1358725384</v>
      </c>
      <c r="I69" s="20"/>
      <c r="J69" s="20"/>
      <c r="K69" s="20"/>
    </row>
    <row r="70" spans="1:12" ht="23.25">
      <c r="A70" s="2"/>
      <c r="B70" s="34"/>
      <c r="C70" s="34"/>
      <c r="D70" s="18"/>
      <c r="E70" s="17"/>
      <c r="F70" s="18"/>
      <c r="G70" s="18"/>
      <c r="H70" s="20"/>
      <c r="I70" s="20"/>
      <c r="J70" s="20"/>
      <c r="K70" s="20"/>
    </row>
    <row r="71" spans="1:12" ht="24" thickBot="1">
      <c r="A71" s="2" t="s">
        <v>43</v>
      </c>
      <c r="B71" s="34"/>
      <c r="C71" s="34"/>
      <c r="D71" s="19">
        <f>+D69+D59</f>
        <v>2081512192</v>
      </c>
      <c r="E71" s="18"/>
      <c r="F71" s="19">
        <f t="shared" ref="F71:H71" si="3">+F69+F59</f>
        <v>1868756597</v>
      </c>
      <c r="G71" s="18"/>
      <c r="H71" s="19">
        <f t="shared" si="3"/>
        <v>1698106776</v>
      </c>
      <c r="I71" s="15"/>
      <c r="J71" s="15"/>
      <c r="K71" s="15"/>
    </row>
    <row r="72" spans="1:12" ht="24" thickTop="1">
      <c r="A72" s="2"/>
      <c r="B72" s="34"/>
      <c r="C72" s="34"/>
      <c r="D72" s="25"/>
      <c r="E72" s="25"/>
      <c r="F72" s="25"/>
      <c r="G72" s="25"/>
      <c r="H72" s="25"/>
      <c r="I72" s="20"/>
      <c r="J72" s="20"/>
      <c r="K72" s="20"/>
    </row>
    <row r="73" spans="1:12" ht="24" customHeight="1">
      <c r="A73" s="149" t="s">
        <v>117</v>
      </c>
    </row>
    <row r="74" spans="1:12" ht="24" customHeight="1"/>
    <row r="75" spans="1:12">
      <c r="D75" s="219"/>
      <c r="E75" s="219"/>
      <c r="F75" s="219"/>
      <c r="G75" s="219"/>
      <c r="H75" s="219"/>
    </row>
  </sheetData>
  <mergeCells count="2">
    <mergeCell ref="D7:H7"/>
    <mergeCell ref="D44:H44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view="pageBreakPreview" topLeftCell="A10" zoomScaleNormal="100" zoomScaleSheetLayoutView="100" workbookViewId="0">
      <selection activeCell="F26" sqref="F26"/>
    </sheetView>
  </sheetViews>
  <sheetFormatPr defaultRowHeight="19.5"/>
  <cols>
    <col min="1" max="1" width="50.5" style="141" bestFit="1" customWidth="1"/>
    <col min="2" max="2" width="6" style="141" customWidth="1"/>
    <col min="3" max="3" width="10.5" style="141" customWidth="1"/>
    <col min="4" max="4" width="14.125" style="141" bestFit="1" customWidth="1"/>
    <col min="5" max="5" width="6" style="141" customWidth="1"/>
    <col min="6" max="6" width="14" style="144" bestFit="1" customWidth="1"/>
    <col min="7" max="16384" width="9" style="141"/>
  </cols>
  <sheetData>
    <row r="1" spans="1:6" s="142" customFormat="1" ht="23.25">
      <c r="A1" s="2" t="s">
        <v>0</v>
      </c>
      <c r="B1" s="4"/>
      <c r="C1" s="4"/>
      <c r="D1" s="4"/>
      <c r="E1" s="4"/>
      <c r="F1" s="30"/>
    </row>
    <row r="2" spans="1:6" s="142" customFormat="1" ht="23.25">
      <c r="A2" s="2" t="s">
        <v>44</v>
      </c>
      <c r="B2" s="4"/>
      <c r="C2" s="4"/>
      <c r="D2" s="4"/>
      <c r="E2" s="4"/>
      <c r="F2" s="30"/>
    </row>
    <row r="3" spans="1:6" s="142" customFormat="1" ht="23.25">
      <c r="A3" s="2" t="s">
        <v>134</v>
      </c>
      <c r="B3" s="4"/>
      <c r="C3" s="4"/>
      <c r="D3" s="213"/>
      <c r="E3" s="213"/>
      <c r="F3" s="213"/>
    </row>
    <row r="4" spans="1:6" s="142" customFormat="1" ht="4.5" customHeight="1">
      <c r="A4" s="2"/>
      <c r="B4" s="4"/>
      <c r="C4" s="4"/>
      <c r="D4" s="213"/>
      <c r="E4" s="213"/>
      <c r="F4" s="213"/>
    </row>
    <row r="5" spans="1:6" s="142" customFormat="1" ht="21.75" customHeight="1">
      <c r="A5" s="2"/>
      <c r="B5" s="137"/>
      <c r="C5" s="184" t="s">
        <v>4</v>
      </c>
      <c r="D5" s="138">
        <v>2016</v>
      </c>
      <c r="E5" s="138"/>
      <c r="F5" s="109">
        <v>2015</v>
      </c>
    </row>
    <row r="6" spans="1:6" s="142" customFormat="1" ht="19.5" customHeight="1">
      <c r="A6" s="2"/>
      <c r="B6" s="137"/>
      <c r="C6" s="137"/>
      <c r="D6" s="138"/>
      <c r="E6" s="138"/>
      <c r="F6" s="110" t="s">
        <v>3</v>
      </c>
    </row>
    <row r="7" spans="1:6" s="142" customFormat="1" ht="20.25" customHeight="1">
      <c r="A7" s="2"/>
      <c r="B7" s="137"/>
      <c r="C7" s="137"/>
      <c r="D7" s="212" t="s">
        <v>150</v>
      </c>
      <c r="E7" s="212"/>
      <c r="F7" s="212"/>
    </row>
    <row r="8" spans="1:6" ht="22.5" customHeight="1">
      <c r="A8" s="9" t="s">
        <v>45</v>
      </c>
      <c r="B8" s="34"/>
      <c r="C8" s="34"/>
      <c r="D8" s="3"/>
      <c r="E8" s="3"/>
      <c r="F8" s="111"/>
    </row>
    <row r="9" spans="1:6" ht="22.5" customHeight="1">
      <c r="A9" s="10" t="s">
        <v>46</v>
      </c>
      <c r="B9" s="34"/>
      <c r="C9" s="34">
        <v>5</v>
      </c>
      <c r="D9" s="112">
        <v>1181869977</v>
      </c>
      <c r="E9" s="112"/>
      <c r="F9" s="113">
        <v>1324097373</v>
      </c>
    </row>
    <row r="10" spans="1:6" ht="22.5" customHeight="1">
      <c r="A10" s="10" t="s">
        <v>119</v>
      </c>
      <c r="B10" s="34"/>
      <c r="C10" s="34"/>
      <c r="D10" s="114">
        <v>400688110</v>
      </c>
      <c r="E10" s="112"/>
      <c r="F10" s="115">
        <v>399039874</v>
      </c>
    </row>
    <row r="11" spans="1:6" ht="22.5" customHeight="1">
      <c r="A11" s="10" t="s">
        <v>47</v>
      </c>
      <c r="B11" s="34"/>
      <c r="C11" s="34"/>
      <c r="D11" s="112">
        <f>SUM(D9:D10)</f>
        <v>1582558087</v>
      </c>
      <c r="E11" s="112"/>
      <c r="F11" s="113">
        <f>SUM(F9:F10)</f>
        <v>1723137247</v>
      </c>
    </row>
    <row r="12" spans="1:6" ht="22.5" customHeight="1">
      <c r="A12" s="10" t="s">
        <v>48</v>
      </c>
      <c r="B12" s="34"/>
      <c r="C12" s="34"/>
      <c r="D12" s="112">
        <v>36070243</v>
      </c>
      <c r="E12" s="112"/>
      <c r="F12" s="113">
        <v>26654436</v>
      </c>
    </row>
    <row r="13" spans="1:6" ht="22.5" customHeight="1">
      <c r="A13" s="2" t="s">
        <v>49</v>
      </c>
      <c r="B13" s="34"/>
      <c r="C13" s="34"/>
      <c r="D13" s="116">
        <f>SUM(D11:D12)</f>
        <v>1618628330</v>
      </c>
      <c r="E13" s="117"/>
      <c r="F13" s="118">
        <f>SUM(F11:F12)</f>
        <v>1749791683</v>
      </c>
    </row>
    <row r="14" spans="1:6" ht="3" customHeight="1">
      <c r="A14" s="10"/>
      <c r="B14" s="34"/>
      <c r="C14" s="34"/>
      <c r="D14" s="112"/>
      <c r="E14" s="112"/>
      <c r="F14" s="113"/>
    </row>
    <row r="15" spans="1:6" ht="22.5" customHeight="1">
      <c r="A15" s="9" t="s">
        <v>50</v>
      </c>
      <c r="B15" s="34"/>
      <c r="C15" s="34"/>
      <c r="D15" s="112"/>
      <c r="E15" s="112"/>
      <c r="F15" s="113"/>
    </row>
    <row r="16" spans="1:6" ht="22.5" customHeight="1">
      <c r="A16" s="10" t="s">
        <v>51</v>
      </c>
      <c r="B16" s="34"/>
      <c r="C16" s="34" t="s">
        <v>164</v>
      </c>
      <c r="D16" s="112">
        <v>-783727190</v>
      </c>
      <c r="E16" s="112"/>
      <c r="F16" s="113">
        <v>-886273276</v>
      </c>
    </row>
    <row r="17" spans="1:11" ht="22.5" customHeight="1">
      <c r="A17" s="10" t="s">
        <v>52</v>
      </c>
      <c r="B17" s="34"/>
      <c r="C17" s="34">
        <v>5</v>
      </c>
      <c r="D17" s="114">
        <v>-303472010</v>
      </c>
      <c r="E17" s="112"/>
      <c r="F17" s="115">
        <v>-294918640</v>
      </c>
    </row>
    <row r="18" spans="1:11" ht="22.5" customHeight="1">
      <c r="A18" s="10" t="s">
        <v>53</v>
      </c>
      <c r="B18" s="34"/>
      <c r="C18" s="34"/>
      <c r="D18" s="112">
        <f>SUM(D16:D17)</f>
        <v>-1087199200</v>
      </c>
      <c r="E18" s="112"/>
      <c r="F18" s="113">
        <f>SUM(F16:F17)</f>
        <v>-1181191916</v>
      </c>
      <c r="G18" s="20"/>
      <c r="I18" s="20"/>
      <c r="J18" s="20"/>
      <c r="K18" s="20"/>
    </row>
    <row r="19" spans="1:11" ht="22.5" customHeight="1">
      <c r="A19" s="10" t="s">
        <v>54</v>
      </c>
      <c r="B19" s="34"/>
      <c r="C19" s="34"/>
      <c r="D19" s="112">
        <v>-26832414</v>
      </c>
      <c r="E19" s="112"/>
      <c r="F19" s="113">
        <v>-23608179</v>
      </c>
      <c r="G19" s="119"/>
      <c r="I19" s="20"/>
      <c r="J19" s="20"/>
      <c r="K19" s="119"/>
    </row>
    <row r="20" spans="1:11" ht="22.5" customHeight="1">
      <c r="A20" s="10" t="s">
        <v>55</v>
      </c>
      <c r="B20" s="34"/>
      <c r="C20" s="34">
        <v>5</v>
      </c>
      <c r="D20" s="112">
        <v>-167869742</v>
      </c>
      <c r="E20" s="112"/>
      <c r="F20" s="113">
        <v>-170624389</v>
      </c>
      <c r="G20" s="20"/>
      <c r="I20" s="20"/>
      <c r="J20" s="20"/>
      <c r="K20" s="20"/>
    </row>
    <row r="21" spans="1:11" ht="22.5" customHeight="1">
      <c r="A21" s="10" t="s">
        <v>56</v>
      </c>
      <c r="B21" s="34"/>
      <c r="C21" s="34"/>
      <c r="D21" s="112">
        <v>-4174030</v>
      </c>
      <c r="E21" s="112"/>
      <c r="F21" s="113">
        <v>-3993238</v>
      </c>
      <c r="G21" s="20"/>
      <c r="I21" s="20"/>
      <c r="J21" s="20"/>
      <c r="K21" s="20"/>
    </row>
    <row r="22" spans="1:11" ht="22.5" customHeight="1">
      <c r="A22" s="2" t="s">
        <v>57</v>
      </c>
      <c r="B22" s="34"/>
      <c r="C22" s="34"/>
      <c r="D22" s="116">
        <f>SUM(D18:D21)</f>
        <v>-1286075386</v>
      </c>
      <c r="E22" s="117"/>
      <c r="F22" s="120">
        <f>SUM(F18:F21)</f>
        <v>-1379417722</v>
      </c>
      <c r="G22" s="20"/>
      <c r="I22" s="20"/>
      <c r="J22" s="20"/>
      <c r="K22" s="20"/>
    </row>
    <row r="23" spans="1:11" ht="8.25" customHeight="1">
      <c r="A23" s="2"/>
      <c r="B23" s="34"/>
      <c r="C23" s="34"/>
      <c r="D23" s="121"/>
      <c r="E23" s="117"/>
      <c r="F23" s="122"/>
      <c r="G23" s="20"/>
      <c r="I23" s="20"/>
      <c r="J23" s="20"/>
      <c r="K23" s="20"/>
    </row>
    <row r="24" spans="1:11" ht="22.5" customHeight="1">
      <c r="A24" s="2" t="s">
        <v>58</v>
      </c>
      <c r="B24" s="34"/>
      <c r="C24" s="34"/>
      <c r="D24" s="123">
        <f>+D13+D22</f>
        <v>332552944</v>
      </c>
      <c r="E24" s="123"/>
      <c r="F24" s="123">
        <f>+F13+F22</f>
        <v>370373961</v>
      </c>
      <c r="G24" s="20"/>
      <c r="I24" s="20"/>
      <c r="J24" s="20"/>
      <c r="K24" s="20"/>
    </row>
    <row r="25" spans="1:11" ht="22.5" customHeight="1">
      <c r="A25" s="10" t="s">
        <v>59</v>
      </c>
      <c r="B25" s="34"/>
      <c r="C25" s="1">
        <v>22</v>
      </c>
      <c r="D25" s="124">
        <v>-65806294</v>
      </c>
      <c r="E25" s="124"/>
      <c r="F25" s="125">
        <v>-77403137</v>
      </c>
      <c r="G25" s="20"/>
      <c r="I25" s="20"/>
      <c r="J25" s="20"/>
      <c r="K25" s="20"/>
    </row>
    <row r="26" spans="1:11" ht="22.5" customHeight="1" thickBot="1">
      <c r="A26" s="2" t="s">
        <v>147</v>
      </c>
      <c r="B26" s="1"/>
      <c r="C26" s="20"/>
      <c r="D26" s="127">
        <f>SUM(D24:D25)</f>
        <v>266746650</v>
      </c>
      <c r="E26" s="117"/>
      <c r="F26" s="127">
        <f>SUM(F24:F25)</f>
        <v>292970824</v>
      </c>
      <c r="G26" s="20"/>
      <c r="I26" s="20"/>
      <c r="J26" s="20"/>
      <c r="K26" s="20"/>
    </row>
    <row r="27" spans="1:11" ht="3.75" customHeight="1" thickTop="1">
      <c r="A27" s="2"/>
      <c r="B27" s="1"/>
      <c r="C27" s="20"/>
      <c r="D27" s="128"/>
      <c r="E27" s="117"/>
      <c r="F27" s="123"/>
      <c r="G27" s="20"/>
      <c r="I27" s="20"/>
      <c r="J27" s="20"/>
      <c r="K27" s="20"/>
    </row>
    <row r="28" spans="1:11" ht="22.5" customHeight="1">
      <c r="A28" s="2" t="s">
        <v>60</v>
      </c>
      <c r="B28" s="190"/>
      <c r="C28" s="34"/>
      <c r="D28" s="124"/>
      <c r="E28" s="112"/>
      <c r="F28" s="125"/>
      <c r="G28" s="20"/>
      <c r="I28" s="20"/>
      <c r="J28" s="20"/>
      <c r="K28" s="20"/>
    </row>
    <row r="29" spans="1:11" ht="22.5" customHeight="1">
      <c r="A29" s="2" t="s">
        <v>151</v>
      </c>
      <c r="B29" s="191"/>
      <c r="C29" s="34"/>
      <c r="D29" s="124"/>
      <c r="E29" s="124"/>
      <c r="F29" s="125"/>
    </row>
    <row r="30" spans="1:11" ht="22.5" customHeight="1">
      <c r="A30" s="10" t="s">
        <v>161</v>
      </c>
      <c r="B30" s="34"/>
      <c r="C30" s="34"/>
      <c r="D30" s="124">
        <v>-1215766</v>
      </c>
      <c r="E30" s="124"/>
      <c r="F30" s="187" t="s">
        <v>137</v>
      </c>
    </row>
    <row r="31" spans="1:11" ht="22.5" customHeight="1">
      <c r="A31" s="10" t="s">
        <v>63</v>
      </c>
      <c r="B31" s="34"/>
      <c r="C31" s="34"/>
      <c r="D31" s="114">
        <v>243153</v>
      </c>
      <c r="E31" s="124"/>
      <c r="F31" s="188" t="s">
        <v>137</v>
      </c>
    </row>
    <row r="32" spans="1:11" ht="23.1" customHeight="1">
      <c r="A32" s="10"/>
      <c r="B32" s="34"/>
      <c r="C32" s="34"/>
      <c r="D32" s="186">
        <f>SUM(D30:D31)</f>
        <v>-972613</v>
      </c>
      <c r="E32" s="124"/>
      <c r="F32" s="189" t="s">
        <v>137</v>
      </c>
    </row>
    <row r="33" spans="1:6" ht="22.5" customHeight="1">
      <c r="A33" s="2" t="s">
        <v>61</v>
      </c>
      <c r="B33" s="34"/>
      <c r="C33" s="34"/>
      <c r="D33" s="124"/>
      <c r="E33" s="124"/>
      <c r="F33" s="125"/>
    </row>
    <row r="34" spans="1:6" ht="22.5" customHeight="1">
      <c r="A34" s="10" t="s">
        <v>62</v>
      </c>
      <c r="B34" s="34"/>
      <c r="C34" s="34"/>
      <c r="D34" s="124">
        <v>48511288</v>
      </c>
      <c r="E34" s="124"/>
      <c r="F34" s="125">
        <v>-66757746</v>
      </c>
    </row>
    <row r="35" spans="1:6" ht="22.5" customHeight="1">
      <c r="A35" s="10" t="s">
        <v>63</v>
      </c>
      <c r="B35" s="34"/>
      <c r="C35" s="34"/>
      <c r="D35" s="114">
        <v>-9702258</v>
      </c>
      <c r="E35" s="124"/>
      <c r="F35" s="115">
        <v>13351549</v>
      </c>
    </row>
    <row r="36" spans="1:6" ht="22.5" customHeight="1">
      <c r="A36" s="10"/>
      <c r="B36" s="34"/>
      <c r="C36" s="34"/>
      <c r="D36" s="114">
        <f>SUM(D34:D35)</f>
        <v>38809030</v>
      </c>
      <c r="E36" s="124"/>
      <c r="F36" s="114">
        <f>SUM(F34:F35)</f>
        <v>-53406197</v>
      </c>
    </row>
    <row r="37" spans="1:6" ht="22.5" customHeight="1">
      <c r="A37" s="2" t="s">
        <v>135</v>
      </c>
      <c r="B37" s="137"/>
      <c r="C37" s="137"/>
      <c r="D37" s="129">
        <f>SUM(D32+D36)</f>
        <v>37836417</v>
      </c>
      <c r="E37" s="128"/>
      <c r="F37" s="129">
        <f>SUM(F36)</f>
        <v>-53406197</v>
      </c>
    </row>
    <row r="38" spans="1:6" ht="22.5" customHeight="1" thickBot="1">
      <c r="A38" s="2" t="s">
        <v>136</v>
      </c>
      <c r="B38" s="34"/>
      <c r="C38" s="34"/>
      <c r="D38" s="126">
        <f>+D26+D37</f>
        <v>304583067</v>
      </c>
      <c r="E38" s="124"/>
      <c r="F38" s="127">
        <f>+F26+F37</f>
        <v>239564627</v>
      </c>
    </row>
    <row r="39" spans="1:6" ht="3" customHeight="1" thickTop="1">
      <c r="B39" s="34"/>
      <c r="C39" s="34"/>
      <c r="D39" s="130"/>
      <c r="E39" s="131"/>
      <c r="F39" s="132"/>
    </row>
    <row r="40" spans="1:6" ht="23.25">
      <c r="A40" s="2" t="s">
        <v>162</v>
      </c>
      <c r="B40" s="1"/>
      <c r="C40" s="20"/>
      <c r="D40" s="130"/>
      <c r="E40" s="133"/>
      <c r="F40" s="132"/>
    </row>
    <row r="41" spans="1:6" ht="24" thickBot="1">
      <c r="A41" s="10" t="s">
        <v>138</v>
      </c>
      <c r="B41" s="34"/>
      <c r="C41" s="1">
        <v>23</v>
      </c>
      <c r="D41" s="134">
        <f>+D26/300000000</f>
        <v>0.88915549999999999</v>
      </c>
      <c r="E41" s="135"/>
      <c r="F41" s="134">
        <f>+F26/300000000</f>
        <v>0.97656941333333336</v>
      </c>
    </row>
    <row r="42" spans="1:6" ht="10.5" customHeight="1" thickTop="1">
      <c r="A42" s="20"/>
      <c r="B42" s="20"/>
      <c r="C42" s="20"/>
      <c r="D42" s="20"/>
      <c r="E42" s="20"/>
      <c r="F42" s="143"/>
    </row>
    <row r="43" spans="1:6" ht="24" customHeight="1">
      <c r="A43" s="149" t="s">
        <v>117</v>
      </c>
    </row>
    <row r="44" spans="1:6" ht="20.25" customHeight="1"/>
    <row r="45" spans="1:6" ht="24" customHeight="1"/>
  </sheetData>
  <mergeCells count="3">
    <mergeCell ref="D7:F7"/>
    <mergeCell ref="D3:F3"/>
    <mergeCell ref="D4:F4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3"/>
  <sheetViews>
    <sheetView view="pageBreakPreview" topLeftCell="A19" zoomScaleNormal="100" zoomScaleSheetLayoutView="100" workbookViewId="0">
      <selection activeCell="D13" sqref="D13"/>
    </sheetView>
  </sheetViews>
  <sheetFormatPr defaultRowHeight="23.25"/>
  <cols>
    <col min="1" max="1" width="7.75" style="46" customWidth="1"/>
    <col min="2" max="2" width="25" style="46" customWidth="1"/>
    <col min="3" max="3" width="7.125" style="46" customWidth="1"/>
    <col min="4" max="4" width="4.375" style="46" customWidth="1"/>
    <col min="5" max="5" width="11.625" style="46" customWidth="1"/>
    <col min="6" max="6" width="2.5" style="46" customWidth="1"/>
    <col min="7" max="7" width="11.625" style="46" customWidth="1"/>
    <col min="8" max="8" width="2.5" style="46" customWidth="1"/>
    <col min="9" max="9" width="11.625" style="46" customWidth="1"/>
    <col min="10" max="10" width="2.5" style="46" customWidth="1"/>
    <col min="11" max="11" width="11.625" style="46" customWidth="1"/>
    <col min="12" max="12" width="2.5" style="46" customWidth="1"/>
    <col min="13" max="13" width="11.625" style="46" customWidth="1"/>
    <col min="14" max="14" width="2.5" style="46" customWidth="1"/>
    <col min="15" max="15" width="11.625" style="46" customWidth="1"/>
    <col min="16" max="16" width="2.5" style="46" customWidth="1"/>
    <col min="17" max="17" width="11.625" style="46" customWidth="1"/>
    <col min="18" max="18" width="2.5" style="46" customWidth="1"/>
    <col min="19" max="19" width="11.625" style="46" customWidth="1"/>
    <col min="20" max="20" width="9" style="46"/>
    <col min="21" max="21" width="14.875" style="46" bestFit="1" customWidth="1"/>
    <col min="22" max="16384" width="9" style="46"/>
  </cols>
  <sheetData>
    <row r="1" spans="1:25" s="36" customFormat="1">
      <c r="A1" s="31" t="s">
        <v>0</v>
      </c>
      <c r="B1" s="32"/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s="36" customFormat="1">
      <c r="A2" s="31" t="s">
        <v>64</v>
      </c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36" customFormat="1">
      <c r="A3" s="32" t="str">
        <f>+PL!A3</f>
        <v>For the year ended December 31, 2016</v>
      </c>
      <c r="B3" s="31"/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36" customFormat="1">
      <c r="A4" s="37"/>
      <c r="B4" s="31"/>
      <c r="C4" s="32"/>
      <c r="D4" s="38"/>
      <c r="E4" s="39"/>
      <c r="F4" s="39"/>
      <c r="G4" s="216" t="s">
        <v>37</v>
      </c>
      <c r="H4" s="216"/>
      <c r="I4" s="216"/>
      <c r="J4" s="39"/>
      <c r="K4" s="215" t="s">
        <v>41</v>
      </c>
      <c r="L4" s="215"/>
      <c r="M4" s="215"/>
      <c r="N4" s="215"/>
      <c r="O4" s="215"/>
      <c r="P4" s="215"/>
      <c r="Q4" s="215"/>
      <c r="R4" s="39"/>
      <c r="S4" s="39"/>
      <c r="T4" s="37"/>
      <c r="U4" s="37"/>
      <c r="V4" s="37"/>
      <c r="W4" s="37"/>
      <c r="X4" s="37"/>
      <c r="Y4" s="37"/>
    </row>
    <row r="5" spans="1:25" s="36" customFormat="1">
      <c r="A5" s="37"/>
      <c r="B5" s="31"/>
      <c r="C5" s="32"/>
      <c r="D5" s="38"/>
      <c r="E5" s="39" t="s">
        <v>65</v>
      </c>
      <c r="F5" s="39"/>
      <c r="G5" s="40"/>
      <c r="H5" s="139"/>
      <c r="I5" s="139"/>
      <c r="J5" s="39"/>
      <c r="K5" s="39" t="s">
        <v>66</v>
      </c>
      <c r="L5" s="32"/>
      <c r="M5" s="39" t="s">
        <v>67</v>
      </c>
      <c r="N5" s="32"/>
      <c r="O5" s="39"/>
      <c r="P5" s="32"/>
      <c r="Q5" s="41" t="s">
        <v>68</v>
      </c>
      <c r="R5" s="39"/>
      <c r="S5" s="39"/>
      <c r="T5" s="37"/>
      <c r="U5" s="37"/>
      <c r="V5" s="37"/>
      <c r="W5" s="37"/>
      <c r="X5" s="37"/>
      <c r="Y5" s="37"/>
    </row>
    <row r="6" spans="1:25" s="36" customFormat="1">
      <c r="A6" s="37"/>
      <c r="B6" s="31"/>
      <c r="C6" s="38"/>
      <c r="D6" s="38"/>
      <c r="E6" s="39" t="s">
        <v>69</v>
      </c>
      <c r="F6" s="39"/>
      <c r="G6" s="40"/>
      <c r="H6" s="39"/>
      <c r="I6" s="39"/>
      <c r="J6" s="39"/>
      <c r="K6" s="41" t="s">
        <v>70</v>
      </c>
      <c r="L6" s="32"/>
      <c r="M6" s="39" t="s">
        <v>71</v>
      </c>
      <c r="N6" s="32"/>
      <c r="O6" s="39" t="s">
        <v>72</v>
      </c>
      <c r="P6" s="32"/>
      <c r="Q6" s="41" t="s">
        <v>73</v>
      </c>
      <c r="R6" s="39"/>
      <c r="S6" s="39" t="s">
        <v>68</v>
      </c>
      <c r="T6" s="37"/>
      <c r="U6" s="37"/>
      <c r="V6" s="37"/>
      <c r="W6" s="37"/>
      <c r="X6" s="37"/>
      <c r="Y6" s="37"/>
    </row>
    <row r="7" spans="1:25" s="36" customFormat="1">
      <c r="A7" s="37"/>
      <c r="B7" s="31"/>
      <c r="C7" s="38"/>
      <c r="D7" s="39" t="s">
        <v>4</v>
      </c>
      <c r="E7" s="39" t="s">
        <v>74</v>
      </c>
      <c r="F7" s="39"/>
      <c r="G7" s="40" t="s">
        <v>75</v>
      </c>
      <c r="H7" s="39"/>
      <c r="I7" s="39" t="s">
        <v>76</v>
      </c>
      <c r="J7" s="39"/>
      <c r="K7" s="39" t="s">
        <v>77</v>
      </c>
      <c r="L7" s="32"/>
      <c r="M7" s="39" t="s">
        <v>78</v>
      </c>
      <c r="N7" s="32"/>
      <c r="O7" s="41" t="s">
        <v>79</v>
      </c>
      <c r="P7" s="32"/>
      <c r="Q7" s="41" t="s">
        <v>80</v>
      </c>
      <c r="R7" s="39"/>
      <c r="S7" s="39" t="s">
        <v>81</v>
      </c>
      <c r="T7" s="37"/>
      <c r="U7" s="37"/>
      <c r="V7" s="37"/>
      <c r="W7" s="37"/>
      <c r="X7" s="37"/>
      <c r="Y7" s="37"/>
    </row>
    <row r="8" spans="1:25" s="36" customFormat="1">
      <c r="A8" s="37"/>
      <c r="B8" s="31"/>
      <c r="C8" s="32"/>
      <c r="D8" s="32"/>
      <c r="E8" s="214" t="s">
        <v>150</v>
      </c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37"/>
      <c r="U8" s="37"/>
      <c r="V8" s="37"/>
      <c r="W8" s="37"/>
      <c r="X8" s="37"/>
      <c r="Y8" s="37"/>
    </row>
    <row r="9" spans="1:25">
      <c r="B9" s="42"/>
      <c r="C9" s="43"/>
      <c r="D9" s="43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5"/>
      <c r="T9" s="42"/>
      <c r="U9" s="42"/>
      <c r="V9" s="42"/>
      <c r="W9" s="42"/>
      <c r="X9" s="42"/>
      <c r="Y9" s="42"/>
    </row>
    <row r="10" spans="1:25">
      <c r="A10" s="31" t="s">
        <v>139</v>
      </c>
      <c r="B10" s="42"/>
      <c r="C10" s="43"/>
      <c r="D10" s="43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5"/>
      <c r="T10" s="42"/>
      <c r="U10" s="42"/>
      <c r="V10" s="42"/>
      <c r="W10" s="42"/>
      <c r="X10" s="42"/>
      <c r="Y10" s="42"/>
    </row>
    <row r="11" spans="1:25">
      <c r="A11" s="31" t="s">
        <v>113</v>
      </c>
      <c r="B11" s="32"/>
      <c r="C11" s="38"/>
      <c r="D11" s="39"/>
      <c r="E11" s="47">
        <v>300000000</v>
      </c>
      <c r="F11" s="48"/>
      <c r="G11" s="47">
        <v>30000000</v>
      </c>
      <c r="H11" s="48"/>
      <c r="I11" s="47">
        <v>934735736</v>
      </c>
      <c r="J11" s="48"/>
      <c r="K11" s="47">
        <v>52640986</v>
      </c>
      <c r="L11" s="48"/>
      <c r="M11" s="47">
        <v>87999700</v>
      </c>
      <c r="N11" s="48"/>
      <c r="O11" s="47">
        <v>5989948</v>
      </c>
      <c r="P11" s="48"/>
      <c r="Q11" s="47">
        <f>SUM(K11:O11)</f>
        <v>146630634</v>
      </c>
      <c r="R11" s="49"/>
      <c r="S11" s="50">
        <f>+E11+G11+I11+Q11</f>
        <v>1411366370</v>
      </c>
      <c r="T11" s="51"/>
      <c r="U11" s="52"/>
      <c r="V11" s="51"/>
      <c r="W11" s="52"/>
      <c r="X11" s="51"/>
      <c r="Y11" s="52"/>
    </row>
    <row r="12" spans="1:25">
      <c r="A12" s="46" t="s">
        <v>115</v>
      </c>
      <c r="C12" s="43"/>
      <c r="D12" s="8">
        <v>4</v>
      </c>
      <c r="E12" s="53">
        <v>0</v>
      </c>
      <c r="F12" s="54"/>
      <c r="G12" s="53">
        <v>0</v>
      </c>
      <c r="H12" s="54"/>
      <c r="I12" s="53">
        <v>0</v>
      </c>
      <c r="J12" s="54"/>
      <c r="K12" s="53">
        <v>-52640986</v>
      </c>
      <c r="L12" s="54"/>
      <c r="M12" s="53">
        <v>0</v>
      </c>
      <c r="N12" s="54"/>
      <c r="O12" s="53">
        <v>0</v>
      </c>
      <c r="P12" s="54"/>
      <c r="Q12" s="53">
        <f t="shared" ref="Q12" si="0">SUM(K12:O12)</f>
        <v>-52640986</v>
      </c>
      <c r="R12" s="61"/>
      <c r="S12" s="145">
        <f t="shared" ref="S12" si="1">+E12+G12+I12+Q12</f>
        <v>-52640986</v>
      </c>
      <c r="T12" s="146"/>
      <c r="U12" s="147"/>
      <c r="V12" s="146"/>
      <c r="W12" s="147"/>
      <c r="X12" s="146"/>
      <c r="Y12" s="147"/>
    </row>
    <row r="13" spans="1:25">
      <c r="A13" s="136" t="s">
        <v>114</v>
      </c>
      <c r="B13" s="32"/>
      <c r="C13" s="56"/>
      <c r="D13" s="39"/>
      <c r="E13" s="47">
        <f>SUM(E11:E12)</f>
        <v>300000000</v>
      </c>
      <c r="F13" s="47"/>
      <c r="G13" s="47">
        <f t="shared" ref="G13:S13" si="2">SUM(G11:G12)</f>
        <v>30000000</v>
      </c>
      <c r="H13" s="47"/>
      <c r="I13" s="47">
        <f t="shared" si="2"/>
        <v>934735736</v>
      </c>
      <c r="J13" s="47"/>
      <c r="K13" s="47">
        <f t="shared" si="2"/>
        <v>0</v>
      </c>
      <c r="L13" s="47"/>
      <c r="M13" s="47">
        <f t="shared" si="2"/>
        <v>87999700</v>
      </c>
      <c r="N13" s="47"/>
      <c r="O13" s="47">
        <f t="shared" si="2"/>
        <v>5989948</v>
      </c>
      <c r="P13" s="47"/>
      <c r="Q13" s="47">
        <f t="shared" si="2"/>
        <v>93989648</v>
      </c>
      <c r="R13" s="47"/>
      <c r="S13" s="47">
        <f t="shared" si="2"/>
        <v>1358725384</v>
      </c>
      <c r="T13" s="51"/>
      <c r="U13" s="57"/>
      <c r="V13" s="51"/>
      <c r="W13" s="52"/>
      <c r="X13" s="51"/>
      <c r="Y13" s="52"/>
    </row>
    <row r="14" spans="1:25" s="158" customFormat="1" ht="21.75">
      <c r="A14" s="150" t="s">
        <v>120</v>
      </c>
      <c r="B14" s="151"/>
      <c r="C14" s="152"/>
      <c r="D14" s="153"/>
      <c r="E14" s="154"/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5"/>
      <c r="U14" s="156"/>
      <c r="V14" s="155"/>
      <c r="W14" s="157"/>
      <c r="X14" s="155"/>
      <c r="Y14" s="157"/>
    </row>
    <row r="15" spans="1:25" s="158" customFormat="1" ht="21.75">
      <c r="A15" s="150" t="s">
        <v>152</v>
      </c>
      <c r="B15" s="151"/>
      <c r="C15" s="152"/>
      <c r="D15" s="153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5"/>
      <c r="U15" s="156"/>
      <c r="V15" s="155"/>
      <c r="W15" s="157"/>
      <c r="X15" s="155"/>
      <c r="Y15" s="157"/>
    </row>
    <row r="16" spans="1:25" s="168" customFormat="1" ht="21.75">
      <c r="A16" s="160" t="s">
        <v>153</v>
      </c>
      <c r="B16" s="161"/>
      <c r="C16" s="152"/>
      <c r="D16" s="162">
        <v>19</v>
      </c>
      <c r="E16" s="159">
        <v>0</v>
      </c>
      <c r="F16" s="163"/>
      <c r="G16" s="159">
        <v>0</v>
      </c>
      <c r="H16" s="163"/>
      <c r="I16" s="159">
        <v>-75000000</v>
      </c>
      <c r="J16" s="163"/>
      <c r="K16" s="159">
        <v>0</v>
      </c>
      <c r="L16" s="163"/>
      <c r="M16" s="159">
        <v>0</v>
      </c>
      <c r="N16" s="163"/>
      <c r="O16" s="159">
        <v>0</v>
      </c>
      <c r="P16" s="163"/>
      <c r="Q16" s="159">
        <f>SUM(K16:O16)</f>
        <v>0</v>
      </c>
      <c r="R16" s="163"/>
      <c r="S16" s="164">
        <f>+E16+G16+I16+Q16</f>
        <v>-75000000</v>
      </c>
      <c r="T16" s="165"/>
      <c r="U16" s="166"/>
      <c r="V16" s="165"/>
      <c r="W16" s="167"/>
      <c r="X16" s="165"/>
      <c r="Y16" s="167"/>
    </row>
    <row r="17" spans="1:25" s="168" customFormat="1" ht="21.75">
      <c r="A17" s="150" t="s">
        <v>121</v>
      </c>
      <c r="B17" s="161"/>
      <c r="C17" s="152"/>
      <c r="D17" s="162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79"/>
      <c r="T17" s="165"/>
      <c r="U17" s="166"/>
      <c r="V17" s="165"/>
      <c r="W17" s="167"/>
      <c r="X17" s="165"/>
      <c r="Y17" s="167"/>
    </row>
    <row r="18" spans="1:25" s="158" customFormat="1" ht="21.75">
      <c r="A18" s="150" t="s">
        <v>154</v>
      </c>
      <c r="B18" s="151"/>
      <c r="C18" s="152"/>
      <c r="D18" s="153"/>
      <c r="E18" s="192">
        <f>SUM(E16)</f>
        <v>0</v>
      </c>
      <c r="F18" s="154"/>
      <c r="G18" s="192">
        <f>SUM(G16)</f>
        <v>0</v>
      </c>
      <c r="H18" s="154"/>
      <c r="I18" s="192">
        <f>SUM(I16)</f>
        <v>-75000000</v>
      </c>
      <c r="J18" s="154"/>
      <c r="K18" s="192">
        <f>SUM(K16)</f>
        <v>0</v>
      </c>
      <c r="L18" s="154"/>
      <c r="M18" s="192">
        <f>SUM(M16)</f>
        <v>0</v>
      </c>
      <c r="N18" s="154"/>
      <c r="O18" s="192">
        <f>SUM(O16)</f>
        <v>0</v>
      </c>
      <c r="P18" s="154"/>
      <c r="Q18" s="192">
        <f>SUM(Q16)</f>
        <v>0</v>
      </c>
      <c r="R18" s="154"/>
      <c r="S18" s="192">
        <f>SUM(S16)</f>
        <v>-75000000</v>
      </c>
      <c r="T18" s="155"/>
      <c r="U18" s="156"/>
      <c r="V18" s="155"/>
      <c r="W18" s="157"/>
      <c r="X18" s="155"/>
      <c r="Y18" s="157"/>
    </row>
    <row r="19" spans="1:25">
      <c r="A19" s="58" t="s">
        <v>82</v>
      </c>
      <c r="B19" s="32"/>
      <c r="C19" s="38"/>
      <c r="D19" s="39"/>
      <c r="E19" s="47"/>
      <c r="F19" s="48"/>
      <c r="G19" s="47"/>
      <c r="H19" s="48"/>
      <c r="I19" s="47"/>
      <c r="J19" s="48"/>
      <c r="K19" s="47"/>
      <c r="L19" s="48"/>
      <c r="M19" s="47"/>
      <c r="N19" s="48"/>
      <c r="O19" s="47"/>
      <c r="P19" s="48"/>
      <c r="Q19" s="47"/>
      <c r="R19" s="49"/>
      <c r="S19" s="50"/>
      <c r="T19" s="51"/>
      <c r="U19" s="52"/>
      <c r="V19" s="51"/>
      <c r="W19" s="52"/>
      <c r="X19" s="51"/>
      <c r="Y19" s="52"/>
    </row>
    <row r="20" spans="1:25">
      <c r="A20" s="148"/>
      <c r="B20" s="43" t="s">
        <v>155</v>
      </c>
      <c r="C20" s="44"/>
      <c r="D20" s="8"/>
      <c r="E20" s="59">
        <v>0</v>
      </c>
      <c r="F20" s="54"/>
      <c r="G20" s="59">
        <v>0</v>
      </c>
      <c r="H20" s="54"/>
      <c r="I20" s="59">
        <f>+PL!F26</f>
        <v>292970824</v>
      </c>
      <c r="J20" s="54"/>
      <c r="K20" s="59">
        <v>0</v>
      </c>
      <c r="L20" s="54"/>
      <c r="M20" s="59">
        <v>0</v>
      </c>
      <c r="N20" s="54"/>
      <c r="O20" s="59">
        <v>0</v>
      </c>
      <c r="P20" s="54"/>
      <c r="Q20" s="59">
        <v>0</v>
      </c>
      <c r="R20" s="61"/>
      <c r="S20" s="65">
        <f>+E20+G20+I20+Q20</f>
        <v>292970824</v>
      </c>
      <c r="T20" s="146"/>
      <c r="U20" s="147"/>
      <c r="V20" s="146"/>
      <c r="W20" s="147"/>
      <c r="X20" s="146"/>
      <c r="Y20" s="147"/>
    </row>
    <row r="21" spans="1:25">
      <c r="A21" s="42"/>
      <c r="B21" s="60" t="s">
        <v>156</v>
      </c>
      <c r="C21" s="44"/>
      <c r="D21" s="8"/>
      <c r="E21" s="53">
        <v>0</v>
      </c>
      <c r="F21" s="54"/>
      <c r="G21" s="53">
        <v>0</v>
      </c>
      <c r="H21" s="54"/>
      <c r="I21" s="53">
        <v>0</v>
      </c>
      <c r="J21" s="54"/>
      <c r="K21" s="53">
        <v>0</v>
      </c>
      <c r="L21" s="54"/>
      <c r="M21" s="53">
        <f>+PL!F37</f>
        <v>-53406197</v>
      </c>
      <c r="N21" s="54"/>
      <c r="O21" s="53">
        <v>0</v>
      </c>
      <c r="P21" s="54"/>
      <c r="Q21" s="53">
        <f>SUM(K21:O21)</f>
        <v>-53406197</v>
      </c>
      <c r="R21" s="61"/>
      <c r="S21" s="145">
        <f t="shared" ref="S21" si="3">+E21+G21+I21+Q21</f>
        <v>-53406197</v>
      </c>
      <c r="T21" s="146"/>
      <c r="U21" s="147"/>
      <c r="V21" s="146"/>
      <c r="W21" s="147"/>
      <c r="X21" s="146"/>
      <c r="Y21" s="147"/>
    </row>
    <row r="22" spans="1:25">
      <c r="A22" s="58" t="s">
        <v>136</v>
      </c>
      <c r="B22" s="42"/>
      <c r="C22" s="42"/>
      <c r="D22" s="42"/>
      <c r="E22" s="210">
        <v>0</v>
      </c>
      <c r="F22" s="62"/>
      <c r="G22" s="210">
        <v>0</v>
      </c>
      <c r="H22" s="62"/>
      <c r="I22" s="210">
        <f>SUM(I20:I21)</f>
        <v>292970824</v>
      </c>
      <c r="J22" s="62"/>
      <c r="K22" s="210">
        <f>SUM(K20:K21)</f>
        <v>0</v>
      </c>
      <c r="L22" s="62"/>
      <c r="M22" s="210">
        <f>SUM(M20:M21)</f>
        <v>-53406197</v>
      </c>
      <c r="N22" s="62"/>
      <c r="O22" s="210">
        <f>SUM(O20:O21)</f>
        <v>0</v>
      </c>
      <c r="P22" s="62"/>
      <c r="Q22" s="210">
        <f>SUM(Q21:Q21)</f>
        <v>-53406197</v>
      </c>
      <c r="R22" s="62"/>
      <c r="S22" s="210">
        <f>SUM(S20:S21)</f>
        <v>239564627</v>
      </c>
      <c r="T22" s="42"/>
      <c r="U22" s="42"/>
      <c r="V22" s="42"/>
      <c r="W22" s="42"/>
      <c r="X22" s="42"/>
      <c r="Y22" s="42"/>
    </row>
    <row r="23" spans="1:25" s="158" customFormat="1" ht="21.75">
      <c r="A23" s="183" t="s">
        <v>157</v>
      </c>
      <c r="B23" s="169"/>
      <c r="C23" s="169"/>
      <c r="D23" s="169"/>
      <c r="E23" s="159">
        <v>0</v>
      </c>
      <c r="F23" s="170"/>
      <c r="G23" s="159">
        <v>0</v>
      </c>
      <c r="H23" s="170"/>
      <c r="I23" s="171">
        <v>5989948</v>
      </c>
      <c r="J23" s="170"/>
      <c r="K23" s="159">
        <v>0</v>
      </c>
      <c r="L23" s="170"/>
      <c r="M23" s="159">
        <v>0</v>
      </c>
      <c r="N23" s="170"/>
      <c r="O23" s="171">
        <f>-+I23</f>
        <v>-5989948</v>
      </c>
      <c r="P23" s="170"/>
      <c r="Q23" s="159">
        <f>SUM(K23:O23)</f>
        <v>-5989948</v>
      </c>
      <c r="R23" s="170"/>
      <c r="S23" s="164">
        <f t="shared" ref="S23" si="4">+E23+G23+I23+Q23</f>
        <v>0</v>
      </c>
      <c r="T23" s="169"/>
      <c r="U23" s="169"/>
      <c r="V23" s="169"/>
      <c r="W23" s="169"/>
      <c r="X23" s="169"/>
      <c r="Y23" s="169"/>
    </row>
    <row r="24" spans="1:25" ht="24" thickBot="1">
      <c r="A24" s="31" t="s">
        <v>140</v>
      </c>
      <c r="B24" s="43"/>
      <c r="C24" s="38"/>
      <c r="D24" s="39"/>
      <c r="E24" s="63">
        <f>+E13+E18+E22+E23</f>
        <v>300000000</v>
      </c>
      <c r="F24" s="47"/>
      <c r="G24" s="63">
        <f>+G13+G18+G22+G23</f>
        <v>30000000</v>
      </c>
      <c r="H24" s="47"/>
      <c r="I24" s="63">
        <f>+I13+I18+I22+I23</f>
        <v>1158696508</v>
      </c>
      <c r="J24" s="47"/>
      <c r="K24" s="63">
        <f>+K13+K18+K22+K23</f>
        <v>0</v>
      </c>
      <c r="L24" s="47"/>
      <c r="M24" s="63">
        <f>+M13+M18+M22+M23</f>
        <v>34593503</v>
      </c>
      <c r="N24" s="47"/>
      <c r="O24" s="63">
        <f>+O13+O18+O22+O23</f>
        <v>0</v>
      </c>
      <c r="P24" s="47"/>
      <c r="Q24" s="63">
        <f>+Q13+Q18+Q22+Q23</f>
        <v>34593503</v>
      </c>
      <c r="R24" s="47"/>
      <c r="S24" s="63">
        <f>+S13+S18+S22+S23</f>
        <v>1523290011</v>
      </c>
      <c r="T24" s="42"/>
      <c r="U24" s="42"/>
      <c r="V24" s="42"/>
      <c r="W24" s="42"/>
      <c r="X24" s="42"/>
      <c r="Y24" s="42"/>
    </row>
    <row r="25" spans="1:25" ht="12.75" customHeight="1" thickTop="1">
      <c r="A25" s="60"/>
      <c r="B25" s="43"/>
      <c r="C25" s="43"/>
      <c r="D25" s="43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5"/>
      <c r="T25" s="42"/>
      <c r="U25" s="42"/>
      <c r="V25" s="42"/>
      <c r="W25" s="42"/>
      <c r="X25" s="42"/>
      <c r="Y25" s="42"/>
    </row>
    <row r="26" spans="1:25" ht="7.5" customHeight="1">
      <c r="A26" s="60"/>
      <c r="B26" s="43"/>
      <c r="C26" s="43"/>
      <c r="D26" s="43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5"/>
      <c r="T26" s="42"/>
      <c r="U26" s="42"/>
      <c r="V26" s="42"/>
      <c r="W26" s="42"/>
      <c r="X26" s="42"/>
      <c r="Y26" s="42"/>
    </row>
    <row r="27" spans="1:25">
      <c r="A27" s="149" t="s">
        <v>117</v>
      </c>
      <c r="B27" s="43"/>
      <c r="C27" s="43"/>
      <c r="D27" s="43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5"/>
      <c r="T27" s="42"/>
      <c r="U27" s="42"/>
      <c r="V27" s="42"/>
      <c r="W27" s="42"/>
      <c r="X27" s="42"/>
      <c r="Y27" s="42"/>
    </row>
    <row r="28" spans="1:25" s="36" customFormat="1">
      <c r="A28" s="31" t="s">
        <v>0</v>
      </c>
      <c r="B28" s="32"/>
      <c r="C28" s="33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s="36" customFormat="1">
      <c r="A29" s="31" t="s">
        <v>64</v>
      </c>
      <c r="B29" s="32"/>
      <c r="C29" s="33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s="36" customFormat="1">
      <c r="A30" s="32" t="str">
        <f>+A3</f>
        <v>For the year ended December 31, 2016</v>
      </c>
      <c r="B30" s="31"/>
      <c r="C30" s="33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s="36" customFormat="1">
      <c r="A31" s="37"/>
      <c r="B31" s="31"/>
      <c r="C31" s="32"/>
      <c r="D31" s="38"/>
      <c r="I31" s="217" t="s">
        <v>37</v>
      </c>
      <c r="J31" s="217"/>
      <c r="K31" s="217"/>
      <c r="L31" s="41"/>
      <c r="M31" s="215" t="s">
        <v>41</v>
      </c>
      <c r="N31" s="215"/>
      <c r="O31" s="215"/>
      <c r="P31" s="215"/>
      <c r="Q31" s="215"/>
      <c r="R31" s="64"/>
      <c r="S31" s="64"/>
      <c r="T31" s="37"/>
      <c r="U31" s="37"/>
      <c r="V31" s="37"/>
      <c r="W31" s="37"/>
      <c r="X31" s="37"/>
      <c r="Y31" s="37"/>
    </row>
    <row r="32" spans="1:25" s="36" customFormat="1">
      <c r="A32" s="37"/>
      <c r="B32" s="31"/>
      <c r="C32" s="32"/>
      <c r="D32" s="38"/>
      <c r="G32" s="39" t="s">
        <v>65</v>
      </c>
      <c r="H32" s="39"/>
      <c r="I32" s="40"/>
      <c r="J32" s="139"/>
      <c r="K32" s="39"/>
      <c r="L32" s="39"/>
      <c r="M32" s="39" t="s">
        <v>67</v>
      </c>
      <c r="N32" s="32"/>
      <c r="O32" s="39"/>
      <c r="P32" s="32"/>
      <c r="Q32" s="41" t="s">
        <v>68</v>
      </c>
      <c r="R32" s="39"/>
      <c r="S32" s="39"/>
      <c r="T32" s="37"/>
      <c r="U32" s="37"/>
      <c r="V32" s="37"/>
      <c r="W32" s="37"/>
    </row>
    <row r="33" spans="1:25" s="36" customFormat="1">
      <c r="A33" s="37"/>
      <c r="B33" s="31"/>
      <c r="C33" s="38"/>
      <c r="D33" s="38"/>
      <c r="G33" s="39" t="s">
        <v>69</v>
      </c>
      <c r="H33" s="39"/>
      <c r="I33" s="40"/>
      <c r="J33" s="39"/>
      <c r="K33" s="41"/>
      <c r="L33" s="39"/>
      <c r="M33" s="39" t="s">
        <v>71</v>
      </c>
      <c r="N33" s="32"/>
      <c r="O33" s="39" t="s">
        <v>72</v>
      </c>
      <c r="P33" s="32"/>
      <c r="Q33" s="41" t="s">
        <v>73</v>
      </c>
      <c r="R33" s="39"/>
      <c r="S33" s="39" t="s">
        <v>68</v>
      </c>
      <c r="T33" s="37"/>
      <c r="U33" s="37"/>
      <c r="V33" s="37"/>
      <c r="W33" s="37"/>
    </row>
    <row r="34" spans="1:25" s="36" customFormat="1">
      <c r="A34" s="37"/>
      <c r="B34" s="31"/>
      <c r="C34" s="38"/>
      <c r="E34" s="173" t="s">
        <v>4</v>
      </c>
      <c r="G34" s="39" t="s">
        <v>74</v>
      </c>
      <c r="H34" s="39"/>
      <c r="I34" s="40" t="s">
        <v>75</v>
      </c>
      <c r="J34" s="39"/>
      <c r="K34" s="39" t="s">
        <v>76</v>
      </c>
      <c r="L34" s="39"/>
      <c r="M34" s="39" t="s">
        <v>78</v>
      </c>
      <c r="N34" s="32"/>
      <c r="O34" s="41" t="s">
        <v>79</v>
      </c>
      <c r="P34" s="32"/>
      <c r="Q34" s="41" t="s">
        <v>80</v>
      </c>
      <c r="R34" s="39"/>
      <c r="S34" s="39" t="s">
        <v>81</v>
      </c>
      <c r="T34" s="37"/>
      <c r="U34" s="37"/>
      <c r="V34" s="37"/>
      <c r="W34" s="37"/>
    </row>
    <row r="35" spans="1:25" s="36" customFormat="1">
      <c r="A35" s="37"/>
      <c r="B35" s="31"/>
      <c r="G35" s="214" t="str">
        <f>+E8</f>
        <v>(in Baht)</v>
      </c>
      <c r="H35" s="214"/>
      <c r="I35" s="214"/>
      <c r="J35" s="214"/>
      <c r="K35" s="214"/>
      <c r="L35" s="214"/>
      <c r="M35" s="214"/>
      <c r="N35" s="214"/>
      <c r="O35" s="214"/>
      <c r="P35" s="214"/>
      <c r="Q35" s="214"/>
      <c r="R35" s="214"/>
      <c r="S35" s="214"/>
      <c r="T35" s="37"/>
      <c r="U35" s="37"/>
      <c r="V35" s="37"/>
      <c r="W35" s="37"/>
    </row>
    <row r="36" spans="1:25">
      <c r="A36" s="31"/>
      <c r="B36" s="42"/>
      <c r="C36" s="43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5"/>
      <c r="T36" s="42"/>
      <c r="U36" s="42"/>
      <c r="V36" s="42"/>
      <c r="W36" s="42"/>
    </row>
    <row r="37" spans="1:25">
      <c r="A37" s="31" t="s">
        <v>134</v>
      </c>
      <c r="B37" s="20"/>
      <c r="C37" s="43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5"/>
      <c r="T37" s="42"/>
      <c r="U37" s="42"/>
      <c r="V37" s="42"/>
      <c r="W37" s="42"/>
    </row>
    <row r="38" spans="1:25">
      <c r="A38" s="31" t="s">
        <v>141</v>
      </c>
      <c r="B38" s="32"/>
      <c r="C38" s="38"/>
      <c r="G38" s="47">
        <v>300000000</v>
      </c>
      <c r="H38" s="48"/>
      <c r="I38" s="47">
        <v>30000000</v>
      </c>
      <c r="J38" s="48"/>
      <c r="K38" s="47">
        <v>1158696508</v>
      </c>
      <c r="L38" s="48"/>
      <c r="M38" s="47">
        <v>34593503</v>
      </c>
      <c r="N38" s="48"/>
      <c r="O38" s="47">
        <v>0</v>
      </c>
      <c r="P38" s="48"/>
      <c r="Q38" s="47">
        <f>SUM(M38:O38)</f>
        <v>34593503</v>
      </c>
      <c r="R38" s="49"/>
      <c r="S38" s="50">
        <f>+G38+I38+K38+Q38</f>
        <v>1523290011</v>
      </c>
      <c r="T38" s="51"/>
      <c r="U38" s="52"/>
      <c r="V38" s="51"/>
      <c r="W38" s="52"/>
    </row>
    <row r="39" spans="1:25" s="158" customFormat="1" ht="21.75">
      <c r="A39" s="150" t="str">
        <f>+A14</f>
        <v>Transaction with owners, recorded directly in equity</v>
      </c>
      <c r="B39" s="151"/>
      <c r="C39" s="152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5"/>
      <c r="U39" s="156"/>
      <c r="V39" s="155"/>
      <c r="W39" s="157"/>
      <c r="X39" s="155"/>
      <c r="Y39" s="157"/>
    </row>
    <row r="40" spans="1:25" s="158" customFormat="1" ht="21.75">
      <c r="A40" s="150" t="str">
        <f>+A15</f>
        <v xml:space="preserve">  Contributions by and distribution to owners of the Company</v>
      </c>
      <c r="B40" s="151"/>
      <c r="C40" s="152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5"/>
      <c r="U40" s="156"/>
      <c r="V40" s="155"/>
      <c r="W40" s="157"/>
      <c r="X40" s="155"/>
      <c r="Y40" s="157"/>
    </row>
    <row r="41" spans="1:25" s="168" customFormat="1" ht="21.75">
      <c r="A41" s="160" t="str">
        <f>+A16</f>
        <v xml:space="preserve">       Dividend to owners of the Company</v>
      </c>
      <c r="B41" s="161"/>
      <c r="C41" s="152"/>
      <c r="E41" s="162">
        <v>19</v>
      </c>
      <c r="F41" s="163"/>
      <c r="G41" s="159">
        <v>0</v>
      </c>
      <c r="H41" s="163"/>
      <c r="I41" s="159">
        <v>0</v>
      </c>
      <c r="J41" s="163"/>
      <c r="K41" s="159">
        <v>-120000000</v>
      </c>
      <c r="L41" s="163"/>
      <c r="M41" s="159">
        <v>0</v>
      </c>
      <c r="N41" s="163"/>
      <c r="O41" s="159">
        <v>0</v>
      </c>
      <c r="P41" s="163"/>
      <c r="Q41" s="159">
        <v>0</v>
      </c>
      <c r="R41" s="163"/>
      <c r="S41" s="164">
        <f>+I41+K41+Q41</f>
        <v>-120000000</v>
      </c>
      <c r="T41" s="165"/>
      <c r="U41" s="166"/>
      <c r="V41" s="165"/>
      <c r="W41" s="167"/>
      <c r="X41" s="165"/>
      <c r="Y41" s="167"/>
    </row>
    <row r="42" spans="1:25" s="168" customFormat="1" ht="21.75">
      <c r="A42" s="150" t="str">
        <f>+A17</f>
        <v xml:space="preserve">     Total Contributions by and distribution </v>
      </c>
      <c r="B42" s="161"/>
      <c r="C42" s="152"/>
      <c r="D42" s="172"/>
      <c r="F42" s="163"/>
      <c r="G42" s="163"/>
      <c r="H42" s="163"/>
      <c r="I42" s="163"/>
      <c r="J42" s="163"/>
      <c r="K42" s="163"/>
      <c r="L42" s="163"/>
      <c r="M42" s="163"/>
      <c r="N42" s="163"/>
      <c r="O42" s="163"/>
      <c r="P42" s="163"/>
      <c r="Q42" s="163"/>
      <c r="R42" s="163"/>
      <c r="S42" s="179"/>
      <c r="T42" s="165"/>
      <c r="U42" s="166"/>
      <c r="V42" s="165"/>
      <c r="W42" s="167"/>
      <c r="X42" s="165"/>
      <c r="Y42" s="167"/>
    </row>
    <row r="43" spans="1:25" s="182" customFormat="1" ht="21.75">
      <c r="A43" s="150" t="str">
        <f>+A18</f>
        <v xml:space="preserve">        to owners of the Company</v>
      </c>
      <c r="B43" s="151"/>
      <c r="C43" s="180"/>
      <c r="D43" s="181"/>
      <c r="F43" s="154"/>
      <c r="G43" s="192">
        <f>SUM(G41)</f>
        <v>0</v>
      </c>
      <c r="H43" s="154"/>
      <c r="I43" s="192">
        <f>SUM(I41)</f>
        <v>0</v>
      </c>
      <c r="J43" s="154"/>
      <c r="K43" s="192">
        <f>SUM(K41)</f>
        <v>-120000000</v>
      </c>
      <c r="L43" s="154"/>
      <c r="M43" s="192">
        <f>SUM(M41)</f>
        <v>0</v>
      </c>
      <c r="N43" s="154"/>
      <c r="O43" s="192">
        <f>SUM(O41)</f>
        <v>0</v>
      </c>
      <c r="P43" s="154"/>
      <c r="Q43" s="192">
        <f>SUM(Q41)</f>
        <v>0</v>
      </c>
      <c r="R43" s="154"/>
      <c r="S43" s="192">
        <f>SUM(S41)</f>
        <v>-120000000</v>
      </c>
      <c r="T43" s="155"/>
      <c r="U43" s="156"/>
      <c r="V43" s="155"/>
      <c r="W43" s="157"/>
      <c r="X43" s="155"/>
      <c r="Y43" s="157"/>
    </row>
    <row r="44" spans="1:25">
      <c r="A44" s="58" t="s">
        <v>82</v>
      </c>
      <c r="B44" s="32"/>
      <c r="C44" s="38"/>
      <c r="D44" s="39"/>
      <c r="G44" s="47"/>
      <c r="H44" s="48"/>
      <c r="I44" s="47"/>
      <c r="J44" s="48"/>
      <c r="K44" s="47"/>
      <c r="L44" s="48"/>
      <c r="M44" s="47"/>
      <c r="N44" s="48"/>
      <c r="O44" s="47"/>
      <c r="P44" s="48"/>
      <c r="Q44" s="47"/>
      <c r="R44" s="49"/>
      <c r="S44" s="50"/>
      <c r="T44" s="51"/>
      <c r="U44" s="52"/>
      <c r="V44" s="51"/>
      <c r="W44" s="52"/>
    </row>
    <row r="45" spans="1:25">
      <c r="A45" s="148"/>
      <c r="B45" s="43" t="s">
        <v>155</v>
      </c>
      <c r="C45" s="44"/>
      <c r="D45" s="8"/>
      <c r="G45" s="59">
        <v>0</v>
      </c>
      <c r="H45" s="54"/>
      <c r="I45" s="59">
        <v>0</v>
      </c>
      <c r="J45" s="54"/>
      <c r="K45" s="59">
        <f>+PL!D26</f>
        <v>266746650</v>
      </c>
      <c r="L45" s="54"/>
      <c r="M45" s="59">
        <v>0</v>
      </c>
      <c r="N45" s="54"/>
      <c r="O45" s="59">
        <v>0</v>
      </c>
      <c r="P45" s="54"/>
      <c r="Q45" s="59">
        <f>SUM(M45:O45)</f>
        <v>0</v>
      </c>
      <c r="R45" s="61"/>
      <c r="S45" s="65">
        <f>+I45+K45+Q45</f>
        <v>266746650</v>
      </c>
      <c r="T45" s="146"/>
      <c r="U45" s="147"/>
      <c r="V45" s="146"/>
      <c r="W45" s="147"/>
    </row>
    <row r="46" spans="1:25">
      <c r="A46" s="42"/>
      <c r="B46" s="60" t="s">
        <v>156</v>
      </c>
      <c r="C46" s="44"/>
      <c r="D46" s="8"/>
      <c r="G46" s="53">
        <v>0</v>
      </c>
      <c r="H46" s="65"/>
      <c r="I46" s="53">
        <v>0</v>
      </c>
      <c r="J46" s="65"/>
      <c r="K46" s="53">
        <v>0</v>
      </c>
      <c r="L46" s="65"/>
      <c r="M46" s="53">
        <f>+PL!D36</f>
        <v>38809030</v>
      </c>
      <c r="N46" s="65"/>
      <c r="O46" s="53">
        <f>+PL!D32</f>
        <v>-972613</v>
      </c>
      <c r="P46" s="65"/>
      <c r="Q46" s="53">
        <f>SUM(M46:O46)</f>
        <v>37836417</v>
      </c>
      <c r="R46" s="59"/>
      <c r="S46" s="145">
        <f>+I46+K46+Q46</f>
        <v>37836417</v>
      </c>
      <c r="T46" s="146"/>
      <c r="U46" s="147"/>
      <c r="V46" s="146"/>
      <c r="W46" s="147"/>
    </row>
    <row r="47" spans="1:25">
      <c r="A47" s="58" t="s">
        <v>136</v>
      </c>
      <c r="B47" s="42"/>
      <c r="C47" s="42"/>
      <c r="D47" s="42"/>
      <c r="G47" s="55">
        <f>SUM(G45:G46)</f>
        <v>0</v>
      </c>
      <c r="H47" s="47"/>
      <c r="I47" s="55">
        <f>SUM(I45:I46)</f>
        <v>0</v>
      </c>
      <c r="J47" s="47"/>
      <c r="K47" s="55">
        <f>SUM(K45:K46)</f>
        <v>266746650</v>
      </c>
      <c r="L47" s="47"/>
      <c r="M47" s="55">
        <f>SUM(M45:M46)</f>
        <v>38809030</v>
      </c>
      <c r="N47" s="47"/>
      <c r="O47" s="55">
        <f>SUM(O45:O46)</f>
        <v>-972613</v>
      </c>
      <c r="P47" s="47"/>
      <c r="Q47" s="55">
        <f>SUM(Q45:Q46)</f>
        <v>37836417</v>
      </c>
      <c r="R47" s="47"/>
      <c r="S47" s="55">
        <f>SUM(S45:S46)</f>
        <v>304583067</v>
      </c>
      <c r="T47" s="42"/>
      <c r="U47" s="42"/>
      <c r="V47" s="42"/>
      <c r="W47" s="42"/>
    </row>
    <row r="48" spans="1:25" ht="24" thickBot="1">
      <c r="A48" s="31" t="s">
        <v>146</v>
      </c>
      <c r="B48" s="43"/>
      <c r="C48" s="38"/>
      <c r="D48" s="39"/>
      <c r="G48" s="63">
        <f>SUM(G38+G43+G47)</f>
        <v>300000000</v>
      </c>
      <c r="H48" s="47"/>
      <c r="I48" s="63">
        <f>SUM(I38+I43+I47)</f>
        <v>30000000</v>
      </c>
      <c r="J48" s="47"/>
      <c r="K48" s="63">
        <f>SUM(K38+K43+K47)</f>
        <v>1305443158</v>
      </c>
      <c r="L48" s="47"/>
      <c r="M48" s="63">
        <f>SUM(M38+M43+M47)</f>
        <v>73402533</v>
      </c>
      <c r="N48" s="47"/>
      <c r="O48" s="63">
        <f>SUM(O38+O43+O47)</f>
        <v>-972613</v>
      </c>
      <c r="P48" s="47"/>
      <c r="Q48" s="63">
        <f>SUM(Q38+Q43+Q47)</f>
        <v>72429920</v>
      </c>
      <c r="R48" s="47"/>
      <c r="S48" s="63">
        <f>SUM(S38+S43+S47)</f>
        <v>1707873078</v>
      </c>
      <c r="T48" s="42"/>
      <c r="U48" s="42"/>
      <c r="V48" s="42"/>
      <c r="W48" s="42"/>
    </row>
    <row r="49" spans="1:25" ht="10.5" customHeight="1" thickTop="1">
      <c r="A49" s="60"/>
      <c r="B49" s="43"/>
      <c r="C49" s="43"/>
      <c r="D49" s="43"/>
      <c r="E49" s="44"/>
      <c r="F49" s="44"/>
      <c r="G49" s="44"/>
      <c r="H49" s="44"/>
      <c r="I49" s="44"/>
      <c r="J49" s="66"/>
      <c r="K49" s="44"/>
      <c r="L49" s="44"/>
      <c r="M49" s="44"/>
      <c r="N49" s="44"/>
      <c r="O49" s="67"/>
      <c r="P49" s="44"/>
      <c r="Q49" s="67"/>
      <c r="R49" s="44"/>
      <c r="S49" s="45"/>
      <c r="T49" s="42"/>
      <c r="U49" s="68"/>
      <c r="V49" s="42"/>
      <c r="W49" s="42"/>
      <c r="X49" s="42"/>
      <c r="Y49" s="42"/>
    </row>
    <row r="50" spans="1:25" ht="16.5" customHeight="1">
      <c r="A50" s="42"/>
      <c r="B50" s="42"/>
      <c r="C50" s="42"/>
      <c r="D50" s="42"/>
      <c r="E50" s="42"/>
      <c r="F50" s="42"/>
      <c r="G50" s="42"/>
      <c r="H50" s="42"/>
      <c r="I50" s="69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</row>
    <row r="51" spans="1:25" ht="24" customHeight="1">
      <c r="A51" s="149" t="s">
        <v>117</v>
      </c>
      <c r="I51" s="69"/>
    </row>
    <row r="52" spans="1:25" ht="24" customHeight="1"/>
    <row r="53" spans="1:25">
      <c r="B53" s="20"/>
      <c r="D53" s="20"/>
      <c r="E53" s="20"/>
      <c r="F53" s="20"/>
      <c r="G53" s="20"/>
      <c r="H53" s="20"/>
      <c r="I53" s="20"/>
      <c r="J53" s="20"/>
      <c r="L53" s="20"/>
    </row>
  </sheetData>
  <mergeCells count="6">
    <mergeCell ref="G35:S35"/>
    <mergeCell ref="M31:Q31"/>
    <mergeCell ref="E8:S8"/>
    <mergeCell ref="G4:I4"/>
    <mergeCell ref="K4:Q4"/>
    <mergeCell ref="I31:K31"/>
  </mergeCells>
  <pageMargins left="0.47244094488188981" right="0.31496062992125984" top="0.74803149606299213" bottom="0.74803149606299213" header="0.31496062992125984" footer="0.31496062992125984"/>
  <pageSetup paperSize="9" scale="80" firstPageNumber="4" orientation="landscape" useFirstPageNumber="1" r:id="rId1"/>
  <headerFooter>
    <oddFooter>&amp;R&amp;"+,Regular" 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75"/>
  <sheetViews>
    <sheetView view="pageBreakPreview" topLeftCell="A64" zoomScale="110" zoomScaleNormal="110" zoomScaleSheetLayoutView="110" workbookViewId="0">
      <selection activeCell="F67" sqref="F67"/>
    </sheetView>
  </sheetViews>
  <sheetFormatPr defaultColWidth="30.625" defaultRowHeight="23.25"/>
  <cols>
    <col min="1" max="1" width="33.25" style="71" customWidth="1"/>
    <col min="2" max="2" width="9.125" style="71" customWidth="1"/>
    <col min="3" max="3" width="2.125" style="71" customWidth="1"/>
    <col min="4" max="4" width="5" style="71" customWidth="1"/>
    <col min="5" max="5" width="1.25" style="71" customWidth="1"/>
    <col min="6" max="6" width="13.75" style="71" customWidth="1"/>
    <col min="7" max="7" width="1.25" style="71" customWidth="1"/>
    <col min="8" max="8" width="13.75" style="72" customWidth="1"/>
    <col min="9" max="9" width="1.25" style="71" customWidth="1"/>
    <col min="10" max="10" width="13.375" style="71" customWidth="1"/>
    <col min="11" max="11" width="3.25" style="71" customWidth="1"/>
    <col min="12" max="12" width="3.25" style="71" bestFit="1" customWidth="1"/>
    <col min="13" max="258" width="30.625" style="71"/>
    <col min="259" max="259" width="33.25" style="71" customWidth="1"/>
    <col min="260" max="260" width="6" style="71" customWidth="1"/>
    <col min="261" max="261" width="1.25" style="71" customWidth="1"/>
    <col min="262" max="262" width="13.75" style="71" customWidth="1"/>
    <col min="263" max="263" width="1.25" style="71" customWidth="1"/>
    <col min="264" max="264" width="13.75" style="71" customWidth="1"/>
    <col min="265" max="265" width="1.25" style="71" customWidth="1"/>
    <col min="266" max="266" width="13.375" style="71" customWidth="1"/>
    <col min="267" max="267" width="3.25" style="71" customWidth="1"/>
    <col min="268" max="268" width="3.25" style="71" bestFit="1" customWidth="1"/>
    <col min="269" max="514" width="30.625" style="71"/>
    <col min="515" max="515" width="33.25" style="71" customWidth="1"/>
    <col min="516" max="516" width="6" style="71" customWidth="1"/>
    <col min="517" max="517" width="1.25" style="71" customWidth="1"/>
    <col min="518" max="518" width="13.75" style="71" customWidth="1"/>
    <col min="519" max="519" width="1.25" style="71" customWidth="1"/>
    <col min="520" max="520" width="13.75" style="71" customWidth="1"/>
    <col min="521" max="521" width="1.25" style="71" customWidth="1"/>
    <col min="522" max="522" width="13.375" style="71" customWidth="1"/>
    <col min="523" max="523" width="3.25" style="71" customWidth="1"/>
    <col min="524" max="524" width="3.25" style="71" bestFit="1" customWidth="1"/>
    <col min="525" max="770" width="30.625" style="71"/>
    <col min="771" max="771" width="33.25" style="71" customWidth="1"/>
    <col min="772" max="772" width="6" style="71" customWidth="1"/>
    <col min="773" max="773" width="1.25" style="71" customWidth="1"/>
    <col min="774" max="774" width="13.75" style="71" customWidth="1"/>
    <col min="775" max="775" width="1.25" style="71" customWidth="1"/>
    <col min="776" max="776" width="13.75" style="71" customWidth="1"/>
    <col min="777" max="777" width="1.25" style="71" customWidth="1"/>
    <col min="778" max="778" width="13.375" style="71" customWidth="1"/>
    <col min="779" max="779" width="3.25" style="71" customWidth="1"/>
    <col min="780" max="780" width="3.25" style="71" bestFit="1" customWidth="1"/>
    <col min="781" max="1026" width="30.625" style="71"/>
    <col min="1027" max="1027" width="33.25" style="71" customWidth="1"/>
    <col min="1028" max="1028" width="6" style="71" customWidth="1"/>
    <col min="1029" max="1029" width="1.25" style="71" customWidth="1"/>
    <col min="1030" max="1030" width="13.75" style="71" customWidth="1"/>
    <col min="1031" max="1031" width="1.25" style="71" customWidth="1"/>
    <col min="1032" max="1032" width="13.75" style="71" customWidth="1"/>
    <col min="1033" max="1033" width="1.25" style="71" customWidth="1"/>
    <col min="1034" max="1034" width="13.375" style="71" customWidth="1"/>
    <col min="1035" max="1035" width="3.25" style="71" customWidth="1"/>
    <col min="1036" max="1036" width="3.25" style="71" bestFit="1" customWidth="1"/>
    <col min="1037" max="1282" width="30.625" style="71"/>
    <col min="1283" max="1283" width="33.25" style="71" customWidth="1"/>
    <col min="1284" max="1284" width="6" style="71" customWidth="1"/>
    <col min="1285" max="1285" width="1.25" style="71" customWidth="1"/>
    <col min="1286" max="1286" width="13.75" style="71" customWidth="1"/>
    <col min="1287" max="1287" width="1.25" style="71" customWidth="1"/>
    <col min="1288" max="1288" width="13.75" style="71" customWidth="1"/>
    <col min="1289" max="1289" width="1.25" style="71" customWidth="1"/>
    <col min="1290" max="1290" width="13.375" style="71" customWidth="1"/>
    <col min="1291" max="1291" width="3.25" style="71" customWidth="1"/>
    <col min="1292" max="1292" width="3.25" style="71" bestFit="1" customWidth="1"/>
    <col min="1293" max="1538" width="30.625" style="71"/>
    <col min="1539" max="1539" width="33.25" style="71" customWidth="1"/>
    <col min="1540" max="1540" width="6" style="71" customWidth="1"/>
    <col min="1541" max="1541" width="1.25" style="71" customWidth="1"/>
    <col min="1542" max="1542" width="13.75" style="71" customWidth="1"/>
    <col min="1543" max="1543" width="1.25" style="71" customWidth="1"/>
    <col min="1544" max="1544" width="13.75" style="71" customWidth="1"/>
    <col min="1545" max="1545" width="1.25" style="71" customWidth="1"/>
    <col min="1546" max="1546" width="13.375" style="71" customWidth="1"/>
    <col min="1547" max="1547" width="3.25" style="71" customWidth="1"/>
    <col min="1548" max="1548" width="3.25" style="71" bestFit="1" customWidth="1"/>
    <col min="1549" max="1794" width="30.625" style="71"/>
    <col min="1795" max="1795" width="33.25" style="71" customWidth="1"/>
    <col min="1796" max="1796" width="6" style="71" customWidth="1"/>
    <col min="1797" max="1797" width="1.25" style="71" customWidth="1"/>
    <col min="1798" max="1798" width="13.75" style="71" customWidth="1"/>
    <col min="1799" max="1799" width="1.25" style="71" customWidth="1"/>
    <col min="1800" max="1800" width="13.75" style="71" customWidth="1"/>
    <col min="1801" max="1801" width="1.25" style="71" customWidth="1"/>
    <col min="1802" max="1802" width="13.375" style="71" customWidth="1"/>
    <col min="1803" max="1803" width="3.25" style="71" customWidth="1"/>
    <col min="1804" max="1804" width="3.25" style="71" bestFit="1" customWidth="1"/>
    <col min="1805" max="2050" width="30.625" style="71"/>
    <col min="2051" max="2051" width="33.25" style="71" customWidth="1"/>
    <col min="2052" max="2052" width="6" style="71" customWidth="1"/>
    <col min="2053" max="2053" width="1.25" style="71" customWidth="1"/>
    <col min="2054" max="2054" width="13.75" style="71" customWidth="1"/>
    <col min="2055" max="2055" width="1.25" style="71" customWidth="1"/>
    <col min="2056" max="2056" width="13.75" style="71" customWidth="1"/>
    <col min="2057" max="2057" width="1.25" style="71" customWidth="1"/>
    <col min="2058" max="2058" width="13.375" style="71" customWidth="1"/>
    <col min="2059" max="2059" width="3.25" style="71" customWidth="1"/>
    <col min="2060" max="2060" width="3.25" style="71" bestFit="1" customWidth="1"/>
    <col min="2061" max="2306" width="30.625" style="71"/>
    <col min="2307" max="2307" width="33.25" style="71" customWidth="1"/>
    <col min="2308" max="2308" width="6" style="71" customWidth="1"/>
    <col min="2309" max="2309" width="1.25" style="71" customWidth="1"/>
    <col min="2310" max="2310" width="13.75" style="71" customWidth="1"/>
    <col min="2311" max="2311" width="1.25" style="71" customWidth="1"/>
    <col min="2312" max="2312" width="13.75" style="71" customWidth="1"/>
    <col min="2313" max="2313" width="1.25" style="71" customWidth="1"/>
    <col min="2314" max="2314" width="13.375" style="71" customWidth="1"/>
    <col min="2315" max="2315" width="3.25" style="71" customWidth="1"/>
    <col min="2316" max="2316" width="3.25" style="71" bestFit="1" customWidth="1"/>
    <col min="2317" max="2562" width="30.625" style="71"/>
    <col min="2563" max="2563" width="33.25" style="71" customWidth="1"/>
    <col min="2564" max="2564" width="6" style="71" customWidth="1"/>
    <col min="2565" max="2565" width="1.25" style="71" customWidth="1"/>
    <col min="2566" max="2566" width="13.75" style="71" customWidth="1"/>
    <col min="2567" max="2567" width="1.25" style="71" customWidth="1"/>
    <col min="2568" max="2568" width="13.75" style="71" customWidth="1"/>
    <col min="2569" max="2569" width="1.25" style="71" customWidth="1"/>
    <col min="2570" max="2570" width="13.375" style="71" customWidth="1"/>
    <col min="2571" max="2571" width="3.25" style="71" customWidth="1"/>
    <col min="2572" max="2572" width="3.25" style="71" bestFit="1" customWidth="1"/>
    <col min="2573" max="2818" width="30.625" style="71"/>
    <col min="2819" max="2819" width="33.25" style="71" customWidth="1"/>
    <col min="2820" max="2820" width="6" style="71" customWidth="1"/>
    <col min="2821" max="2821" width="1.25" style="71" customWidth="1"/>
    <col min="2822" max="2822" width="13.75" style="71" customWidth="1"/>
    <col min="2823" max="2823" width="1.25" style="71" customWidth="1"/>
    <col min="2824" max="2824" width="13.75" style="71" customWidth="1"/>
    <col min="2825" max="2825" width="1.25" style="71" customWidth="1"/>
    <col min="2826" max="2826" width="13.375" style="71" customWidth="1"/>
    <col min="2827" max="2827" width="3.25" style="71" customWidth="1"/>
    <col min="2828" max="2828" width="3.25" style="71" bestFit="1" customWidth="1"/>
    <col min="2829" max="3074" width="30.625" style="71"/>
    <col min="3075" max="3075" width="33.25" style="71" customWidth="1"/>
    <col min="3076" max="3076" width="6" style="71" customWidth="1"/>
    <col min="3077" max="3077" width="1.25" style="71" customWidth="1"/>
    <col min="3078" max="3078" width="13.75" style="71" customWidth="1"/>
    <col min="3079" max="3079" width="1.25" style="71" customWidth="1"/>
    <col min="3080" max="3080" width="13.75" style="71" customWidth="1"/>
    <col min="3081" max="3081" width="1.25" style="71" customWidth="1"/>
    <col min="3082" max="3082" width="13.375" style="71" customWidth="1"/>
    <col min="3083" max="3083" width="3.25" style="71" customWidth="1"/>
    <col min="3084" max="3084" width="3.25" style="71" bestFit="1" customWidth="1"/>
    <col min="3085" max="3330" width="30.625" style="71"/>
    <col min="3331" max="3331" width="33.25" style="71" customWidth="1"/>
    <col min="3332" max="3332" width="6" style="71" customWidth="1"/>
    <col min="3333" max="3333" width="1.25" style="71" customWidth="1"/>
    <col min="3334" max="3334" width="13.75" style="71" customWidth="1"/>
    <col min="3335" max="3335" width="1.25" style="71" customWidth="1"/>
    <col min="3336" max="3336" width="13.75" style="71" customWidth="1"/>
    <col min="3337" max="3337" width="1.25" style="71" customWidth="1"/>
    <col min="3338" max="3338" width="13.375" style="71" customWidth="1"/>
    <col min="3339" max="3339" width="3.25" style="71" customWidth="1"/>
    <col min="3340" max="3340" width="3.25" style="71" bestFit="1" customWidth="1"/>
    <col min="3341" max="3586" width="30.625" style="71"/>
    <col min="3587" max="3587" width="33.25" style="71" customWidth="1"/>
    <col min="3588" max="3588" width="6" style="71" customWidth="1"/>
    <col min="3589" max="3589" width="1.25" style="71" customWidth="1"/>
    <col min="3590" max="3590" width="13.75" style="71" customWidth="1"/>
    <col min="3591" max="3591" width="1.25" style="71" customWidth="1"/>
    <col min="3592" max="3592" width="13.75" style="71" customWidth="1"/>
    <col min="3593" max="3593" width="1.25" style="71" customWidth="1"/>
    <col min="3594" max="3594" width="13.375" style="71" customWidth="1"/>
    <col min="3595" max="3595" width="3.25" style="71" customWidth="1"/>
    <col min="3596" max="3596" width="3.25" style="71" bestFit="1" customWidth="1"/>
    <col min="3597" max="3842" width="30.625" style="71"/>
    <col min="3843" max="3843" width="33.25" style="71" customWidth="1"/>
    <col min="3844" max="3844" width="6" style="71" customWidth="1"/>
    <col min="3845" max="3845" width="1.25" style="71" customWidth="1"/>
    <col min="3846" max="3846" width="13.75" style="71" customWidth="1"/>
    <col min="3847" max="3847" width="1.25" style="71" customWidth="1"/>
    <col min="3848" max="3848" width="13.75" style="71" customWidth="1"/>
    <col min="3849" max="3849" width="1.25" style="71" customWidth="1"/>
    <col min="3850" max="3850" width="13.375" style="71" customWidth="1"/>
    <col min="3851" max="3851" width="3.25" style="71" customWidth="1"/>
    <col min="3852" max="3852" width="3.25" style="71" bestFit="1" customWidth="1"/>
    <col min="3853" max="4098" width="30.625" style="71"/>
    <col min="4099" max="4099" width="33.25" style="71" customWidth="1"/>
    <col min="4100" max="4100" width="6" style="71" customWidth="1"/>
    <col min="4101" max="4101" width="1.25" style="71" customWidth="1"/>
    <col min="4102" max="4102" width="13.75" style="71" customWidth="1"/>
    <col min="4103" max="4103" width="1.25" style="71" customWidth="1"/>
    <col min="4104" max="4104" width="13.75" style="71" customWidth="1"/>
    <col min="4105" max="4105" width="1.25" style="71" customWidth="1"/>
    <col min="4106" max="4106" width="13.375" style="71" customWidth="1"/>
    <col min="4107" max="4107" width="3.25" style="71" customWidth="1"/>
    <col min="4108" max="4108" width="3.25" style="71" bestFit="1" customWidth="1"/>
    <col min="4109" max="4354" width="30.625" style="71"/>
    <col min="4355" max="4355" width="33.25" style="71" customWidth="1"/>
    <col min="4356" max="4356" width="6" style="71" customWidth="1"/>
    <col min="4357" max="4357" width="1.25" style="71" customWidth="1"/>
    <col min="4358" max="4358" width="13.75" style="71" customWidth="1"/>
    <col min="4359" max="4359" width="1.25" style="71" customWidth="1"/>
    <col min="4360" max="4360" width="13.75" style="71" customWidth="1"/>
    <col min="4361" max="4361" width="1.25" style="71" customWidth="1"/>
    <col min="4362" max="4362" width="13.375" style="71" customWidth="1"/>
    <col min="4363" max="4363" width="3.25" style="71" customWidth="1"/>
    <col min="4364" max="4364" width="3.25" style="71" bestFit="1" customWidth="1"/>
    <col min="4365" max="4610" width="30.625" style="71"/>
    <col min="4611" max="4611" width="33.25" style="71" customWidth="1"/>
    <col min="4612" max="4612" width="6" style="71" customWidth="1"/>
    <col min="4613" max="4613" width="1.25" style="71" customWidth="1"/>
    <col min="4614" max="4614" width="13.75" style="71" customWidth="1"/>
    <col min="4615" max="4615" width="1.25" style="71" customWidth="1"/>
    <col min="4616" max="4616" width="13.75" style="71" customWidth="1"/>
    <col min="4617" max="4617" width="1.25" style="71" customWidth="1"/>
    <col min="4618" max="4618" width="13.375" style="71" customWidth="1"/>
    <col min="4619" max="4619" width="3.25" style="71" customWidth="1"/>
    <col min="4620" max="4620" width="3.25" style="71" bestFit="1" customWidth="1"/>
    <col min="4621" max="4866" width="30.625" style="71"/>
    <col min="4867" max="4867" width="33.25" style="71" customWidth="1"/>
    <col min="4868" max="4868" width="6" style="71" customWidth="1"/>
    <col min="4869" max="4869" width="1.25" style="71" customWidth="1"/>
    <col min="4870" max="4870" width="13.75" style="71" customWidth="1"/>
    <col min="4871" max="4871" width="1.25" style="71" customWidth="1"/>
    <col min="4872" max="4872" width="13.75" style="71" customWidth="1"/>
    <col min="4873" max="4873" width="1.25" style="71" customWidth="1"/>
    <col min="4874" max="4874" width="13.375" style="71" customWidth="1"/>
    <col min="4875" max="4875" width="3.25" style="71" customWidth="1"/>
    <col min="4876" max="4876" width="3.25" style="71" bestFit="1" customWidth="1"/>
    <col min="4877" max="5122" width="30.625" style="71"/>
    <col min="5123" max="5123" width="33.25" style="71" customWidth="1"/>
    <col min="5124" max="5124" width="6" style="71" customWidth="1"/>
    <col min="5125" max="5125" width="1.25" style="71" customWidth="1"/>
    <col min="5126" max="5126" width="13.75" style="71" customWidth="1"/>
    <col min="5127" max="5127" width="1.25" style="71" customWidth="1"/>
    <col min="5128" max="5128" width="13.75" style="71" customWidth="1"/>
    <col min="5129" max="5129" width="1.25" style="71" customWidth="1"/>
    <col min="5130" max="5130" width="13.375" style="71" customWidth="1"/>
    <col min="5131" max="5131" width="3.25" style="71" customWidth="1"/>
    <col min="5132" max="5132" width="3.25" style="71" bestFit="1" customWidth="1"/>
    <col min="5133" max="5378" width="30.625" style="71"/>
    <col min="5379" max="5379" width="33.25" style="71" customWidth="1"/>
    <col min="5380" max="5380" width="6" style="71" customWidth="1"/>
    <col min="5381" max="5381" width="1.25" style="71" customWidth="1"/>
    <col min="5382" max="5382" width="13.75" style="71" customWidth="1"/>
    <col min="5383" max="5383" width="1.25" style="71" customWidth="1"/>
    <col min="5384" max="5384" width="13.75" style="71" customWidth="1"/>
    <col min="5385" max="5385" width="1.25" style="71" customWidth="1"/>
    <col min="5386" max="5386" width="13.375" style="71" customWidth="1"/>
    <col min="5387" max="5387" width="3.25" style="71" customWidth="1"/>
    <col min="5388" max="5388" width="3.25" style="71" bestFit="1" customWidth="1"/>
    <col min="5389" max="5634" width="30.625" style="71"/>
    <col min="5635" max="5635" width="33.25" style="71" customWidth="1"/>
    <col min="5636" max="5636" width="6" style="71" customWidth="1"/>
    <col min="5637" max="5637" width="1.25" style="71" customWidth="1"/>
    <col min="5638" max="5638" width="13.75" style="71" customWidth="1"/>
    <col min="5639" max="5639" width="1.25" style="71" customWidth="1"/>
    <col min="5640" max="5640" width="13.75" style="71" customWidth="1"/>
    <col min="5641" max="5641" width="1.25" style="71" customWidth="1"/>
    <col min="5642" max="5642" width="13.375" style="71" customWidth="1"/>
    <col min="5643" max="5643" width="3.25" style="71" customWidth="1"/>
    <col min="5644" max="5644" width="3.25" style="71" bestFit="1" customWidth="1"/>
    <col min="5645" max="5890" width="30.625" style="71"/>
    <col min="5891" max="5891" width="33.25" style="71" customWidth="1"/>
    <col min="5892" max="5892" width="6" style="71" customWidth="1"/>
    <col min="5893" max="5893" width="1.25" style="71" customWidth="1"/>
    <col min="5894" max="5894" width="13.75" style="71" customWidth="1"/>
    <col min="5895" max="5895" width="1.25" style="71" customWidth="1"/>
    <col min="5896" max="5896" width="13.75" style="71" customWidth="1"/>
    <col min="5897" max="5897" width="1.25" style="71" customWidth="1"/>
    <col min="5898" max="5898" width="13.375" style="71" customWidth="1"/>
    <col min="5899" max="5899" width="3.25" style="71" customWidth="1"/>
    <col min="5900" max="5900" width="3.25" style="71" bestFit="1" customWidth="1"/>
    <col min="5901" max="6146" width="30.625" style="71"/>
    <col min="6147" max="6147" width="33.25" style="71" customWidth="1"/>
    <col min="6148" max="6148" width="6" style="71" customWidth="1"/>
    <col min="6149" max="6149" width="1.25" style="71" customWidth="1"/>
    <col min="6150" max="6150" width="13.75" style="71" customWidth="1"/>
    <col min="6151" max="6151" width="1.25" style="71" customWidth="1"/>
    <col min="6152" max="6152" width="13.75" style="71" customWidth="1"/>
    <col min="6153" max="6153" width="1.25" style="71" customWidth="1"/>
    <col min="6154" max="6154" width="13.375" style="71" customWidth="1"/>
    <col min="6155" max="6155" width="3.25" style="71" customWidth="1"/>
    <col min="6156" max="6156" width="3.25" style="71" bestFit="1" customWidth="1"/>
    <col min="6157" max="6402" width="30.625" style="71"/>
    <col min="6403" max="6403" width="33.25" style="71" customWidth="1"/>
    <col min="6404" max="6404" width="6" style="71" customWidth="1"/>
    <col min="6405" max="6405" width="1.25" style="71" customWidth="1"/>
    <col min="6406" max="6406" width="13.75" style="71" customWidth="1"/>
    <col min="6407" max="6407" width="1.25" style="71" customWidth="1"/>
    <col min="6408" max="6408" width="13.75" style="71" customWidth="1"/>
    <col min="6409" max="6409" width="1.25" style="71" customWidth="1"/>
    <col min="6410" max="6410" width="13.375" style="71" customWidth="1"/>
    <col min="6411" max="6411" width="3.25" style="71" customWidth="1"/>
    <col min="6412" max="6412" width="3.25" style="71" bestFit="1" customWidth="1"/>
    <col min="6413" max="6658" width="30.625" style="71"/>
    <col min="6659" max="6659" width="33.25" style="71" customWidth="1"/>
    <col min="6660" max="6660" width="6" style="71" customWidth="1"/>
    <col min="6661" max="6661" width="1.25" style="71" customWidth="1"/>
    <col min="6662" max="6662" width="13.75" style="71" customWidth="1"/>
    <col min="6663" max="6663" width="1.25" style="71" customWidth="1"/>
    <col min="6664" max="6664" width="13.75" style="71" customWidth="1"/>
    <col min="6665" max="6665" width="1.25" style="71" customWidth="1"/>
    <col min="6666" max="6666" width="13.375" style="71" customWidth="1"/>
    <col min="6667" max="6667" width="3.25" style="71" customWidth="1"/>
    <col min="6668" max="6668" width="3.25" style="71" bestFit="1" customWidth="1"/>
    <col min="6669" max="6914" width="30.625" style="71"/>
    <col min="6915" max="6915" width="33.25" style="71" customWidth="1"/>
    <col min="6916" max="6916" width="6" style="71" customWidth="1"/>
    <col min="6917" max="6917" width="1.25" style="71" customWidth="1"/>
    <col min="6918" max="6918" width="13.75" style="71" customWidth="1"/>
    <col min="6919" max="6919" width="1.25" style="71" customWidth="1"/>
    <col min="6920" max="6920" width="13.75" style="71" customWidth="1"/>
    <col min="6921" max="6921" width="1.25" style="71" customWidth="1"/>
    <col min="6922" max="6922" width="13.375" style="71" customWidth="1"/>
    <col min="6923" max="6923" width="3.25" style="71" customWidth="1"/>
    <col min="6924" max="6924" width="3.25" style="71" bestFit="1" customWidth="1"/>
    <col min="6925" max="7170" width="30.625" style="71"/>
    <col min="7171" max="7171" width="33.25" style="71" customWidth="1"/>
    <col min="7172" max="7172" width="6" style="71" customWidth="1"/>
    <col min="7173" max="7173" width="1.25" style="71" customWidth="1"/>
    <col min="7174" max="7174" width="13.75" style="71" customWidth="1"/>
    <col min="7175" max="7175" width="1.25" style="71" customWidth="1"/>
    <col min="7176" max="7176" width="13.75" style="71" customWidth="1"/>
    <col min="7177" max="7177" width="1.25" style="71" customWidth="1"/>
    <col min="7178" max="7178" width="13.375" style="71" customWidth="1"/>
    <col min="7179" max="7179" width="3.25" style="71" customWidth="1"/>
    <col min="7180" max="7180" width="3.25" style="71" bestFit="1" customWidth="1"/>
    <col min="7181" max="7426" width="30.625" style="71"/>
    <col min="7427" max="7427" width="33.25" style="71" customWidth="1"/>
    <col min="7428" max="7428" width="6" style="71" customWidth="1"/>
    <col min="7429" max="7429" width="1.25" style="71" customWidth="1"/>
    <col min="7430" max="7430" width="13.75" style="71" customWidth="1"/>
    <col min="7431" max="7431" width="1.25" style="71" customWidth="1"/>
    <col min="7432" max="7432" width="13.75" style="71" customWidth="1"/>
    <col min="7433" max="7433" width="1.25" style="71" customWidth="1"/>
    <col min="7434" max="7434" width="13.375" style="71" customWidth="1"/>
    <col min="7435" max="7435" width="3.25" style="71" customWidth="1"/>
    <col min="7436" max="7436" width="3.25" style="71" bestFit="1" customWidth="1"/>
    <col min="7437" max="7682" width="30.625" style="71"/>
    <col min="7683" max="7683" width="33.25" style="71" customWidth="1"/>
    <col min="7684" max="7684" width="6" style="71" customWidth="1"/>
    <col min="7685" max="7685" width="1.25" style="71" customWidth="1"/>
    <col min="7686" max="7686" width="13.75" style="71" customWidth="1"/>
    <col min="7687" max="7687" width="1.25" style="71" customWidth="1"/>
    <col min="7688" max="7688" width="13.75" style="71" customWidth="1"/>
    <col min="7689" max="7689" width="1.25" style="71" customWidth="1"/>
    <col min="7690" max="7690" width="13.375" style="71" customWidth="1"/>
    <col min="7691" max="7691" width="3.25" style="71" customWidth="1"/>
    <col min="7692" max="7692" width="3.25" style="71" bestFit="1" customWidth="1"/>
    <col min="7693" max="7938" width="30.625" style="71"/>
    <col min="7939" max="7939" width="33.25" style="71" customWidth="1"/>
    <col min="7940" max="7940" width="6" style="71" customWidth="1"/>
    <col min="7941" max="7941" width="1.25" style="71" customWidth="1"/>
    <col min="7942" max="7942" width="13.75" style="71" customWidth="1"/>
    <col min="7943" max="7943" width="1.25" style="71" customWidth="1"/>
    <col min="7944" max="7944" width="13.75" style="71" customWidth="1"/>
    <col min="7945" max="7945" width="1.25" style="71" customWidth="1"/>
    <col min="7946" max="7946" width="13.375" style="71" customWidth="1"/>
    <col min="7947" max="7947" width="3.25" style="71" customWidth="1"/>
    <col min="7948" max="7948" width="3.25" style="71" bestFit="1" customWidth="1"/>
    <col min="7949" max="8194" width="30.625" style="71"/>
    <col min="8195" max="8195" width="33.25" style="71" customWidth="1"/>
    <col min="8196" max="8196" width="6" style="71" customWidth="1"/>
    <col min="8197" max="8197" width="1.25" style="71" customWidth="1"/>
    <col min="8198" max="8198" width="13.75" style="71" customWidth="1"/>
    <col min="8199" max="8199" width="1.25" style="71" customWidth="1"/>
    <col min="8200" max="8200" width="13.75" style="71" customWidth="1"/>
    <col min="8201" max="8201" width="1.25" style="71" customWidth="1"/>
    <col min="8202" max="8202" width="13.375" style="71" customWidth="1"/>
    <col min="8203" max="8203" width="3.25" style="71" customWidth="1"/>
    <col min="8204" max="8204" width="3.25" style="71" bestFit="1" customWidth="1"/>
    <col min="8205" max="8450" width="30.625" style="71"/>
    <col min="8451" max="8451" width="33.25" style="71" customWidth="1"/>
    <col min="8452" max="8452" width="6" style="71" customWidth="1"/>
    <col min="8453" max="8453" width="1.25" style="71" customWidth="1"/>
    <col min="8454" max="8454" width="13.75" style="71" customWidth="1"/>
    <col min="8455" max="8455" width="1.25" style="71" customWidth="1"/>
    <col min="8456" max="8456" width="13.75" style="71" customWidth="1"/>
    <col min="8457" max="8457" width="1.25" style="71" customWidth="1"/>
    <col min="8458" max="8458" width="13.375" style="71" customWidth="1"/>
    <col min="8459" max="8459" width="3.25" style="71" customWidth="1"/>
    <col min="8460" max="8460" width="3.25" style="71" bestFit="1" customWidth="1"/>
    <col min="8461" max="8706" width="30.625" style="71"/>
    <col min="8707" max="8707" width="33.25" style="71" customWidth="1"/>
    <col min="8708" max="8708" width="6" style="71" customWidth="1"/>
    <col min="8709" max="8709" width="1.25" style="71" customWidth="1"/>
    <col min="8710" max="8710" width="13.75" style="71" customWidth="1"/>
    <col min="8711" max="8711" width="1.25" style="71" customWidth="1"/>
    <col min="8712" max="8712" width="13.75" style="71" customWidth="1"/>
    <col min="8713" max="8713" width="1.25" style="71" customWidth="1"/>
    <col min="8714" max="8714" width="13.375" style="71" customWidth="1"/>
    <col min="8715" max="8715" width="3.25" style="71" customWidth="1"/>
    <col min="8716" max="8716" width="3.25" style="71" bestFit="1" customWidth="1"/>
    <col min="8717" max="8962" width="30.625" style="71"/>
    <col min="8963" max="8963" width="33.25" style="71" customWidth="1"/>
    <col min="8964" max="8964" width="6" style="71" customWidth="1"/>
    <col min="8965" max="8965" width="1.25" style="71" customWidth="1"/>
    <col min="8966" max="8966" width="13.75" style="71" customWidth="1"/>
    <col min="8967" max="8967" width="1.25" style="71" customWidth="1"/>
    <col min="8968" max="8968" width="13.75" style="71" customWidth="1"/>
    <col min="8969" max="8969" width="1.25" style="71" customWidth="1"/>
    <col min="8970" max="8970" width="13.375" style="71" customWidth="1"/>
    <col min="8971" max="8971" width="3.25" style="71" customWidth="1"/>
    <col min="8972" max="8972" width="3.25" style="71" bestFit="1" customWidth="1"/>
    <col min="8973" max="9218" width="30.625" style="71"/>
    <col min="9219" max="9219" width="33.25" style="71" customWidth="1"/>
    <col min="9220" max="9220" width="6" style="71" customWidth="1"/>
    <col min="9221" max="9221" width="1.25" style="71" customWidth="1"/>
    <col min="9222" max="9222" width="13.75" style="71" customWidth="1"/>
    <col min="9223" max="9223" width="1.25" style="71" customWidth="1"/>
    <col min="9224" max="9224" width="13.75" style="71" customWidth="1"/>
    <col min="9225" max="9225" width="1.25" style="71" customWidth="1"/>
    <col min="9226" max="9226" width="13.375" style="71" customWidth="1"/>
    <col min="9227" max="9227" width="3.25" style="71" customWidth="1"/>
    <col min="9228" max="9228" width="3.25" style="71" bestFit="1" customWidth="1"/>
    <col min="9229" max="9474" width="30.625" style="71"/>
    <col min="9475" max="9475" width="33.25" style="71" customWidth="1"/>
    <col min="9476" max="9476" width="6" style="71" customWidth="1"/>
    <col min="9477" max="9477" width="1.25" style="71" customWidth="1"/>
    <col min="9478" max="9478" width="13.75" style="71" customWidth="1"/>
    <col min="9479" max="9479" width="1.25" style="71" customWidth="1"/>
    <col min="9480" max="9480" width="13.75" style="71" customWidth="1"/>
    <col min="9481" max="9481" width="1.25" style="71" customWidth="1"/>
    <col min="9482" max="9482" width="13.375" style="71" customWidth="1"/>
    <col min="9483" max="9483" width="3.25" style="71" customWidth="1"/>
    <col min="9484" max="9484" width="3.25" style="71" bestFit="1" customWidth="1"/>
    <col min="9485" max="9730" width="30.625" style="71"/>
    <col min="9731" max="9731" width="33.25" style="71" customWidth="1"/>
    <col min="9732" max="9732" width="6" style="71" customWidth="1"/>
    <col min="9733" max="9733" width="1.25" style="71" customWidth="1"/>
    <col min="9734" max="9734" width="13.75" style="71" customWidth="1"/>
    <col min="9735" max="9735" width="1.25" style="71" customWidth="1"/>
    <col min="9736" max="9736" width="13.75" style="71" customWidth="1"/>
    <col min="9737" max="9737" width="1.25" style="71" customWidth="1"/>
    <col min="9738" max="9738" width="13.375" style="71" customWidth="1"/>
    <col min="9739" max="9739" width="3.25" style="71" customWidth="1"/>
    <col min="9740" max="9740" width="3.25" style="71" bestFit="1" customWidth="1"/>
    <col min="9741" max="9986" width="30.625" style="71"/>
    <col min="9987" max="9987" width="33.25" style="71" customWidth="1"/>
    <col min="9988" max="9988" width="6" style="71" customWidth="1"/>
    <col min="9989" max="9989" width="1.25" style="71" customWidth="1"/>
    <col min="9990" max="9990" width="13.75" style="71" customWidth="1"/>
    <col min="9991" max="9991" width="1.25" style="71" customWidth="1"/>
    <col min="9992" max="9992" width="13.75" style="71" customWidth="1"/>
    <col min="9993" max="9993" width="1.25" style="71" customWidth="1"/>
    <col min="9994" max="9994" width="13.375" style="71" customWidth="1"/>
    <col min="9995" max="9995" width="3.25" style="71" customWidth="1"/>
    <col min="9996" max="9996" width="3.25" style="71" bestFit="1" customWidth="1"/>
    <col min="9997" max="10242" width="30.625" style="71"/>
    <col min="10243" max="10243" width="33.25" style="71" customWidth="1"/>
    <col min="10244" max="10244" width="6" style="71" customWidth="1"/>
    <col min="10245" max="10245" width="1.25" style="71" customWidth="1"/>
    <col min="10246" max="10246" width="13.75" style="71" customWidth="1"/>
    <col min="10247" max="10247" width="1.25" style="71" customWidth="1"/>
    <col min="10248" max="10248" width="13.75" style="71" customWidth="1"/>
    <col min="10249" max="10249" width="1.25" style="71" customWidth="1"/>
    <col min="10250" max="10250" width="13.375" style="71" customWidth="1"/>
    <col min="10251" max="10251" width="3.25" style="71" customWidth="1"/>
    <col min="10252" max="10252" width="3.25" style="71" bestFit="1" customWidth="1"/>
    <col min="10253" max="10498" width="30.625" style="71"/>
    <col min="10499" max="10499" width="33.25" style="71" customWidth="1"/>
    <col min="10500" max="10500" width="6" style="71" customWidth="1"/>
    <col min="10501" max="10501" width="1.25" style="71" customWidth="1"/>
    <col min="10502" max="10502" width="13.75" style="71" customWidth="1"/>
    <col min="10503" max="10503" width="1.25" style="71" customWidth="1"/>
    <col min="10504" max="10504" width="13.75" style="71" customWidth="1"/>
    <col min="10505" max="10505" width="1.25" style="71" customWidth="1"/>
    <col min="10506" max="10506" width="13.375" style="71" customWidth="1"/>
    <col min="10507" max="10507" width="3.25" style="71" customWidth="1"/>
    <col min="10508" max="10508" width="3.25" style="71" bestFit="1" customWidth="1"/>
    <col min="10509" max="10754" width="30.625" style="71"/>
    <col min="10755" max="10755" width="33.25" style="71" customWidth="1"/>
    <col min="10756" max="10756" width="6" style="71" customWidth="1"/>
    <col min="10757" max="10757" width="1.25" style="71" customWidth="1"/>
    <col min="10758" max="10758" width="13.75" style="71" customWidth="1"/>
    <col min="10759" max="10759" width="1.25" style="71" customWidth="1"/>
    <col min="10760" max="10760" width="13.75" style="71" customWidth="1"/>
    <col min="10761" max="10761" width="1.25" style="71" customWidth="1"/>
    <col min="10762" max="10762" width="13.375" style="71" customWidth="1"/>
    <col min="10763" max="10763" width="3.25" style="71" customWidth="1"/>
    <col min="10764" max="10764" width="3.25" style="71" bestFit="1" customWidth="1"/>
    <col min="10765" max="11010" width="30.625" style="71"/>
    <col min="11011" max="11011" width="33.25" style="71" customWidth="1"/>
    <col min="11012" max="11012" width="6" style="71" customWidth="1"/>
    <col min="11013" max="11013" width="1.25" style="71" customWidth="1"/>
    <col min="11014" max="11014" width="13.75" style="71" customWidth="1"/>
    <col min="11015" max="11015" width="1.25" style="71" customWidth="1"/>
    <col min="11016" max="11016" width="13.75" style="71" customWidth="1"/>
    <col min="11017" max="11017" width="1.25" style="71" customWidth="1"/>
    <col min="11018" max="11018" width="13.375" style="71" customWidth="1"/>
    <col min="11019" max="11019" width="3.25" style="71" customWidth="1"/>
    <col min="11020" max="11020" width="3.25" style="71" bestFit="1" customWidth="1"/>
    <col min="11021" max="11266" width="30.625" style="71"/>
    <col min="11267" max="11267" width="33.25" style="71" customWidth="1"/>
    <col min="11268" max="11268" width="6" style="71" customWidth="1"/>
    <col min="11269" max="11269" width="1.25" style="71" customWidth="1"/>
    <col min="11270" max="11270" width="13.75" style="71" customWidth="1"/>
    <col min="11271" max="11271" width="1.25" style="71" customWidth="1"/>
    <col min="11272" max="11272" width="13.75" style="71" customWidth="1"/>
    <col min="11273" max="11273" width="1.25" style="71" customWidth="1"/>
    <col min="11274" max="11274" width="13.375" style="71" customWidth="1"/>
    <col min="11275" max="11275" width="3.25" style="71" customWidth="1"/>
    <col min="11276" max="11276" width="3.25" style="71" bestFit="1" customWidth="1"/>
    <col min="11277" max="11522" width="30.625" style="71"/>
    <col min="11523" max="11523" width="33.25" style="71" customWidth="1"/>
    <col min="11524" max="11524" width="6" style="71" customWidth="1"/>
    <col min="11525" max="11525" width="1.25" style="71" customWidth="1"/>
    <col min="11526" max="11526" width="13.75" style="71" customWidth="1"/>
    <col min="11527" max="11527" width="1.25" style="71" customWidth="1"/>
    <col min="11528" max="11528" width="13.75" style="71" customWidth="1"/>
    <col min="11529" max="11529" width="1.25" style="71" customWidth="1"/>
    <col min="11530" max="11530" width="13.375" style="71" customWidth="1"/>
    <col min="11531" max="11531" width="3.25" style="71" customWidth="1"/>
    <col min="11532" max="11532" width="3.25" style="71" bestFit="1" customWidth="1"/>
    <col min="11533" max="11778" width="30.625" style="71"/>
    <col min="11779" max="11779" width="33.25" style="71" customWidth="1"/>
    <col min="11780" max="11780" width="6" style="71" customWidth="1"/>
    <col min="11781" max="11781" width="1.25" style="71" customWidth="1"/>
    <col min="11782" max="11782" width="13.75" style="71" customWidth="1"/>
    <col min="11783" max="11783" width="1.25" style="71" customWidth="1"/>
    <col min="11784" max="11784" width="13.75" style="71" customWidth="1"/>
    <col min="11785" max="11785" width="1.25" style="71" customWidth="1"/>
    <col min="11786" max="11786" width="13.375" style="71" customWidth="1"/>
    <col min="11787" max="11787" width="3.25" style="71" customWidth="1"/>
    <col min="11788" max="11788" width="3.25" style="71" bestFit="1" customWidth="1"/>
    <col min="11789" max="12034" width="30.625" style="71"/>
    <col min="12035" max="12035" width="33.25" style="71" customWidth="1"/>
    <col min="12036" max="12036" width="6" style="71" customWidth="1"/>
    <col min="12037" max="12037" width="1.25" style="71" customWidth="1"/>
    <col min="12038" max="12038" width="13.75" style="71" customWidth="1"/>
    <col min="12039" max="12039" width="1.25" style="71" customWidth="1"/>
    <col min="12040" max="12040" width="13.75" style="71" customWidth="1"/>
    <col min="12041" max="12041" width="1.25" style="71" customWidth="1"/>
    <col min="12042" max="12042" width="13.375" style="71" customWidth="1"/>
    <col min="12043" max="12043" width="3.25" style="71" customWidth="1"/>
    <col min="12044" max="12044" width="3.25" style="71" bestFit="1" customWidth="1"/>
    <col min="12045" max="12290" width="30.625" style="71"/>
    <col min="12291" max="12291" width="33.25" style="71" customWidth="1"/>
    <col min="12292" max="12292" width="6" style="71" customWidth="1"/>
    <col min="12293" max="12293" width="1.25" style="71" customWidth="1"/>
    <col min="12294" max="12294" width="13.75" style="71" customWidth="1"/>
    <col min="12295" max="12295" width="1.25" style="71" customWidth="1"/>
    <col min="12296" max="12296" width="13.75" style="71" customWidth="1"/>
    <col min="12297" max="12297" width="1.25" style="71" customWidth="1"/>
    <col min="12298" max="12298" width="13.375" style="71" customWidth="1"/>
    <col min="12299" max="12299" width="3.25" style="71" customWidth="1"/>
    <col min="12300" max="12300" width="3.25" style="71" bestFit="1" customWidth="1"/>
    <col min="12301" max="12546" width="30.625" style="71"/>
    <col min="12547" max="12547" width="33.25" style="71" customWidth="1"/>
    <col min="12548" max="12548" width="6" style="71" customWidth="1"/>
    <col min="12549" max="12549" width="1.25" style="71" customWidth="1"/>
    <col min="12550" max="12550" width="13.75" style="71" customWidth="1"/>
    <col min="12551" max="12551" width="1.25" style="71" customWidth="1"/>
    <col min="12552" max="12552" width="13.75" style="71" customWidth="1"/>
    <col min="12553" max="12553" width="1.25" style="71" customWidth="1"/>
    <col min="12554" max="12554" width="13.375" style="71" customWidth="1"/>
    <col min="12555" max="12555" width="3.25" style="71" customWidth="1"/>
    <col min="12556" max="12556" width="3.25" style="71" bestFit="1" customWidth="1"/>
    <col min="12557" max="12802" width="30.625" style="71"/>
    <col min="12803" max="12803" width="33.25" style="71" customWidth="1"/>
    <col min="12804" max="12804" width="6" style="71" customWidth="1"/>
    <col min="12805" max="12805" width="1.25" style="71" customWidth="1"/>
    <col min="12806" max="12806" width="13.75" style="71" customWidth="1"/>
    <col min="12807" max="12807" width="1.25" style="71" customWidth="1"/>
    <col min="12808" max="12808" width="13.75" style="71" customWidth="1"/>
    <col min="12809" max="12809" width="1.25" style="71" customWidth="1"/>
    <col min="12810" max="12810" width="13.375" style="71" customWidth="1"/>
    <col min="12811" max="12811" width="3.25" style="71" customWidth="1"/>
    <col min="12812" max="12812" width="3.25" style="71" bestFit="1" customWidth="1"/>
    <col min="12813" max="13058" width="30.625" style="71"/>
    <col min="13059" max="13059" width="33.25" style="71" customWidth="1"/>
    <col min="13060" max="13060" width="6" style="71" customWidth="1"/>
    <col min="13061" max="13061" width="1.25" style="71" customWidth="1"/>
    <col min="13062" max="13062" width="13.75" style="71" customWidth="1"/>
    <col min="13063" max="13063" width="1.25" style="71" customWidth="1"/>
    <col min="13064" max="13064" width="13.75" style="71" customWidth="1"/>
    <col min="13065" max="13065" width="1.25" style="71" customWidth="1"/>
    <col min="13066" max="13066" width="13.375" style="71" customWidth="1"/>
    <col min="13067" max="13067" width="3.25" style="71" customWidth="1"/>
    <col min="13068" max="13068" width="3.25" style="71" bestFit="1" customWidth="1"/>
    <col min="13069" max="13314" width="30.625" style="71"/>
    <col min="13315" max="13315" width="33.25" style="71" customWidth="1"/>
    <col min="13316" max="13316" width="6" style="71" customWidth="1"/>
    <col min="13317" max="13317" width="1.25" style="71" customWidth="1"/>
    <col min="13318" max="13318" width="13.75" style="71" customWidth="1"/>
    <col min="13319" max="13319" width="1.25" style="71" customWidth="1"/>
    <col min="13320" max="13320" width="13.75" style="71" customWidth="1"/>
    <col min="13321" max="13321" width="1.25" style="71" customWidth="1"/>
    <col min="13322" max="13322" width="13.375" style="71" customWidth="1"/>
    <col min="13323" max="13323" width="3.25" style="71" customWidth="1"/>
    <col min="13324" max="13324" width="3.25" style="71" bestFit="1" customWidth="1"/>
    <col min="13325" max="13570" width="30.625" style="71"/>
    <col min="13571" max="13571" width="33.25" style="71" customWidth="1"/>
    <col min="13572" max="13572" width="6" style="71" customWidth="1"/>
    <col min="13573" max="13573" width="1.25" style="71" customWidth="1"/>
    <col min="13574" max="13574" width="13.75" style="71" customWidth="1"/>
    <col min="13575" max="13575" width="1.25" style="71" customWidth="1"/>
    <col min="13576" max="13576" width="13.75" style="71" customWidth="1"/>
    <col min="13577" max="13577" width="1.25" style="71" customWidth="1"/>
    <col min="13578" max="13578" width="13.375" style="71" customWidth="1"/>
    <col min="13579" max="13579" width="3.25" style="71" customWidth="1"/>
    <col min="13580" max="13580" width="3.25" style="71" bestFit="1" customWidth="1"/>
    <col min="13581" max="13826" width="30.625" style="71"/>
    <col min="13827" max="13827" width="33.25" style="71" customWidth="1"/>
    <col min="13828" max="13828" width="6" style="71" customWidth="1"/>
    <col min="13829" max="13829" width="1.25" style="71" customWidth="1"/>
    <col min="13830" max="13830" width="13.75" style="71" customWidth="1"/>
    <col min="13831" max="13831" width="1.25" style="71" customWidth="1"/>
    <col min="13832" max="13832" width="13.75" style="71" customWidth="1"/>
    <col min="13833" max="13833" width="1.25" style="71" customWidth="1"/>
    <col min="13834" max="13834" width="13.375" style="71" customWidth="1"/>
    <col min="13835" max="13835" width="3.25" style="71" customWidth="1"/>
    <col min="13836" max="13836" width="3.25" style="71" bestFit="1" customWidth="1"/>
    <col min="13837" max="14082" width="30.625" style="71"/>
    <col min="14083" max="14083" width="33.25" style="71" customWidth="1"/>
    <col min="14084" max="14084" width="6" style="71" customWidth="1"/>
    <col min="14085" max="14085" width="1.25" style="71" customWidth="1"/>
    <col min="14086" max="14086" width="13.75" style="71" customWidth="1"/>
    <col min="14087" max="14087" width="1.25" style="71" customWidth="1"/>
    <col min="14088" max="14088" width="13.75" style="71" customWidth="1"/>
    <col min="14089" max="14089" width="1.25" style="71" customWidth="1"/>
    <col min="14090" max="14090" width="13.375" style="71" customWidth="1"/>
    <col min="14091" max="14091" width="3.25" style="71" customWidth="1"/>
    <col min="14092" max="14092" width="3.25" style="71" bestFit="1" customWidth="1"/>
    <col min="14093" max="14338" width="30.625" style="71"/>
    <col min="14339" max="14339" width="33.25" style="71" customWidth="1"/>
    <col min="14340" max="14340" width="6" style="71" customWidth="1"/>
    <col min="14341" max="14341" width="1.25" style="71" customWidth="1"/>
    <col min="14342" max="14342" width="13.75" style="71" customWidth="1"/>
    <col min="14343" max="14343" width="1.25" style="71" customWidth="1"/>
    <col min="14344" max="14344" width="13.75" style="71" customWidth="1"/>
    <col min="14345" max="14345" width="1.25" style="71" customWidth="1"/>
    <col min="14346" max="14346" width="13.375" style="71" customWidth="1"/>
    <col min="14347" max="14347" width="3.25" style="71" customWidth="1"/>
    <col min="14348" max="14348" width="3.25" style="71" bestFit="1" customWidth="1"/>
    <col min="14349" max="14594" width="30.625" style="71"/>
    <col min="14595" max="14595" width="33.25" style="71" customWidth="1"/>
    <col min="14596" max="14596" width="6" style="71" customWidth="1"/>
    <col min="14597" max="14597" width="1.25" style="71" customWidth="1"/>
    <col min="14598" max="14598" width="13.75" style="71" customWidth="1"/>
    <col min="14599" max="14599" width="1.25" style="71" customWidth="1"/>
    <col min="14600" max="14600" width="13.75" style="71" customWidth="1"/>
    <col min="14601" max="14601" width="1.25" style="71" customWidth="1"/>
    <col min="14602" max="14602" width="13.375" style="71" customWidth="1"/>
    <col min="14603" max="14603" width="3.25" style="71" customWidth="1"/>
    <col min="14604" max="14604" width="3.25" style="71" bestFit="1" customWidth="1"/>
    <col min="14605" max="14850" width="30.625" style="71"/>
    <col min="14851" max="14851" width="33.25" style="71" customWidth="1"/>
    <col min="14852" max="14852" width="6" style="71" customWidth="1"/>
    <col min="14853" max="14853" width="1.25" style="71" customWidth="1"/>
    <col min="14854" max="14854" width="13.75" style="71" customWidth="1"/>
    <col min="14855" max="14855" width="1.25" style="71" customWidth="1"/>
    <col min="14856" max="14856" width="13.75" style="71" customWidth="1"/>
    <col min="14857" max="14857" width="1.25" style="71" customWidth="1"/>
    <col min="14858" max="14858" width="13.375" style="71" customWidth="1"/>
    <col min="14859" max="14859" width="3.25" style="71" customWidth="1"/>
    <col min="14860" max="14860" width="3.25" style="71" bestFit="1" customWidth="1"/>
    <col min="14861" max="15106" width="30.625" style="71"/>
    <col min="15107" max="15107" width="33.25" style="71" customWidth="1"/>
    <col min="15108" max="15108" width="6" style="71" customWidth="1"/>
    <col min="15109" max="15109" width="1.25" style="71" customWidth="1"/>
    <col min="15110" max="15110" width="13.75" style="71" customWidth="1"/>
    <col min="15111" max="15111" width="1.25" style="71" customWidth="1"/>
    <col min="15112" max="15112" width="13.75" style="71" customWidth="1"/>
    <col min="15113" max="15113" width="1.25" style="71" customWidth="1"/>
    <col min="15114" max="15114" width="13.375" style="71" customWidth="1"/>
    <col min="15115" max="15115" width="3.25" style="71" customWidth="1"/>
    <col min="15116" max="15116" width="3.25" style="71" bestFit="1" customWidth="1"/>
    <col min="15117" max="15362" width="30.625" style="71"/>
    <col min="15363" max="15363" width="33.25" style="71" customWidth="1"/>
    <col min="15364" max="15364" width="6" style="71" customWidth="1"/>
    <col min="15365" max="15365" width="1.25" style="71" customWidth="1"/>
    <col min="15366" max="15366" width="13.75" style="71" customWidth="1"/>
    <col min="15367" max="15367" width="1.25" style="71" customWidth="1"/>
    <col min="15368" max="15368" width="13.75" style="71" customWidth="1"/>
    <col min="15369" max="15369" width="1.25" style="71" customWidth="1"/>
    <col min="15370" max="15370" width="13.375" style="71" customWidth="1"/>
    <col min="15371" max="15371" width="3.25" style="71" customWidth="1"/>
    <col min="15372" max="15372" width="3.25" style="71" bestFit="1" customWidth="1"/>
    <col min="15373" max="15618" width="30.625" style="71"/>
    <col min="15619" max="15619" width="33.25" style="71" customWidth="1"/>
    <col min="15620" max="15620" width="6" style="71" customWidth="1"/>
    <col min="15621" max="15621" width="1.25" style="71" customWidth="1"/>
    <col min="15622" max="15622" width="13.75" style="71" customWidth="1"/>
    <col min="15623" max="15623" width="1.25" style="71" customWidth="1"/>
    <col min="15624" max="15624" width="13.75" style="71" customWidth="1"/>
    <col min="15625" max="15625" width="1.25" style="71" customWidth="1"/>
    <col min="15626" max="15626" width="13.375" style="71" customWidth="1"/>
    <col min="15627" max="15627" width="3.25" style="71" customWidth="1"/>
    <col min="15628" max="15628" width="3.25" style="71" bestFit="1" customWidth="1"/>
    <col min="15629" max="15874" width="30.625" style="71"/>
    <col min="15875" max="15875" width="33.25" style="71" customWidth="1"/>
    <col min="15876" max="15876" width="6" style="71" customWidth="1"/>
    <col min="15877" max="15877" width="1.25" style="71" customWidth="1"/>
    <col min="15878" max="15878" width="13.75" style="71" customWidth="1"/>
    <col min="15879" max="15879" width="1.25" style="71" customWidth="1"/>
    <col min="15880" max="15880" width="13.75" style="71" customWidth="1"/>
    <col min="15881" max="15881" width="1.25" style="71" customWidth="1"/>
    <col min="15882" max="15882" width="13.375" style="71" customWidth="1"/>
    <col min="15883" max="15883" width="3.25" style="71" customWidth="1"/>
    <col min="15884" max="15884" width="3.25" style="71" bestFit="1" customWidth="1"/>
    <col min="15885" max="16130" width="30.625" style="71"/>
    <col min="16131" max="16131" width="33.25" style="71" customWidth="1"/>
    <col min="16132" max="16132" width="6" style="71" customWidth="1"/>
    <col min="16133" max="16133" width="1.25" style="71" customWidth="1"/>
    <col min="16134" max="16134" width="13.75" style="71" customWidth="1"/>
    <col min="16135" max="16135" width="1.25" style="71" customWidth="1"/>
    <col min="16136" max="16136" width="13.75" style="71" customWidth="1"/>
    <col min="16137" max="16137" width="1.25" style="71" customWidth="1"/>
    <col min="16138" max="16138" width="13.375" style="71" customWidth="1"/>
    <col min="16139" max="16139" width="3.25" style="71" customWidth="1"/>
    <col min="16140" max="16140" width="3.25" style="71" bestFit="1" customWidth="1"/>
    <col min="16141" max="16384" width="30.625" style="71"/>
  </cols>
  <sheetData>
    <row r="1" spans="1:13" ht="23.25" customHeight="1">
      <c r="A1" s="70" t="s">
        <v>0</v>
      </c>
      <c r="J1" s="72"/>
    </row>
    <row r="2" spans="1:13" ht="23.25" customHeight="1">
      <c r="A2" s="73" t="s">
        <v>83</v>
      </c>
      <c r="H2" s="71"/>
    </row>
    <row r="3" spans="1:13" ht="23.25" customHeight="1">
      <c r="A3" s="73" t="str">
        <f>+'CH-equit'!A30</f>
        <v>For the year ended December 31, 2016</v>
      </c>
      <c r="H3" s="71"/>
    </row>
    <row r="4" spans="1:13" ht="8.25" customHeight="1">
      <c r="A4" s="73"/>
      <c r="H4" s="73"/>
      <c r="I4" s="73"/>
      <c r="J4" s="73"/>
    </row>
    <row r="5" spans="1:13" ht="23.25" customHeight="1">
      <c r="B5" s="74"/>
      <c r="C5" s="74"/>
      <c r="D5" s="74"/>
      <c r="E5" s="74"/>
      <c r="F5" s="211" t="s">
        <v>4</v>
      </c>
      <c r="G5" s="76"/>
      <c r="H5" s="140">
        <v>2016</v>
      </c>
      <c r="I5" s="140"/>
      <c r="J5" s="140">
        <v>2015</v>
      </c>
    </row>
    <row r="6" spans="1:13" ht="6.75" customHeight="1">
      <c r="B6" s="74"/>
      <c r="C6" s="74"/>
      <c r="D6" s="74"/>
      <c r="E6" s="74"/>
      <c r="F6" s="75"/>
      <c r="G6" s="76"/>
      <c r="H6" s="140"/>
      <c r="I6" s="140"/>
      <c r="J6" s="140"/>
    </row>
    <row r="7" spans="1:13" ht="23.25" customHeight="1">
      <c r="B7" s="74"/>
      <c r="C7" s="74"/>
      <c r="D7" s="74"/>
      <c r="E7" s="74"/>
      <c r="F7" s="76"/>
      <c r="G7" s="76"/>
      <c r="H7" s="218" t="s">
        <v>150</v>
      </c>
      <c r="I7" s="218"/>
      <c r="J7" s="218"/>
    </row>
    <row r="8" spans="1:13" ht="23.25" customHeight="1">
      <c r="A8" s="77" t="s">
        <v>84</v>
      </c>
      <c r="B8" s="74"/>
      <c r="C8" s="74"/>
      <c r="D8" s="74"/>
      <c r="E8" s="74"/>
      <c r="F8" s="78"/>
      <c r="G8" s="78"/>
      <c r="H8" s="71"/>
    </row>
    <row r="9" spans="1:13" ht="23.25" customHeight="1">
      <c r="A9" s="71" t="s">
        <v>147</v>
      </c>
      <c r="B9" s="74"/>
      <c r="C9" s="74"/>
      <c r="D9" s="74"/>
      <c r="E9" s="74"/>
      <c r="F9" s="79"/>
      <c r="G9" s="80"/>
      <c r="H9" s="80">
        <f>+PL!D26</f>
        <v>266746650</v>
      </c>
      <c r="I9" s="80"/>
      <c r="J9" s="79">
        <f>+PL!F26</f>
        <v>292970824</v>
      </c>
      <c r="L9" s="176"/>
      <c r="M9" s="81"/>
    </row>
    <row r="10" spans="1:13" ht="23.25" customHeight="1">
      <c r="A10" s="76" t="s">
        <v>85</v>
      </c>
      <c r="B10" s="74"/>
      <c r="C10" s="74"/>
      <c r="D10" s="74"/>
      <c r="E10" s="74"/>
      <c r="F10" s="79"/>
      <c r="G10" s="80"/>
      <c r="H10" s="79"/>
      <c r="I10" s="80"/>
      <c r="J10" s="79"/>
      <c r="L10" s="201"/>
      <c r="M10" s="81"/>
    </row>
    <row r="11" spans="1:13" ht="23.25" customHeight="1">
      <c r="A11" s="71" t="s">
        <v>86</v>
      </c>
      <c r="B11" s="74"/>
      <c r="C11" s="74"/>
      <c r="D11" s="74"/>
      <c r="E11" s="74"/>
      <c r="F11" s="82"/>
      <c r="G11" s="80"/>
      <c r="H11" s="82">
        <v>41709921</v>
      </c>
      <c r="I11" s="80"/>
      <c r="J11" s="82">
        <v>40377883</v>
      </c>
      <c r="L11" s="176"/>
      <c r="M11" s="81"/>
    </row>
    <row r="12" spans="1:13" ht="23.25" customHeight="1">
      <c r="A12" s="71" t="s">
        <v>87</v>
      </c>
      <c r="B12" s="74"/>
      <c r="C12" s="74"/>
      <c r="D12" s="74"/>
      <c r="E12" s="74"/>
      <c r="F12" s="80"/>
      <c r="G12" s="80"/>
      <c r="H12" s="80">
        <v>1078842</v>
      </c>
      <c r="I12" s="80"/>
      <c r="J12" s="80">
        <v>4661754</v>
      </c>
      <c r="L12" s="176"/>
      <c r="M12" s="81"/>
    </row>
    <row r="13" spans="1:13" ht="23.25" customHeight="1">
      <c r="A13" s="71" t="s">
        <v>88</v>
      </c>
      <c r="B13" s="74"/>
      <c r="C13" s="74"/>
      <c r="D13" s="74"/>
      <c r="E13" s="74"/>
      <c r="F13" s="80"/>
      <c r="G13" s="80"/>
      <c r="H13" s="80">
        <v>-5986929</v>
      </c>
      <c r="I13" s="80"/>
      <c r="J13" s="80">
        <v>-2054222</v>
      </c>
      <c r="L13" s="176"/>
      <c r="M13" s="81"/>
    </row>
    <row r="14" spans="1:13" ht="23.25" customHeight="1">
      <c r="A14" s="71" t="s">
        <v>89</v>
      </c>
      <c r="B14" s="74"/>
      <c r="C14" s="74"/>
      <c r="D14" s="74"/>
      <c r="E14" s="74"/>
      <c r="F14" s="80"/>
      <c r="G14" s="80"/>
      <c r="H14" s="80">
        <v>-746200</v>
      </c>
      <c r="I14" s="80"/>
      <c r="J14" s="80">
        <v>729382</v>
      </c>
      <c r="L14" s="204"/>
      <c r="M14" s="81"/>
    </row>
    <row r="15" spans="1:13" ht="23.25" customHeight="1">
      <c r="A15" s="202" t="s">
        <v>158</v>
      </c>
      <c r="B15" s="74"/>
      <c r="C15" s="74"/>
      <c r="D15" s="74"/>
      <c r="E15" s="74"/>
      <c r="F15" s="80"/>
      <c r="G15" s="74"/>
      <c r="H15" s="80">
        <v>0</v>
      </c>
      <c r="I15" s="74"/>
      <c r="J15" s="80">
        <v>53383</v>
      </c>
      <c r="L15" s="202"/>
      <c r="M15" s="81"/>
    </row>
    <row r="16" spans="1:13" s="176" customFormat="1" ht="23.25" customHeight="1">
      <c r="A16" s="83" t="s">
        <v>90</v>
      </c>
      <c r="B16" s="174"/>
      <c r="C16" s="174"/>
      <c r="D16" s="174"/>
      <c r="E16" s="174"/>
      <c r="F16" s="175"/>
      <c r="G16" s="174"/>
      <c r="H16" s="80">
        <v>-1019300</v>
      </c>
      <c r="I16" s="74"/>
      <c r="J16" s="80">
        <v>-834238</v>
      </c>
      <c r="L16" s="202"/>
      <c r="M16" s="177"/>
    </row>
    <row r="17" spans="1:13" s="176" customFormat="1" ht="23.25" customHeight="1">
      <c r="A17" s="83" t="s">
        <v>122</v>
      </c>
      <c r="B17" s="174"/>
      <c r="C17" s="174"/>
      <c r="D17" s="174"/>
      <c r="E17" s="174"/>
      <c r="F17" s="175"/>
      <c r="G17" s="174"/>
      <c r="H17" s="80">
        <v>0</v>
      </c>
      <c r="I17" s="74"/>
      <c r="J17" s="80">
        <v>-63200</v>
      </c>
      <c r="L17" s="202"/>
      <c r="M17" s="177"/>
    </row>
    <row r="18" spans="1:13" s="176" customFormat="1" ht="23.25" customHeight="1">
      <c r="A18" s="83" t="s">
        <v>123</v>
      </c>
      <c r="B18" s="174"/>
      <c r="C18" s="174"/>
      <c r="D18" s="174"/>
      <c r="E18" s="174"/>
      <c r="F18" s="175"/>
      <c r="G18" s="174"/>
      <c r="H18" s="80">
        <v>-2602787</v>
      </c>
      <c r="I18" s="74"/>
      <c r="J18" s="80">
        <v>-47207</v>
      </c>
      <c r="L18" s="205"/>
      <c r="M18" s="177"/>
    </row>
    <row r="19" spans="1:13" ht="23.25" customHeight="1">
      <c r="A19" s="23" t="s">
        <v>91</v>
      </c>
      <c r="B19" s="74"/>
      <c r="C19" s="74"/>
      <c r="D19" s="74"/>
      <c r="E19" s="74"/>
      <c r="F19" s="80"/>
      <c r="G19" s="80"/>
      <c r="H19" s="80">
        <v>5581498</v>
      </c>
      <c r="I19" s="80"/>
      <c r="J19" s="80">
        <v>5285100</v>
      </c>
      <c r="L19" s="207"/>
      <c r="M19" s="206"/>
    </row>
    <row r="20" spans="1:13" s="176" customFormat="1" ht="23.25" customHeight="1">
      <c r="A20" s="84" t="s">
        <v>124</v>
      </c>
      <c r="B20" s="174"/>
      <c r="C20" s="174"/>
      <c r="D20" s="174"/>
      <c r="E20" s="174"/>
      <c r="F20" s="175"/>
      <c r="G20" s="175"/>
      <c r="H20" s="80">
        <v>-10321319</v>
      </c>
      <c r="I20" s="80"/>
      <c r="J20" s="80">
        <v>-8498518</v>
      </c>
      <c r="L20" s="203"/>
      <c r="M20" s="208"/>
    </row>
    <row r="21" spans="1:13" ht="23.25" customHeight="1">
      <c r="A21" s="83" t="s">
        <v>92</v>
      </c>
      <c r="B21" s="74"/>
      <c r="C21" s="74"/>
      <c r="D21" s="74"/>
      <c r="E21" s="74"/>
      <c r="F21" s="80"/>
      <c r="G21" s="80"/>
      <c r="H21" s="80">
        <v>-9025847</v>
      </c>
      <c r="I21" s="80"/>
      <c r="J21" s="80">
        <v>-10225580</v>
      </c>
      <c r="L21" s="202"/>
      <c r="M21" s="81"/>
    </row>
    <row r="22" spans="1:13" ht="23.25" customHeight="1">
      <c r="A22" s="202" t="s">
        <v>159</v>
      </c>
      <c r="B22" s="74"/>
      <c r="C22" s="74"/>
      <c r="D22" s="74"/>
      <c r="E22" s="74"/>
      <c r="F22" s="80"/>
      <c r="G22" s="80"/>
      <c r="H22" s="80">
        <v>-2967305</v>
      </c>
      <c r="I22" s="80"/>
      <c r="J22" s="80">
        <v>-2697550</v>
      </c>
      <c r="L22" s="202"/>
      <c r="M22" s="81"/>
    </row>
    <row r="23" spans="1:13" ht="23.25" customHeight="1">
      <c r="A23" s="83" t="s">
        <v>93</v>
      </c>
      <c r="B23" s="74"/>
      <c r="C23" s="74"/>
      <c r="D23" s="74"/>
      <c r="E23" s="74"/>
      <c r="F23" s="80"/>
      <c r="G23" s="80"/>
      <c r="H23" s="80">
        <v>2578747</v>
      </c>
      <c r="I23" s="80"/>
      <c r="J23" s="80">
        <v>2409471</v>
      </c>
      <c r="L23" s="202"/>
      <c r="M23" s="81"/>
    </row>
    <row r="24" spans="1:13" ht="23.25" customHeight="1">
      <c r="A24" s="84" t="s">
        <v>59</v>
      </c>
      <c r="B24" s="74"/>
      <c r="C24" s="74"/>
      <c r="D24" s="74"/>
      <c r="E24" s="74"/>
      <c r="F24" s="82"/>
      <c r="G24" s="80"/>
      <c r="H24" s="80">
        <v>65806294</v>
      </c>
      <c r="I24" s="80"/>
      <c r="J24" s="80">
        <v>77403137</v>
      </c>
      <c r="L24" s="203"/>
      <c r="M24" s="81"/>
    </row>
    <row r="25" spans="1:13" ht="23.25" customHeight="1">
      <c r="B25" s="74"/>
      <c r="C25" s="74"/>
      <c r="D25" s="74"/>
      <c r="E25" s="74"/>
      <c r="F25" s="82"/>
      <c r="G25" s="82">
        <f>SUM(G9:G24)</f>
        <v>0</v>
      </c>
      <c r="H25" s="85">
        <f>SUM(H9:H24)</f>
        <v>350832265</v>
      </c>
      <c r="I25" s="80"/>
      <c r="J25" s="85">
        <f>SUM(J9:J24)</f>
        <v>399470419</v>
      </c>
      <c r="K25" s="86"/>
      <c r="M25" s="81"/>
    </row>
    <row r="26" spans="1:13" ht="23.25" customHeight="1">
      <c r="A26" s="76" t="s">
        <v>94</v>
      </c>
      <c r="B26" s="74"/>
      <c r="C26" s="74"/>
      <c r="D26" s="74"/>
      <c r="E26" s="74"/>
      <c r="F26" s="87"/>
      <c r="G26" s="80"/>
      <c r="H26" s="79"/>
      <c r="I26" s="80"/>
      <c r="J26" s="79"/>
      <c r="M26" s="81"/>
    </row>
    <row r="27" spans="1:13" ht="23.25" customHeight="1">
      <c r="A27" s="71" t="s">
        <v>95</v>
      </c>
      <c r="B27" s="74"/>
      <c r="C27" s="74"/>
      <c r="D27" s="74"/>
      <c r="E27" s="74"/>
      <c r="F27" s="82"/>
      <c r="G27" s="80"/>
      <c r="H27" s="80">
        <v>4700291</v>
      </c>
      <c r="I27" s="80"/>
      <c r="J27" s="80">
        <v>-5032613</v>
      </c>
      <c r="L27" s="176"/>
      <c r="M27" s="81"/>
    </row>
    <row r="28" spans="1:13" ht="23.25" customHeight="1">
      <c r="A28" s="71" t="s">
        <v>10</v>
      </c>
      <c r="B28" s="74"/>
      <c r="C28" s="74"/>
      <c r="D28" s="74"/>
      <c r="E28" s="74"/>
      <c r="F28" s="82"/>
      <c r="G28" s="80"/>
      <c r="H28" s="80">
        <v>-491566</v>
      </c>
      <c r="I28" s="80"/>
      <c r="J28" s="80">
        <v>9763610</v>
      </c>
      <c r="L28" s="176"/>
      <c r="M28" s="81"/>
    </row>
    <row r="29" spans="1:13" ht="23.25" customHeight="1">
      <c r="A29" s="71" t="s">
        <v>9</v>
      </c>
      <c r="B29" s="74"/>
      <c r="C29" s="74"/>
      <c r="D29" s="74"/>
      <c r="E29" s="74"/>
      <c r="F29" s="82"/>
      <c r="G29" s="80"/>
      <c r="H29" s="79">
        <v>-36557427</v>
      </c>
      <c r="I29" s="80"/>
      <c r="J29" s="80">
        <v>-5097581</v>
      </c>
      <c r="L29" s="176"/>
      <c r="M29" s="81"/>
    </row>
    <row r="30" spans="1:13" ht="23.25" customHeight="1">
      <c r="A30" s="71" t="s">
        <v>16</v>
      </c>
      <c r="B30" s="74"/>
      <c r="C30" s="74"/>
      <c r="D30" s="74"/>
      <c r="E30" s="74"/>
      <c r="F30" s="87"/>
      <c r="G30" s="80"/>
      <c r="H30" s="80">
        <v>-10663887</v>
      </c>
      <c r="I30" s="80"/>
      <c r="J30" s="79">
        <v>408448</v>
      </c>
      <c r="L30" s="176"/>
      <c r="M30" s="81"/>
    </row>
    <row r="31" spans="1:13" ht="23.25" customHeight="1">
      <c r="A31" s="71" t="s">
        <v>130</v>
      </c>
      <c r="B31" s="74"/>
      <c r="C31" s="74"/>
      <c r="D31" s="74"/>
      <c r="E31" s="74"/>
      <c r="F31" s="87"/>
      <c r="G31" s="80"/>
      <c r="H31" s="79">
        <v>-1913600</v>
      </c>
      <c r="I31" s="80"/>
      <c r="J31" s="79">
        <v>0</v>
      </c>
      <c r="L31" s="176"/>
      <c r="M31" s="81"/>
    </row>
    <row r="32" spans="1:13" ht="23.25" customHeight="1">
      <c r="A32" s="71" t="s">
        <v>96</v>
      </c>
      <c r="C32" s="74"/>
      <c r="D32" s="74"/>
      <c r="E32" s="74"/>
      <c r="F32" s="87"/>
      <c r="G32" s="80"/>
      <c r="H32" s="79">
        <v>42986522</v>
      </c>
      <c r="I32" s="80"/>
      <c r="J32" s="79">
        <v>-14027256</v>
      </c>
      <c r="L32" s="176"/>
      <c r="M32" s="81"/>
    </row>
    <row r="33" spans="1:13" ht="23.25" customHeight="1">
      <c r="A33" s="84" t="s">
        <v>97</v>
      </c>
      <c r="B33" s="74"/>
      <c r="C33" s="74"/>
      <c r="D33" s="74"/>
      <c r="E33" s="74"/>
      <c r="F33" s="87"/>
      <c r="G33" s="82"/>
      <c r="H33" s="88">
        <f>SUM(H25:H32)</f>
        <v>348892598</v>
      </c>
      <c r="I33" s="80"/>
      <c r="J33" s="88">
        <f>SUM(J25:J32)</f>
        <v>385485027</v>
      </c>
      <c r="L33" s="203"/>
      <c r="M33" s="81"/>
    </row>
    <row r="34" spans="1:13" ht="23.25" customHeight="1">
      <c r="A34" s="84" t="s">
        <v>98</v>
      </c>
      <c r="B34" s="74"/>
      <c r="C34" s="74"/>
      <c r="D34" s="74"/>
      <c r="E34" s="74"/>
      <c r="F34" s="87"/>
      <c r="G34" s="80"/>
      <c r="H34" s="79">
        <v>-68199049</v>
      </c>
      <c r="I34" s="80"/>
      <c r="J34" s="79">
        <v>-71207242</v>
      </c>
      <c r="L34" s="203"/>
      <c r="M34" s="81"/>
    </row>
    <row r="35" spans="1:13" ht="23.25" customHeight="1">
      <c r="A35" s="89" t="s">
        <v>116</v>
      </c>
      <c r="B35" s="74"/>
      <c r="C35" s="74"/>
      <c r="D35" s="74"/>
      <c r="E35" s="74"/>
      <c r="F35" s="90"/>
      <c r="G35" s="90"/>
      <c r="H35" s="91">
        <f>SUM(H33:H34)</f>
        <v>280693549</v>
      </c>
      <c r="I35" s="90"/>
      <c r="J35" s="91">
        <f>SUM(J33:J34)</f>
        <v>314277785</v>
      </c>
      <c r="M35" s="81"/>
    </row>
    <row r="36" spans="1:13" ht="18.75" customHeight="1">
      <c r="A36" s="84"/>
      <c r="B36" s="74"/>
      <c r="C36" s="74"/>
      <c r="D36" s="74"/>
      <c r="E36" s="74"/>
      <c r="F36" s="87"/>
      <c r="G36" s="82"/>
      <c r="H36" s="87"/>
      <c r="I36" s="80"/>
      <c r="J36" s="87"/>
      <c r="M36" s="81"/>
    </row>
    <row r="37" spans="1:13" ht="23.25" customHeight="1">
      <c r="A37" s="149" t="s">
        <v>117</v>
      </c>
      <c r="B37" s="74"/>
      <c r="C37" s="74"/>
      <c r="D37" s="74"/>
      <c r="E37" s="74"/>
      <c r="F37" s="87"/>
      <c r="G37" s="82"/>
      <c r="H37" s="87"/>
      <c r="I37" s="80"/>
      <c r="J37" s="87"/>
      <c r="M37" s="81"/>
    </row>
    <row r="38" spans="1:13" ht="23.25" customHeight="1">
      <c r="A38" s="70" t="s">
        <v>0</v>
      </c>
      <c r="J38" s="72"/>
      <c r="M38" s="81"/>
    </row>
    <row r="39" spans="1:13" ht="23.25" customHeight="1">
      <c r="A39" s="73" t="s">
        <v>83</v>
      </c>
      <c r="J39" s="72"/>
      <c r="M39" s="81"/>
    </row>
    <row r="40" spans="1:13" ht="23.25" customHeight="1">
      <c r="A40" s="73" t="str">
        <f>+A3</f>
        <v>For the year ended December 31, 2016</v>
      </c>
      <c r="J40" s="72"/>
      <c r="M40" s="81"/>
    </row>
    <row r="41" spans="1:13" ht="23.25" customHeight="1">
      <c r="A41" s="73"/>
      <c r="J41" s="72"/>
      <c r="M41" s="81"/>
    </row>
    <row r="42" spans="1:13" ht="23.25" customHeight="1">
      <c r="F42" s="185" t="s">
        <v>4</v>
      </c>
      <c r="G42" s="92"/>
      <c r="H42" s="140">
        <v>2016</v>
      </c>
      <c r="I42" s="140"/>
      <c r="J42" s="140">
        <v>2015</v>
      </c>
      <c r="M42" s="81"/>
    </row>
    <row r="43" spans="1:13" ht="23.25" customHeight="1">
      <c r="E43" s="75"/>
      <c r="F43" s="74"/>
      <c r="G43" s="74"/>
      <c r="H43" s="218" t="str">
        <f>+H7</f>
        <v>(in Baht)</v>
      </c>
      <c r="I43" s="218"/>
      <c r="J43" s="218"/>
      <c r="M43" s="81"/>
    </row>
    <row r="44" spans="1:13" ht="6.75" customHeight="1">
      <c r="A44" s="89"/>
      <c r="B44" s="74"/>
      <c r="C44" s="74"/>
      <c r="D44" s="74"/>
      <c r="E44" s="74"/>
      <c r="F44" s="90"/>
      <c r="G44" s="93"/>
      <c r="H44" s="90"/>
      <c r="I44" s="93"/>
      <c r="J44" s="90"/>
      <c r="M44" s="81"/>
    </row>
    <row r="45" spans="1:13" ht="23.25" customHeight="1">
      <c r="A45" s="77" t="s">
        <v>99</v>
      </c>
      <c r="B45" s="74"/>
      <c r="C45" s="74"/>
      <c r="D45" s="74"/>
      <c r="E45" s="74"/>
      <c r="F45" s="87"/>
      <c r="G45" s="80"/>
      <c r="H45" s="79"/>
      <c r="I45" s="80"/>
      <c r="J45" s="79"/>
      <c r="M45" s="81"/>
    </row>
    <row r="46" spans="1:13" ht="23.25" customHeight="1">
      <c r="A46" s="71" t="s">
        <v>100</v>
      </c>
      <c r="B46" s="74"/>
      <c r="C46" s="74"/>
      <c r="D46" s="74"/>
      <c r="E46" s="74"/>
      <c r="F46" s="82"/>
      <c r="G46" s="80"/>
      <c r="H46" s="79">
        <v>9637660</v>
      </c>
      <c r="I46" s="80"/>
      <c r="J46" s="80">
        <v>9458547</v>
      </c>
      <c r="L46" s="176"/>
      <c r="M46" s="81"/>
    </row>
    <row r="47" spans="1:13" ht="23.25" customHeight="1">
      <c r="A47" s="176" t="s">
        <v>148</v>
      </c>
      <c r="B47" s="74"/>
      <c r="C47" s="74"/>
      <c r="D47" s="74"/>
      <c r="E47" s="74"/>
      <c r="F47" s="82"/>
      <c r="G47" s="80"/>
      <c r="H47" s="79">
        <v>2967305</v>
      </c>
      <c r="I47" s="80"/>
      <c r="J47" s="80">
        <v>2697550</v>
      </c>
      <c r="L47" s="176"/>
      <c r="M47" s="81"/>
    </row>
    <row r="48" spans="1:13" ht="23.25" customHeight="1">
      <c r="A48" s="71" t="s">
        <v>163</v>
      </c>
      <c r="B48" s="74"/>
      <c r="C48" s="74"/>
      <c r="D48" s="74"/>
      <c r="E48" s="74"/>
      <c r="F48" s="94"/>
      <c r="G48" s="95"/>
      <c r="H48" s="79">
        <v>-158705798</v>
      </c>
      <c r="I48" s="95"/>
      <c r="J48" s="95">
        <v>8633860</v>
      </c>
      <c r="L48" s="176"/>
      <c r="M48" s="81"/>
    </row>
    <row r="49" spans="1:13" ht="23.25" customHeight="1">
      <c r="A49" s="71" t="s">
        <v>127</v>
      </c>
      <c r="B49" s="74"/>
      <c r="C49" s="74"/>
      <c r="D49" s="74"/>
      <c r="E49" s="74"/>
      <c r="F49" s="94"/>
      <c r="G49" s="95"/>
      <c r="H49" s="96">
        <v>-236037</v>
      </c>
      <c r="I49" s="95"/>
      <c r="J49" s="95">
        <v>-6813697</v>
      </c>
      <c r="L49" s="176"/>
      <c r="M49" s="81"/>
    </row>
    <row r="50" spans="1:13" s="176" customFormat="1" ht="23.25" customHeight="1">
      <c r="A50" s="71" t="s">
        <v>101</v>
      </c>
      <c r="B50" s="174"/>
      <c r="C50" s="174"/>
      <c r="D50" s="174"/>
      <c r="E50" s="174"/>
      <c r="F50" s="178"/>
      <c r="G50" s="175"/>
      <c r="H50" s="80">
        <v>-130000000</v>
      </c>
      <c r="I50" s="80"/>
      <c r="J50" s="80">
        <v>-221995404</v>
      </c>
      <c r="M50" s="177"/>
    </row>
    <row r="51" spans="1:13" ht="23.25" customHeight="1">
      <c r="A51" s="71" t="s">
        <v>128</v>
      </c>
      <c r="B51" s="74"/>
      <c r="C51" s="74"/>
      <c r="D51" s="74"/>
      <c r="E51" s="74"/>
      <c r="F51" s="82"/>
      <c r="G51" s="80"/>
      <c r="H51" s="80">
        <v>90158748</v>
      </c>
      <c r="I51" s="80"/>
      <c r="J51" s="80">
        <v>105062703</v>
      </c>
      <c r="L51" s="176"/>
      <c r="M51" s="81"/>
    </row>
    <row r="52" spans="1:13" s="176" customFormat="1" ht="23.25" customHeight="1">
      <c r="A52" s="71" t="s">
        <v>129</v>
      </c>
      <c r="B52" s="174"/>
      <c r="C52" s="174"/>
      <c r="D52" s="174"/>
      <c r="E52" s="174"/>
      <c r="F52" s="178"/>
      <c r="G52" s="175"/>
      <c r="H52" s="80">
        <v>0</v>
      </c>
      <c r="I52" s="80"/>
      <c r="J52" s="80">
        <v>580000</v>
      </c>
      <c r="M52" s="177"/>
    </row>
    <row r="53" spans="1:13" ht="23.25" customHeight="1">
      <c r="A53" s="71" t="s">
        <v>160</v>
      </c>
      <c r="B53" s="74"/>
      <c r="C53" s="74"/>
      <c r="D53" s="74"/>
      <c r="E53" s="74"/>
      <c r="F53" s="82"/>
      <c r="G53" s="80"/>
      <c r="H53" s="80">
        <v>1158879</v>
      </c>
      <c r="I53" s="80"/>
      <c r="J53" s="80">
        <v>867755</v>
      </c>
      <c r="L53" s="176"/>
      <c r="M53" s="81"/>
    </row>
    <row r="54" spans="1:13" ht="23.25" customHeight="1">
      <c r="A54" s="71" t="s">
        <v>102</v>
      </c>
      <c r="B54" s="74"/>
      <c r="C54" s="74"/>
      <c r="D54" s="74"/>
      <c r="E54" s="74"/>
      <c r="F54" s="82"/>
      <c r="G54" s="80"/>
      <c r="H54" s="80">
        <v>-56005232</v>
      </c>
      <c r="I54" s="80"/>
      <c r="J54" s="80">
        <v>-47596293</v>
      </c>
      <c r="L54" s="176"/>
      <c r="M54" s="81"/>
    </row>
    <row r="55" spans="1:13" ht="23.25" customHeight="1">
      <c r="A55" s="70" t="s">
        <v>103</v>
      </c>
      <c r="B55" s="74"/>
      <c r="C55" s="74"/>
      <c r="D55" s="74"/>
      <c r="E55" s="74"/>
      <c r="F55" s="90"/>
      <c r="G55" s="90">
        <f>SUM(G46:G54)</f>
        <v>0</v>
      </c>
      <c r="H55" s="91">
        <f>SUM(H46:H54)</f>
        <v>-241024475</v>
      </c>
      <c r="I55" s="93"/>
      <c r="J55" s="91">
        <f>SUM(J46:J54)</f>
        <v>-149104979</v>
      </c>
      <c r="M55" s="81"/>
    </row>
    <row r="56" spans="1:13" ht="6" customHeight="1">
      <c r="A56" s="70"/>
      <c r="B56" s="74"/>
      <c r="C56" s="74"/>
      <c r="D56" s="74"/>
      <c r="E56" s="74"/>
      <c r="F56" s="97"/>
      <c r="G56" s="93"/>
      <c r="H56" s="97"/>
      <c r="I56" s="93"/>
      <c r="J56" s="97"/>
      <c r="M56" s="81"/>
    </row>
    <row r="57" spans="1:13" ht="23.25" customHeight="1">
      <c r="A57" s="77" t="s">
        <v>104</v>
      </c>
      <c r="B57" s="74"/>
      <c r="C57" s="74"/>
      <c r="D57" s="74"/>
      <c r="E57" s="74"/>
      <c r="F57" s="87"/>
      <c r="G57" s="80"/>
      <c r="H57" s="79"/>
      <c r="I57" s="80"/>
      <c r="J57" s="79"/>
      <c r="M57" s="81"/>
    </row>
    <row r="58" spans="1:13" ht="23.25" customHeight="1">
      <c r="A58" s="84" t="s">
        <v>105</v>
      </c>
      <c r="B58" s="74"/>
      <c r="C58" s="74"/>
      <c r="D58" s="74"/>
      <c r="E58" s="74"/>
      <c r="F58" s="82"/>
      <c r="G58" s="80"/>
      <c r="H58" s="79">
        <v>-2579009</v>
      </c>
      <c r="I58" s="80"/>
      <c r="J58" s="80">
        <v>-2409960</v>
      </c>
      <c r="L58" s="203"/>
      <c r="M58" s="81"/>
    </row>
    <row r="59" spans="1:13" ht="23.25" customHeight="1">
      <c r="A59" s="71" t="s">
        <v>106</v>
      </c>
      <c r="B59" s="74"/>
      <c r="C59" s="74"/>
      <c r="D59" s="74"/>
      <c r="E59" s="74"/>
      <c r="F59" s="82"/>
      <c r="G59" s="80"/>
      <c r="H59" s="80">
        <v>0</v>
      </c>
      <c r="I59" s="80"/>
      <c r="J59" s="80">
        <v>-50340</v>
      </c>
      <c r="L59" s="176"/>
      <c r="M59" s="81"/>
    </row>
    <row r="60" spans="1:13" ht="23.25" customHeight="1">
      <c r="A60" s="84" t="s">
        <v>107</v>
      </c>
      <c r="B60" s="74"/>
      <c r="C60" s="74"/>
      <c r="D60" s="74"/>
      <c r="E60" s="74"/>
      <c r="F60" s="94"/>
      <c r="G60" s="80"/>
      <c r="H60" s="96">
        <v>-734803</v>
      </c>
      <c r="I60" s="80"/>
      <c r="J60" s="95">
        <v>-1296000</v>
      </c>
      <c r="L60" s="203"/>
      <c r="M60" s="81"/>
    </row>
    <row r="61" spans="1:13" ht="23.25" customHeight="1">
      <c r="A61" s="84" t="s">
        <v>108</v>
      </c>
      <c r="B61" s="74"/>
      <c r="C61" s="74"/>
      <c r="D61" s="74"/>
      <c r="E61" s="74"/>
      <c r="F61" s="94"/>
      <c r="G61" s="80"/>
      <c r="H61" s="96">
        <v>-23756148</v>
      </c>
      <c r="I61" s="80"/>
      <c r="J61" s="95">
        <v>-15741947</v>
      </c>
      <c r="L61" s="203"/>
      <c r="M61" s="81"/>
    </row>
    <row r="62" spans="1:13" ht="23.25" customHeight="1">
      <c r="A62" s="84" t="s">
        <v>125</v>
      </c>
      <c r="B62" s="74"/>
      <c r="C62" s="74"/>
      <c r="D62" s="74"/>
      <c r="E62" s="74"/>
      <c r="F62" s="94"/>
      <c r="G62" s="80"/>
      <c r="H62" s="96">
        <v>-120000000</v>
      </c>
      <c r="I62" s="80"/>
      <c r="J62" s="95">
        <v>-75000000</v>
      </c>
      <c r="L62" s="203"/>
      <c r="M62" s="81"/>
    </row>
    <row r="63" spans="1:13" ht="23.25" customHeight="1">
      <c r="A63" s="73" t="s">
        <v>109</v>
      </c>
      <c r="B63" s="140"/>
      <c r="C63" s="140"/>
      <c r="D63" s="140"/>
      <c r="E63" s="140"/>
      <c r="F63" s="98"/>
      <c r="G63" s="99"/>
      <c r="H63" s="100">
        <f>SUM(H58:H62)</f>
        <v>-147069960</v>
      </c>
      <c r="I63" s="99"/>
      <c r="J63" s="100">
        <f>SUM(J58:J62)</f>
        <v>-94498247</v>
      </c>
      <c r="M63" s="81"/>
    </row>
    <row r="64" spans="1:13" ht="5.25" customHeight="1">
      <c r="A64" s="73" t="s">
        <v>109</v>
      </c>
      <c r="B64" s="140"/>
      <c r="C64" s="140"/>
      <c r="D64" s="140"/>
      <c r="E64" s="140"/>
      <c r="F64" s="98"/>
      <c r="G64" s="99"/>
      <c r="H64" s="98"/>
      <c r="I64" s="99"/>
      <c r="J64" s="98"/>
      <c r="M64" s="81"/>
    </row>
    <row r="65" spans="1:13" ht="23.25" customHeight="1">
      <c r="A65" s="70" t="s">
        <v>131</v>
      </c>
      <c r="B65" s="74"/>
      <c r="C65" s="74"/>
      <c r="D65" s="74"/>
      <c r="E65" s="74"/>
      <c r="F65" s="90"/>
      <c r="G65" s="93"/>
      <c r="H65" s="99">
        <f>+H63+H55+H35</f>
        <v>-107400886</v>
      </c>
      <c r="I65" s="93">
        <v>0</v>
      </c>
      <c r="J65" s="99">
        <f>+J63+J55+J35</f>
        <v>70674559</v>
      </c>
      <c r="M65" s="81"/>
    </row>
    <row r="66" spans="1:13" ht="23.25" customHeight="1">
      <c r="A66" s="83" t="s">
        <v>110</v>
      </c>
      <c r="B66" s="74"/>
      <c r="C66" s="74"/>
      <c r="D66" s="74"/>
      <c r="E66" s="74"/>
      <c r="F66" s="101"/>
      <c r="G66" s="86"/>
      <c r="H66" s="79">
        <f>+J67</f>
        <v>244766164</v>
      </c>
      <c r="I66" s="86"/>
      <c r="J66" s="79">
        <v>174091605</v>
      </c>
      <c r="M66" s="81"/>
    </row>
    <row r="67" spans="1:13" ht="23.25" customHeight="1" thickBot="1">
      <c r="A67" s="70" t="s">
        <v>149</v>
      </c>
      <c r="B67" s="74"/>
      <c r="C67" s="74"/>
      <c r="D67" s="74"/>
      <c r="E67" s="74"/>
      <c r="F67" s="98"/>
      <c r="G67" s="99"/>
      <c r="H67" s="102">
        <f>SUM(H65:H66)</f>
        <v>137365278</v>
      </c>
      <c r="I67" s="99"/>
      <c r="J67" s="102">
        <f>SUM(J65:J66)</f>
        <v>244766164</v>
      </c>
      <c r="K67" s="86"/>
      <c r="L67" s="86"/>
      <c r="M67" s="80"/>
    </row>
    <row r="68" spans="1:13" ht="6.75" customHeight="1" thickTop="1">
      <c r="F68" s="101"/>
      <c r="G68" s="86"/>
      <c r="H68" s="103"/>
      <c r="I68" s="86"/>
      <c r="J68" s="103"/>
      <c r="L68" s="104"/>
    </row>
    <row r="69" spans="1:13" ht="23.25" customHeight="1">
      <c r="A69" s="70" t="s">
        <v>111</v>
      </c>
      <c r="F69" s="101"/>
      <c r="G69" s="86"/>
      <c r="H69" s="103"/>
      <c r="I69" s="86"/>
      <c r="J69" s="103"/>
      <c r="M69" s="80"/>
    </row>
    <row r="70" spans="1:13" ht="23.25" customHeight="1">
      <c r="A70" s="83" t="s">
        <v>112</v>
      </c>
      <c r="F70" s="209">
        <v>15</v>
      </c>
      <c r="G70" s="105"/>
      <c r="H70" s="82">
        <v>9361875</v>
      </c>
      <c r="I70" s="86"/>
      <c r="J70" s="82">
        <v>46388875</v>
      </c>
      <c r="K70" s="105"/>
      <c r="L70" s="86"/>
    </row>
    <row r="71" spans="1:13" ht="23.25" customHeight="1">
      <c r="A71" s="176"/>
      <c r="F71" s="106"/>
      <c r="H71" s="107"/>
      <c r="J71" s="95"/>
    </row>
    <row r="72" spans="1:13" ht="23.25" customHeight="1">
      <c r="A72" s="149" t="s">
        <v>117</v>
      </c>
    </row>
    <row r="73" spans="1:13" ht="23.25" customHeight="1">
      <c r="H73" s="108"/>
    </row>
    <row r="75" spans="1:13" ht="23.25" customHeight="1">
      <c r="A75" s="20"/>
      <c r="B75" s="20"/>
      <c r="C75" s="20"/>
      <c r="D75" s="20"/>
      <c r="E75" s="20"/>
      <c r="F75" s="141"/>
      <c r="G75" s="20"/>
      <c r="H75" s="20"/>
      <c r="I75" s="20"/>
      <c r="J75" s="87"/>
      <c r="M75" s="81"/>
    </row>
  </sheetData>
  <mergeCells count="2">
    <mergeCell ref="H43:J43"/>
    <mergeCell ref="H7:J7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Teeraporn</cp:lastModifiedBy>
  <cp:lastPrinted>2017-02-21T10:07:39Z</cp:lastPrinted>
  <dcterms:created xsi:type="dcterms:W3CDTF">2016-04-26T10:11:54Z</dcterms:created>
  <dcterms:modified xsi:type="dcterms:W3CDTF">2017-02-24T08:05:24Z</dcterms:modified>
</cp:coreProperties>
</file>