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L:\ABAS Group II\3-PARTNER\Pisit (PST)  4095\ALT Telecom (เดิม ALT Inter)_Dec2016 (PBY)\"/>
    </mc:Choice>
  </mc:AlternateContent>
  <bookViews>
    <workbookView xWindow="0" yWindow="0" windowWidth="21600" windowHeight="9135" activeTab="4"/>
  </bookViews>
  <sheets>
    <sheet name="E 7-9" sheetId="8" r:id="rId1"/>
    <sheet name="E 10-11" sheetId="6" r:id="rId2"/>
    <sheet name="12" sheetId="4" r:id="rId3"/>
    <sheet name="13" sheetId="10" r:id="rId4"/>
    <sheet name="14-16" sheetId="12" r:id="rId5"/>
    <sheet name="Sheet1" sheetId="11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 localSheetId="0">#REF!</definedName>
    <definedName name="\g">#REF!</definedName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h1" localSheetId="4">#REF!</definedName>
    <definedName name="_h1" localSheetId="0">#REF!</definedName>
    <definedName name="_h1">#REF!</definedName>
    <definedName name="_Order1" hidden="1">255</definedName>
    <definedName name="_Order2" hidden="1">0</definedName>
    <definedName name="_pa2" localSheetId="4">#N/A</definedName>
    <definedName name="_pa2" localSheetId="1">'E 10-11'!_pa2</definedName>
    <definedName name="_pa2" localSheetId="0">'E 7-9'!_pa2</definedName>
    <definedName name="_pa2">'E 7-9'!_pa2</definedName>
    <definedName name="A" localSheetId="4">#REF!</definedName>
    <definedName name="A" localSheetId="0">#REF!</definedName>
    <definedName name="A">#REF!</definedName>
    <definedName name="A.C.I.B.Carpet_Int." localSheetId="4">'[2]B-105'!#REF!</definedName>
    <definedName name="A.C.I.B.Carpet_Int." localSheetId="0">'[2]B-105'!#REF!</definedName>
    <definedName name="A.C.I.B.Carpet_Int.">'[2]B-105'!#REF!</definedName>
    <definedName name="A_Top_Paint" localSheetId="4">#REF!</definedName>
    <definedName name="A_Top_Paint" localSheetId="0">#REF!</definedName>
    <definedName name="A_Top_Paint">#REF!</definedName>
    <definedName name="aa" localSheetId="4">#N/A</definedName>
    <definedName name="aa" localSheetId="1">'E 10-11'!aa</definedName>
    <definedName name="aa" localSheetId="0">'E 7-9'!aa</definedName>
    <definedName name="aa">'E 7-9'!aa</definedName>
    <definedName name="AAA" localSheetId="4">#REF!</definedName>
    <definedName name="AAA" localSheetId="0">#REF!</definedName>
    <definedName name="AAA">#REF!</definedName>
    <definedName name="ABC" localSheetId="4">#REF!</definedName>
    <definedName name="ABC" localSheetId="0">#REF!</definedName>
    <definedName name="ABC">#REF!</definedName>
    <definedName name="ACT__THAILAND__CO._LTD." localSheetId="4">#REF!</definedName>
    <definedName name="ACT__THAILAND__CO._LTD." localSheetId="0">#REF!</definedName>
    <definedName name="ACT__THAILAND__CO._LTD.">#REF!</definedName>
    <definedName name="adj" localSheetId="4">#N/A</definedName>
    <definedName name="adj" localSheetId="1">'E 10-11'!adj</definedName>
    <definedName name="adj" localSheetId="0">'E 7-9'!adj</definedName>
    <definedName name="adj">'E 7-9'!adj</definedName>
    <definedName name="Advance_Paint___Chemical" localSheetId="4">'[2]B-105'!#REF!</definedName>
    <definedName name="Advance_Paint___Chemical" localSheetId="0">'[2]B-105'!#REF!</definedName>
    <definedName name="Advance_Paint___Chemical">'[2]B-105'!#REF!</definedName>
    <definedName name="ALLIED_PRODUCTS_THAILAND__LTD." localSheetId="4">#REF!</definedName>
    <definedName name="ALLIED_PRODUCTS_THAILAND__LTD." localSheetId="0">#REF!</definedName>
    <definedName name="ALLIED_PRODUCTS_THAILAND__LTD.">#REF!</definedName>
    <definedName name="Alpha_Envirotech_Eng." localSheetId="4">'[2]B-105'!#REF!</definedName>
    <definedName name="Alpha_Envirotech_Eng." localSheetId="0">'[2]B-105'!#REF!</definedName>
    <definedName name="Alpha_Envirotech_Eng.">'[2]B-105'!#REF!</definedName>
    <definedName name="ar" localSheetId="4">#N/A</definedName>
    <definedName name="ar" localSheetId="1">'E 10-11'!ar</definedName>
    <definedName name="ar" localSheetId="0">'E 7-9'!ar</definedName>
    <definedName name="ar">'E 7-9'!ar</definedName>
    <definedName name="Areadata" localSheetId="4">#REF!</definedName>
    <definedName name="Areadata" localSheetId="0">#REF!</definedName>
    <definedName name="Areadata">#REF!</definedName>
    <definedName name="AreaFill" localSheetId="4">#REF!,#REF!,#REF!,#REF!</definedName>
    <definedName name="AreaFill" localSheetId="0">#REF!,#REF!,#REF!,#REF!</definedName>
    <definedName name="AreaFill">#REF!,#REF!,#REF!,#REF!</definedName>
    <definedName name="ART_COLOUR_DESIGN_CO_.LTD.">"ART COLOUR DESIGN CO.,LTD."</definedName>
    <definedName name="as" localSheetId="4">#N/A</definedName>
    <definedName name="as" localSheetId="1">'E 10-11'!as</definedName>
    <definedName name="as" localSheetId="0">'E 7-9'!as</definedName>
    <definedName name="as">'E 7-9'!as</definedName>
    <definedName name="AS2DocOpenMode" hidden="1">"AS2DocumentEdit"</definedName>
    <definedName name="ASHKALIT_CHEMIPROD_LTD." localSheetId="4">'[2]B-105'!#REF!</definedName>
    <definedName name="ASHKALIT_CHEMIPROD_LTD." localSheetId="0">'[2]B-105'!#REF!</definedName>
    <definedName name="ASHKALIT_CHEMIPROD_LTD.">'[2]B-105'!#REF!</definedName>
    <definedName name="ass" localSheetId="4">#N/A</definedName>
    <definedName name="ass" localSheetId="1">'E 10-11'!ass</definedName>
    <definedName name="ass" localSheetId="0">'E 7-9'!ass</definedName>
    <definedName name="ass">'E 7-9'!ass</definedName>
    <definedName name="assss" localSheetId="4">#N/A</definedName>
    <definedName name="assss" localSheetId="1">'E 10-11'!assss</definedName>
    <definedName name="assss" localSheetId="0">'E 7-9'!assss</definedName>
    <definedName name="assss">'E 7-9'!assss</definedName>
    <definedName name="ATAC_CHEMICAL_CO._LTD." localSheetId="4">#REF!</definedName>
    <definedName name="ATAC_CHEMICAL_CO._LTD." localSheetId="0">#REF!</definedName>
    <definedName name="ATAC_CHEMICAL_CO._LTD.">#REF!</definedName>
    <definedName name="B" localSheetId="4">#REF!</definedName>
    <definedName name="B" localSheetId="0">#REF!</definedName>
    <definedName name="B">#REF!</definedName>
    <definedName name="BAMCO_LIMITED" localSheetId="4">#REF!</definedName>
    <definedName name="BAMCO_LIMITED" localSheetId="0">#REF!</definedName>
    <definedName name="BAMCO_LIMITED">#REF!</definedName>
    <definedName name="Bangkok_China_Paint_MFG." localSheetId="4">#REF!</definedName>
    <definedName name="Bangkok_China_Paint_MFG." localSheetId="0">#REF!</definedName>
    <definedName name="Bangkok_China_Paint_MFG.">#REF!</definedName>
    <definedName name="BB" localSheetId="4" hidden="1">{"'Eng (page2)'!$A$1:$D$52"}</definedName>
    <definedName name="BB" localSheetId="1" hidden="1">{"'Eng (page2)'!$A$1:$D$52"}</definedName>
    <definedName name="BB" localSheetId="0" hidden="1">{"'Eng (page2)'!$A$1:$D$52"}</definedName>
    <definedName name="BB" hidden="1">{"'Eng (page2)'!$A$1:$D$52"}</definedName>
    <definedName name="BBB" localSheetId="4">#REF!</definedName>
    <definedName name="BBB" localSheetId="0">#REF!</definedName>
    <definedName name="BBB">#REF!</definedName>
    <definedName name="bbc" localSheetId="4">#N/A</definedName>
    <definedName name="bbc" localSheetId="1">'E 10-11'!bbc</definedName>
    <definedName name="bbc" localSheetId="0">'E 7-9'!bbc</definedName>
    <definedName name="bbc">'E 7-9'!bbc</definedName>
    <definedName name="BCExport" localSheetId="4">#REF!</definedName>
    <definedName name="BCExport" localSheetId="0">#REF!</definedName>
    <definedName name="BCExport">#REF!</definedName>
    <definedName name="be" localSheetId="4">#N/A</definedName>
    <definedName name="be" localSheetId="1">'E 10-11'!be</definedName>
    <definedName name="be" localSheetId="0">'E 7-9'!be</definedName>
    <definedName name="be">'E 7-9'!be</definedName>
    <definedName name="Beg_Bal" localSheetId="4">#REF!</definedName>
    <definedName name="Beg_Bal" localSheetId="0">#REF!</definedName>
    <definedName name="Beg_Bal">#REF!</definedName>
    <definedName name="BENJAKIT_GROUP__THAILAND__CO._LTD." localSheetId="4">#REF!</definedName>
    <definedName name="BENJAKIT_GROUP__THAILAND__CO._LTD." localSheetId="0">#REF!</definedName>
    <definedName name="BENJAKIT_GROUP__THAILAND__CO._LTD.">#REF!</definedName>
    <definedName name="BLUE_LABEL_LIMITED" localSheetId="4">#REF!</definedName>
    <definedName name="BLUE_LABEL_LIMITED" localSheetId="0">#REF!</definedName>
    <definedName name="BLUE_LABEL_LIMITED">#REF!</definedName>
    <definedName name="BUILDING_COAT_CO._LTD." localSheetId="4">#REF!</definedName>
    <definedName name="BUILDING_COAT_CO._LTD." localSheetId="0">#REF!</definedName>
    <definedName name="BUILDING_COAT_CO._LTD.">#REF!</definedName>
    <definedName name="button_area_1" localSheetId="4">#REF!</definedName>
    <definedName name="button_area_1" localSheetId="0">#REF!</definedName>
    <definedName name="button_area_1">#REF!</definedName>
    <definedName name="Carpet_Maker" localSheetId="4">#REF!</definedName>
    <definedName name="Carpet_Maker" localSheetId="0">#REF!</definedName>
    <definedName name="Carpet_Maker">#REF!</definedName>
    <definedName name="CC" localSheetId="4">#REF!</definedName>
    <definedName name="CC" localSheetId="0">#REF!</definedName>
    <definedName name="CC">#REF!</definedName>
    <definedName name="CELL_PRO_INTERNATIONAL_CO._LTD." localSheetId="4">'[2]B-105'!#REF!</definedName>
    <definedName name="CELL_PRO_INTERNATIONAL_CO._LTD." localSheetId="0">'[2]B-105'!#REF!</definedName>
    <definedName name="CELL_PRO_INTERNATIONAL_CO._LTD.">'[2]B-105'!#REF!</definedName>
    <definedName name="celltips_area" localSheetId="4">#REF!</definedName>
    <definedName name="celltips_area" localSheetId="0">#REF!</definedName>
    <definedName name="celltips_area">#REF!</definedName>
    <definedName name="CHING_MEI_PAPER_CO._LTD." localSheetId="4">#REF!</definedName>
    <definedName name="CHING_MEI_PAPER_CO._LTD." localSheetId="0">#REF!</definedName>
    <definedName name="CHING_MEI_PAPER_CO._LTD.">#REF!</definedName>
    <definedName name="CHUAN_INDUSTRIES_PTE_LTD" localSheetId="4">'[2]B-105'!#REF!</definedName>
    <definedName name="CHUAN_INDUSTRIES_PTE_LTD" localSheetId="0">'[2]B-105'!#REF!</definedName>
    <definedName name="CHUAN_INDUSTRIES_PTE_LTD">'[2]B-105'!#REF!</definedName>
    <definedName name="CIVIC_CHEMICAL_LTD._PART." localSheetId="4">#REF!</definedName>
    <definedName name="CIVIC_CHEMICAL_LTD._PART." localSheetId="0">#REF!</definedName>
    <definedName name="CIVIC_CHEMICAL_LTD._PART.">#REF!</definedName>
    <definedName name="CLEANOSOL" localSheetId="4">#REF!</definedName>
    <definedName name="CLEANOSOL" localSheetId="0">#REF!</definedName>
    <definedName name="CLEANOSOL">#REF!</definedName>
    <definedName name="CLEANOSOL_TRAFFIC__THAILAND__CO._LTD." localSheetId="4">#REF!</definedName>
    <definedName name="CLEANOSOL_TRAFFIC__THAILAND__CO._LTD." localSheetId="0">#REF!</definedName>
    <definedName name="CLEANOSOL_TRAFFIC__THAILAND__CO._LTD.">#REF!</definedName>
    <definedName name="Code" localSheetId="4">#REF!</definedName>
    <definedName name="Code" localSheetId="0">#REF!</definedName>
    <definedName name="Code">#REF!</definedName>
    <definedName name="Cormix_Int." localSheetId="4">#REF!</definedName>
    <definedName name="Cormix_Int." localSheetId="0">#REF!</definedName>
    <definedName name="Cormix_Int.">#REF!</definedName>
    <definedName name="CREATE" localSheetId="4">#REF!</definedName>
    <definedName name="CREATE" localSheetId="0">#REF!</definedName>
    <definedName name="CREATE">#REF!</definedName>
    <definedName name="CREATE_COLOR_LTD._PART." localSheetId="4">#REF!</definedName>
    <definedName name="CREATE_COLOR_LTD._PART." localSheetId="0">#REF!</definedName>
    <definedName name="CREATE_COLOR_LTD._PART.">#REF!</definedName>
    <definedName name="Credo_Int." localSheetId="4">#REF!</definedName>
    <definedName name="Credo_Int." localSheetId="0">#REF!</definedName>
    <definedName name="Credo_Int.">#REF!</definedName>
    <definedName name="d" localSheetId="4">#REF!</definedName>
    <definedName name="d" localSheetId="0">#REF!</definedName>
    <definedName name="d">#REF!</definedName>
    <definedName name="D.D._Carpet_Industry" localSheetId="4">#REF!</definedName>
    <definedName name="D.D._Carpet_Industry" localSheetId="0">#REF!</definedName>
    <definedName name="D.D._Carpet_Industry">#REF!</definedName>
    <definedName name="D.G.I_PAINT" localSheetId="4">#REF!</definedName>
    <definedName name="D.G.I_PAINT" localSheetId="0">#REF!</definedName>
    <definedName name="D.G.I_PAINT">#REF!</definedName>
    <definedName name="D.O.P_Paint" localSheetId="4">#REF!</definedName>
    <definedName name="D.O.P_Paint" localSheetId="0">#REF!</definedName>
    <definedName name="D.O.P_Paint">#REF!</definedName>
    <definedName name="Data" localSheetId="4">#REF!</definedName>
    <definedName name="Data" localSheetId="0">#REF!</definedName>
    <definedName name="Data">#REF!</definedName>
    <definedName name="_xlnm.Database" localSheetId="4">#REF!</definedName>
    <definedName name="_xlnm.Database" localSheetId="0">#REF!</definedName>
    <definedName name="_xlnm.Database">#REF!</definedName>
    <definedName name="DD" localSheetId="4">#REF!</definedName>
    <definedName name="DD" localSheetId="0">#REF!</definedName>
    <definedName name="DD">#REF!</definedName>
    <definedName name="DDD" localSheetId="4">#N/A</definedName>
    <definedName name="DDD" localSheetId="1">'E 10-11'!DDD</definedName>
    <definedName name="DDD" localSheetId="0">'E 7-9'!DDD</definedName>
    <definedName name="DDD">'E 7-9'!DDD</definedName>
    <definedName name="dfg" localSheetId="4">'[3]B-105'!#REF!</definedName>
    <definedName name="dfg" localSheetId="0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4">#REF!</definedName>
    <definedName name="DRAGA_PAINT_CO._LTD." localSheetId="0">#REF!</definedName>
    <definedName name="DRAGA_PAINT_CO._LTD.">#REF!</definedName>
    <definedName name="Duracrete" localSheetId="4">#REF!</definedName>
    <definedName name="Duracrete" localSheetId="0">#REF!</definedName>
    <definedName name="Duracrete">#REF!</definedName>
    <definedName name="DURASEAL_SUPPLY_CO._LTD." localSheetId="4">#REF!</definedName>
    <definedName name="DURASEAL_SUPPLY_CO._LTD." localSheetId="0">#REF!</definedName>
    <definedName name="DURASEAL_SUPPLY_CO._LTD.">#REF!</definedName>
    <definedName name="DYNEA__THAILAND__CO._LTD." localSheetId="4">#REF!</definedName>
    <definedName name="DYNEA__THAILAND__CO._LTD." localSheetId="0">#REF!</definedName>
    <definedName name="DYNEA__THAILAND__CO._LTD.">#REF!</definedName>
    <definedName name="E" localSheetId="4">#REF!</definedName>
    <definedName name="E" localSheetId="0">#REF!</definedName>
    <definedName name="E">#REF!</definedName>
    <definedName name="EAC_CHEMICALS_SINGAPORE_PTE_LTD." localSheetId="4">'[2]B-105'!#REF!</definedName>
    <definedName name="EAC_CHEMICALS_SINGAPORE_PTE_LTD.">'[2]B-105'!#REF!</definedName>
    <definedName name="Eastern_Marketing" localSheetId="4">'[2]B-105'!#REF!</definedName>
    <definedName name="Eastern_Marketing">'[2]B-105'!#REF!</definedName>
    <definedName name="EE" localSheetId="4">#N/A</definedName>
    <definedName name="EE" localSheetId="1">'E 10-11'!EE</definedName>
    <definedName name="EE" localSheetId="0">'E 7-9'!EE</definedName>
    <definedName name="EE">'E 7-9'!EE</definedName>
    <definedName name="EEE" localSheetId="4">#N/A</definedName>
    <definedName name="EEE" localSheetId="1">'E 10-11'!EEE</definedName>
    <definedName name="EEE" localSheetId="0">'E 7-9'!EEE</definedName>
    <definedName name="EEE">'E 7-9'!EEE</definedName>
    <definedName name="EJ_CHEMICALS" localSheetId="4">'[2]B-105'!#REF!</definedName>
    <definedName name="EJ_CHEMICALS" localSheetId="0">'[2]B-105'!#REF!</definedName>
    <definedName name="EJ_CHEMICALS">'[2]B-105'!#REF!</definedName>
    <definedName name="End" localSheetId="4">#REF!</definedName>
    <definedName name="End" localSheetId="0">#REF!</definedName>
    <definedName name="End">#REF!</definedName>
    <definedName name="End_Bal" localSheetId="4">#REF!</definedName>
    <definedName name="End_Bal" localSheetId="0">#REF!</definedName>
    <definedName name="End_Bal">#REF!</definedName>
    <definedName name="Enhanced_No_Charge_List_Excel" localSheetId="4">#REF!</definedName>
    <definedName name="Enhanced_No_Charge_List_Excel" localSheetId="0">#REF!</definedName>
    <definedName name="Enhanced_No_Charge_List_Excel">#REF!</definedName>
    <definedName name="enough" localSheetId="4">#N/A</definedName>
    <definedName name="enough" localSheetId="1">'E 10-11'!enough</definedName>
    <definedName name="enough" localSheetId="0">'E 7-9'!enough</definedName>
    <definedName name="enough">'E 7-9'!enough</definedName>
    <definedName name="EOC_Polymer_Inv" localSheetId="4">'[2]B-105'!#REF!</definedName>
    <definedName name="EOC_Polymer_Inv" localSheetId="0">'[2]B-105'!#REF!</definedName>
    <definedName name="EOC_Polymer_Inv">'[2]B-105'!#REF!</definedName>
    <definedName name="EOCB" localSheetId="4">'[2]B-105'!#REF!</definedName>
    <definedName name="EOCB">'[2]B-105'!#REF!</definedName>
    <definedName name="ETERNAL_SAKATA_INX_CO._LTD." localSheetId="4">#REF!</definedName>
    <definedName name="ETERNAL_SAKATA_INX_CO._LTD." localSheetId="0">#REF!</definedName>
    <definedName name="ETERNAL_SAKATA_INX_CO._LTD.">#REF!</definedName>
    <definedName name="EVERRED_CO._LTD." localSheetId="4">#REF!</definedName>
    <definedName name="EVERRED_CO._LTD." localSheetId="0">#REF!</definedName>
    <definedName name="EVERRED_CO._LTD.">#REF!</definedName>
    <definedName name="ew" localSheetId="4">#REF!</definedName>
    <definedName name="ew" localSheetId="0">#REF!</definedName>
    <definedName name="ew">#REF!</definedName>
    <definedName name="Export" localSheetId="4">#REF!</definedName>
    <definedName name="Export" localSheetId="0">#REF!</definedName>
    <definedName name="Export">#REF!</definedName>
    <definedName name="Extra_Pay" localSheetId="4">#REF!</definedName>
    <definedName name="Extra_Pay" localSheetId="0">#REF!</definedName>
    <definedName name="Extra_Pay">#REF!</definedName>
    <definedName name="F" localSheetId="4">#REF!</definedName>
    <definedName name="F" localSheetId="0">#REF!</definedName>
    <definedName name="F">#REF!</definedName>
    <definedName name="FELT___ROGS_SDN._BHD." localSheetId="4">'[2]B-105'!#REF!</definedName>
    <definedName name="FELT___ROGS_SDN._BHD.">'[2]B-105'!#REF!</definedName>
    <definedName name="Feltol" localSheetId="4">#REF!</definedName>
    <definedName name="Feltol" localSheetId="0">#REF!</definedName>
    <definedName name="Feltol">#REF!</definedName>
    <definedName name="FELTOL_MANUFACTURING_CO._LTD." localSheetId="4">#REF!</definedName>
    <definedName name="FELTOL_MANUFACTURING_CO._LTD." localSheetId="0">#REF!</definedName>
    <definedName name="FELTOL_MANUFACTURING_CO._LTD.">#REF!</definedName>
    <definedName name="FF" localSheetId="4">#REF!</definedName>
    <definedName name="FF" localSheetId="0">#REF!</definedName>
    <definedName name="FF">#REF!</definedName>
    <definedName name="FFF" localSheetId="4">#REF!</definedName>
    <definedName name="FFF" localSheetId="0">#REF!</definedName>
    <definedName name="FFF">#REF!</definedName>
    <definedName name="From" localSheetId="4">#REF!</definedName>
    <definedName name="From" localSheetId="0">#REF!</definedName>
    <definedName name="From">#REF!</definedName>
    <definedName name="Full_Print" localSheetId="4">#REF!</definedName>
    <definedName name="Full_Print" localSheetId="0">#REF!</definedName>
    <definedName name="Full_Print">#REF!</definedName>
    <definedName name="G" localSheetId="4">#REF!</definedName>
    <definedName name="G" localSheetId="0">#REF!</definedName>
    <definedName name="G">#REF!</definedName>
    <definedName name="GALLOT_CHEMICAL_LTD._PART." localSheetId="4">#REF!</definedName>
    <definedName name="GALLOT_CHEMICAL_LTD._PART." localSheetId="0">#REF!</definedName>
    <definedName name="GALLOT_CHEMICAL_LTD._PART.">#REF!</definedName>
    <definedName name="GG" localSheetId="4">#REF!</definedName>
    <definedName name="GG" localSheetId="0">#REF!</definedName>
    <definedName name="GG">#REF!</definedName>
    <definedName name="GGG" localSheetId="4">#REF!</definedName>
    <definedName name="GGG" localSheetId="0">#REF!</definedName>
    <definedName name="GGG">#REF!</definedName>
    <definedName name="GRAND_ASIA_PACIFIC_COPORATION_CO._LTD." localSheetId="4">#REF!</definedName>
    <definedName name="GRAND_ASIA_PACIFIC_COPORATION_CO._LTD." localSheetId="0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0">#REF!</definedName>
    <definedName name="GRAND_ASIA_PACIFIC_CORPORATION_CO._LTD.">#REF!</definedName>
    <definedName name="GRANDLITE" localSheetId="4">#REF!</definedName>
    <definedName name="GRANDLITE" localSheetId="0">#REF!</definedName>
    <definedName name="GRANDLITE">#REF!</definedName>
    <definedName name="H" localSheetId="4">#REF!</definedName>
    <definedName name="H" localSheetId="0">#REF!</definedName>
    <definedName name="H">#REF!</definedName>
    <definedName name="H.B.FULLER__THAILAND_CO._LTD." localSheetId="4">#REF!</definedName>
    <definedName name="H.B.FULLER__THAILAND_CO._LTD." localSheetId="0">#REF!</definedName>
    <definedName name="H.B.FULLER__THAILAND_CO._LTD.">#REF!</definedName>
    <definedName name="Habitat_Industries__Thailand" localSheetId="4">#REF!</definedName>
    <definedName name="Habitat_Industries__Thailand" localSheetId="0">#REF!</definedName>
    <definedName name="Habitat_Industries__Thailand">#REF!</definedName>
    <definedName name="Hachem_Paint" localSheetId="4">#REF!</definedName>
    <definedName name="Hachem_Paint" localSheetId="0">#REF!</definedName>
    <definedName name="Hachem_Paint">#REF!</definedName>
    <definedName name="HAMMERSMITH_LTD." localSheetId="4">#REF!</definedName>
    <definedName name="HAMMERSMITH_LTD." localSheetId="0">#REF!</definedName>
    <definedName name="HAMMERSMITH_LTD.">#REF!</definedName>
    <definedName name="HARTFORD" localSheetId="4">#REF!</definedName>
    <definedName name="HARTFORD" localSheetId="0">#REF!</definedName>
    <definedName name="HARTFORD">#REF!</definedName>
    <definedName name="Header_Row" localSheetId="0">ROW(#REF!)</definedName>
    <definedName name="Header_Row">ROW(#REF!)</definedName>
    <definedName name="HH" localSheetId="4">#REF!</definedName>
    <definedName name="HH" localSheetId="0">#REF!</definedName>
    <definedName name="HH">#REF!</definedName>
    <definedName name="HHH" localSheetId="4">#REF!</definedName>
    <definedName name="HHH" localSheetId="0">#REF!</definedName>
    <definedName name="HHH">#REF!</definedName>
    <definedName name="hjh" localSheetId="4">#N/A</definedName>
    <definedName name="hjh" localSheetId="1">'E 10-11'!hjh</definedName>
    <definedName name="hjh" localSheetId="0">'E 7-9'!hjh</definedName>
    <definedName name="hjh">'E 7-9'!hjh</definedName>
    <definedName name="HOSPITALITY_CO._LTD." localSheetId="4">#REF!</definedName>
    <definedName name="HOSPITALITY_CO._LTD." localSheetId="0">#REF!</definedName>
    <definedName name="HOSPITALITY_CO._LTD.">#REF!</definedName>
    <definedName name="ht" localSheetId="4">#REF!</definedName>
    <definedName name="ht" localSheetId="0">#REF!</definedName>
    <definedName name="ht">#REF!</definedName>
    <definedName name="HTML" localSheetId="4" hidden="1">{"'Eng (page2)'!$A$1:$D$52"}</definedName>
    <definedName name="HTML" localSheetId="1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0">#REF!</definedName>
    <definedName name="I">#REF!</definedName>
    <definedName name="II" localSheetId="4">#REF!</definedName>
    <definedName name="II" localSheetId="0">#REF!</definedName>
    <definedName name="II">#REF!</definedName>
    <definedName name="III" localSheetId="4">#REF!</definedName>
    <definedName name="III" localSheetId="0">#REF!</definedName>
    <definedName name="III">#REF!</definedName>
    <definedName name="IMG___ASIA_CO._LTD." localSheetId="4">'[5]AGING LOCAL'!#REF!</definedName>
    <definedName name="IMG___ASIA_CO._LTD." localSheetId="0">'[5]AGING LOCAL'!#REF!</definedName>
    <definedName name="IMG___ASIA_CO._LTD.">'[5]AGING LOCAL'!#REF!</definedName>
    <definedName name="INFINITE_CHEMICAL_LTD.__PART." localSheetId="4">#REF!</definedName>
    <definedName name="INFINITE_CHEMICAL_LTD.__PART." localSheetId="0">#REF!</definedName>
    <definedName name="INFINITE_CHEMICAL_LTD.__PART.">#REF!</definedName>
    <definedName name="Int" localSheetId="4">#REF!</definedName>
    <definedName name="Int" localSheetId="0">#REF!</definedName>
    <definedName name="Int">#REF!</definedName>
    <definedName name="Inter_Aerosol_Products" localSheetId="4">'[2]B-105'!#REF!</definedName>
    <definedName name="Inter_Aerosol_Products" localSheetId="0">'[2]B-105'!#REF!</definedName>
    <definedName name="Inter_Aerosol_Products">'[2]B-105'!#REF!</definedName>
    <definedName name="Inter_Ink" localSheetId="4">#REF!</definedName>
    <definedName name="Inter_Ink" localSheetId="0">#REF!</definedName>
    <definedName name="Inter_Ink">#REF!</definedName>
    <definedName name="INTER_KRAI_CO._LTD." localSheetId="4">#REF!</definedName>
    <definedName name="INTER_KRAI_CO._LTD." localSheetId="0">#REF!</definedName>
    <definedName name="INTER_KRAI_CO._LTD.">#REF!</definedName>
    <definedName name="Interest_Rate" localSheetId="4">#REF!</definedName>
    <definedName name="Interest_Rate" localSheetId="0">#REF!</definedName>
    <definedName name="Interest_Rate">#REF!</definedName>
    <definedName name="Inv.No." localSheetId="4">#REF!,#REF!,#REF!</definedName>
    <definedName name="Inv.No." localSheetId="0">#REF!,#REF!,#REF!</definedName>
    <definedName name="Inv.No.">#REF!,#REF!,#REF!</definedName>
    <definedName name="J" localSheetId="4">#REF!</definedName>
    <definedName name="J" localSheetId="0">#REF!</definedName>
    <definedName name="J">#REF!</definedName>
    <definedName name="J.B.P.INTERNATIONAL_PAINT_CO._LTD." localSheetId="4">#REF!</definedName>
    <definedName name="J.B.P.INTERNATIONAL_PAINT_CO._LTD." localSheetId="0">#REF!</definedName>
    <definedName name="J.B.P.INTERNATIONAL_PAINT_CO._LTD.">#REF!</definedName>
    <definedName name="JAX_PAINTS__THAILAND__CO._LTD." localSheetId="4">#REF!</definedName>
    <definedName name="JAX_PAINTS__THAILAND__CO._LTD." localSheetId="0">#REF!</definedName>
    <definedName name="JAX_PAINTS__THAILAND__CO._LTD.">#REF!</definedName>
    <definedName name="JJ" localSheetId="4">#REF!</definedName>
    <definedName name="JJ" localSheetId="0">#REF!</definedName>
    <definedName name="JJ">#REF!</definedName>
    <definedName name="JJJ" localSheetId="4">#REF!</definedName>
    <definedName name="JJJ" localSheetId="0">#REF!</definedName>
    <definedName name="JJJ">#REF!</definedName>
    <definedName name="JUPITER_INK___CHEMICAL_CO._LTD." localSheetId="4">#REF!</definedName>
    <definedName name="JUPITER_INK___CHEMICAL_CO._LTD." localSheetId="0">#REF!</definedName>
    <definedName name="JUPITER_INK___CHEMICAL_CO._LTD.">#REF!</definedName>
    <definedName name="K" localSheetId="4">#REF!</definedName>
    <definedName name="K" localSheetId="0">#REF!</definedName>
    <definedName name="K">#REF!</definedName>
    <definedName name="K.R.Color_Mixed" localSheetId="4">#REF!</definedName>
    <definedName name="K.R.Color_Mixed" localSheetId="0">#REF!</definedName>
    <definedName name="K.R.Color_Mixed">#REF!</definedName>
    <definedName name="K_BOND_INDUSTRY_CO._LTD." localSheetId="4">'[2]B-105'!#REF!</definedName>
    <definedName name="K_BOND_INDUSTRY_CO._LTD.">'[2]B-105'!#REF!</definedName>
    <definedName name="KK" localSheetId="4">#REF!</definedName>
    <definedName name="KK" localSheetId="0">#REF!</definedName>
    <definedName name="KK">#REF!</definedName>
    <definedName name="KKK" localSheetId="4">#REF!</definedName>
    <definedName name="KKK" localSheetId="0">#REF!</definedName>
    <definedName name="KKK">#REF!</definedName>
    <definedName name="KOGU_CHEMICAL" localSheetId="4">#REF!</definedName>
    <definedName name="KOGU_CHEMICAL" localSheetId="0">#REF!</definedName>
    <definedName name="KOGU_CHEMICAL">#REF!</definedName>
    <definedName name="Korale_Carpet_Industry" localSheetId="4">'[2]B-105'!#REF!</definedName>
    <definedName name="Korale_Carpet_Industry">'[2]B-105'!#REF!</definedName>
    <definedName name="KOSMIK_POLYMER_CO._LTD." localSheetId="4">#REF!</definedName>
    <definedName name="KOSMIK_POLYMER_CO._LTD." localSheetId="0">#REF!</definedName>
    <definedName name="KOSMIK_POLYMER_CO._LTD.">#REF!</definedName>
    <definedName name="L" localSheetId="4">#REF!</definedName>
    <definedName name="L" localSheetId="0">#REF!</definedName>
    <definedName name="L">#REF!</definedName>
    <definedName name="L.I.S._INTERNATIONAL_CO._LTD." localSheetId="4">#REF!</definedName>
    <definedName name="L.I.S._INTERNATIONAL_CO._LTD." localSheetId="0">#REF!</definedName>
    <definedName name="L.I.S._INTERNATIONAL_CO._LTD.">#REF!</definedName>
    <definedName name="Last_Row" localSheetId="4">IF('14-16'!Values_Entered,Header_Row+'14-16'!Number_of_Payments,Header_Row)</definedName>
    <definedName name="Last_Row" localSheetId="1">IF('E 10-11'!Values_Entered,Header_Row+'E 10-11'!Number_of_Payments,Header_Row)</definedName>
    <definedName name="Last_Row" localSheetId="0">IF('E 7-9'!Values_Entered,'E 7-9'!Header_Row+'E 7-9'!Number_of_Payments,'E 7-9'!Header_Row)</definedName>
    <definedName name="Last_Row">IF(Values_Entered,Header_Row+Number_of_Payments,Header_Row)</definedName>
    <definedName name="LENA__THAILAND" localSheetId="4">#REF!</definedName>
    <definedName name="LENA__THAILAND" localSheetId="0">#REF!</definedName>
    <definedName name="LENA__THAILAND">#REF!</definedName>
    <definedName name="Liang_Chemical" localSheetId="4">#REF!</definedName>
    <definedName name="Liang_Chemical" localSheetId="0">#REF!</definedName>
    <definedName name="Liang_Chemical">#REF!</definedName>
    <definedName name="LL" localSheetId="4">#REF!</definedName>
    <definedName name="LL" localSheetId="0">#REF!</definedName>
    <definedName name="LL">#REF!</definedName>
    <definedName name="Loan_Amount" localSheetId="4">#REF!</definedName>
    <definedName name="Loan_Amount" localSheetId="0">#REF!</definedName>
    <definedName name="Loan_Amount">#REF!</definedName>
    <definedName name="Loan_Start" localSheetId="4">#REF!</definedName>
    <definedName name="Loan_Start" localSheetId="0">#REF!</definedName>
    <definedName name="Loan_Start">#REF!</definedName>
    <definedName name="Loan_Years" localSheetId="4">#REF!</definedName>
    <definedName name="Loan_Years" localSheetId="0">#REF!</definedName>
    <definedName name="Loan_Years">#REF!</definedName>
    <definedName name="m" localSheetId="4">#N/A</definedName>
    <definedName name="m" localSheetId="1">'E 10-11'!m</definedName>
    <definedName name="m" localSheetId="0">'E 7-9'!m</definedName>
    <definedName name="m">'E 7-9'!m</definedName>
    <definedName name="MBT__Malaysia" localSheetId="4">'[2]B-105'!#REF!</definedName>
    <definedName name="MBT__Malaysia" localSheetId="0">'[2]B-105'!#REF!</definedName>
    <definedName name="MBT__Malaysia">'[2]B-105'!#REF!</definedName>
    <definedName name="MM" localSheetId="4">#REF!</definedName>
    <definedName name="MM" localSheetId="0">#REF!</definedName>
    <definedName name="MM">#REF!</definedName>
    <definedName name="mms" localSheetId="4">#N/A</definedName>
    <definedName name="mms" localSheetId="1">'E 10-11'!mms</definedName>
    <definedName name="mms" localSheetId="0">'E 7-9'!mms</definedName>
    <definedName name="mms">'E 7-9'!mms</definedName>
    <definedName name="ms" localSheetId="4">#N/A</definedName>
    <definedName name="ms" localSheetId="1">'E 10-11'!ms</definedName>
    <definedName name="ms" localSheetId="0">'E 7-9'!ms</definedName>
    <definedName name="ms">'E 7-9'!ms</definedName>
    <definedName name="MS.SUNASSADA" localSheetId="4">#N/A</definedName>
    <definedName name="MS.SUNASSADA" localSheetId="1">'E 10-11'!MS.SUNASSADA</definedName>
    <definedName name="MS.SUNASSADA" localSheetId="0">'E 7-9'!MS.SUNASSADA</definedName>
    <definedName name="MS.SUNASSADA">'E 7-9'!MS.SUNASSADA</definedName>
    <definedName name="N" localSheetId="4">#REF!</definedName>
    <definedName name="N" localSheetId="0">#REF!</definedName>
    <definedName name="N">#REF!</definedName>
    <definedName name="N.S.PAINT_CO._LTD." localSheetId="4">'[2]B-105'!#REF!</definedName>
    <definedName name="N.S.PAINT_CO._LTD." localSheetId="0">'[2]B-105'!#REF!</definedName>
    <definedName name="N.S.PAINT_CO._LTD.">'[2]B-105'!#REF!</definedName>
    <definedName name="N.T.P.GROUP_CO._LTD." localSheetId="4">#REF!</definedName>
    <definedName name="N.T.P.GROUP_CO._LTD." localSheetId="0">#REF!</definedName>
    <definedName name="N.T.P.GROUP_CO._LTD.">#REF!</definedName>
    <definedName name="na" localSheetId="4">#N/A</definedName>
    <definedName name="na" localSheetId="1">'E 10-11'!na</definedName>
    <definedName name="na" localSheetId="0">'E 7-9'!na</definedName>
    <definedName name="na">'E 7-9'!na</definedName>
    <definedName name="NATIONAL_ADHESIVES_CO._LTD." localSheetId="4">#REF!</definedName>
    <definedName name="NATIONAL_ADHESIVES_CO._LTD." localSheetId="0">#REF!</definedName>
    <definedName name="NATIONAL_ADHESIVES_CO._LTD.">#REF!</definedName>
    <definedName name="NATIONAL_STARCH" localSheetId="4">'[2]B-105'!#REF!</definedName>
    <definedName name="NATIONAL_STARCH" localSheetId="0">'[2]B-105'!#REF!</definedName>
    <definedName name="NATIONAL_STARCH">'[2]B-105'!#REF!</definedName>
    <definedName name="NATIONAL_STARCH_AND_CHEMICAL" localSheetId="4">#REF!</definedName>
    <definedName name="NATIONAL_STARCH_AND_CHEMICAL" localSheetId="0">#REF!</definedName>
    <definedName name="NATIONAL_STARCH_AND_CHEMICAL">#REF!</definedName>
    <definedName name="ne" localSheetId="4">#N/A</definedName>
    <definedName name="ne" localSheetId="1">'E 10-11'!ne</definedName>
    <definedName name="ne" localSheetId="0">'E 7-9'!ne</definedName>
    <definedName name="ne">'E 7-9'!ne</definedName>
    <definedName name="NEOMAT_CO._LTD.">"NEOMAT CO.,LTD."</definedName>
    <definedName name="NN" localSheetId="4">#REF!</definedName>
    <definedName name="NN" localSheetId="0">#REF!</definedName>
    <definedName name="NN">#REF!</definedName>
    <definedName name="NO" localSheetId="4">#REF!</definedName>
    <definedName name="NO" localSheetId="0">#REF!</definedName>
    <definedName name="NO">#REF!</definedName>
    <definedName name="Num_Pmt_Per_Year" localSheetId="4">#REF!</definedName>
    <definedName name="Num_Pmt_Per_Year" localSheetId="0">#REF!</definedName>
    <definedName name="Num_Pmt_Per_Year">#REF!</definedName>
    <definedName name="Number_of_Payments" localSheetId="4">MATCH(0.01,'14-16'!End_Bal,-1)+1</definedName>
    <definedName name="Number_of_Payments" localSheetId="1">MATCH(0.01,End_Bal,-1)+1</definedName>
    <definedName name="Number_of_Payments" localSheetId="0">MATCH(0.01,'E 7-9'!End_Bal,-1)+1</definedName>
    <definedName name="Number_of_Payments">MATCH(0.01,End_Bal,-1)+1</definedName>
    <definedName name="nut" localSheetId="4" hidden="1">[6]A!#REF!</definedName>
    <definedName name="nut" localSheetId="0" hidden="1">[6]A!#REF!</definedName>
    <definedName name="nut" hidden="1">[6]A!#REF!</definedName>
    <definedName name="O" localSheetId="4">#REF!</definedName>
    <definedName name="O" localSheetId="0">#REF!</definedName>
    <definedName name="O">#REF!</definedName>
    <definedName name="Omnova_Solutions" localSheetId="4">'[2]B-105'!#REF!</definedName>
    <definedName name="Omnova_Solutions" localSheetId="0">'[2]B-105'!#REF!</definedName>
    <definedName name="Omnova_Solutions">'[2]B-105'!#REF!</definedName>
    <definedName name="OO" localSheetId="4">#REF!</definedName>
    <definedName name="OO" localSheetId="0">#REF!</definedName>
    <definedName name="OO">#REF!</definedName>
    <definedName name="ORIENTAL_WEAVERS_CO." localSheetId="4">'[2]B-105'!#REF!</definedName>
    <definedName name="ORIENTAL_WEAVERS_CO." localSheetId="0">'[2]B-105'!#REF!</definedName>
    <definedName name="ORIENTAL_WEAVERS_CO.">'[2]B-105'!#REF!</definedName>
    <definedName name="P" localSheetId="4">#REF!</definedName>
    <definedName name="P" localSheetId="0">#REF!</definedName>
    <definedName name="P">#REF!</definedName>
    <definedName name="P.D.P._Trading" localSheetId="4">#REF!</definedName>
    <definedName name="P.D.P._Trading" localSheetId="0">#REF!</definedName>
    <definedName name="P.D.P._Trading">#REF!</definedName>
    <definedName name="P.T.CLASSIC_PRIMA_CARPET_INDUSTRIES" localSheetId="4">'[2]B-105'!#REF!</definedName>
    <definedName name="P.T.CLASSIC_PRIMA_CARPET_INDUSTRIES" localSheetId="0">'[2]B-105'!#REF!</definedName>
    <definedName name="P.T.CLASSIC_PRIMA_CARPET_INDUSTRIES">'[2]B-105'!#REF!</definedName>
    <definedName name="P_N_C_Chemical" localSheetId="4">#REF!</definedName>
    <definedName name="P_N_C_Chemical" localSheetId="0">#REF!</definedName>
    <definedName name="P_N_C_Chemical">#REF!</definedName>
    <definedName name="pa" localSheetId="4">#N/A</definedName>
    <definedName name="pa" localSheetId="1">'E 10-11'!pa</definedName>
    <definedName name="pa" localSheetId="0">'E 7-9'!pa</definedName>
    <definedName name="pa">'E 7-9'!pa</definedName>
    <definedName name="Pacific_Carpet_co._ltd." localSheetId="4">#REF!</definedName>
    <definedName name="Pacific_Carpet_co._ltd." localSheetId="0">#REF!</definedName>
    <definedName name="Pacific_Carpet_co._ltd.">#REF!</definedName>
    <definedName name="Pay_Date" localSheetId="4">#REF!</definedName>
    <definedName name="Pay_Date" localSheetId="0">#REF!</definedName>
    <definedName name="Pay_Date">#REF!</definedName>
    <definedName name="Pay_Num" localSheetId="4">#REF!</definedName>
    <definedName name="Pay_Num" localSheetId="0">#REF!</definedName>
    <definedName name="Pay_Num">#REF!</definedName>
    <definedName name="Payment_Date" localSheetId="4">DATE(YEAR('14-16'!Loan_Start),MONTH('14-16'!Loan_Start)+Payment_Number,DAY('14-16'!Loan_Start))</definedName>
    <definedName name="Payment_Date" localSheetId="1">DATE(YEAR(Loan_Start),MONTH(Loan_Start)+Payment_Number,DAY(Loan_Start))</definedName>
    <definedName name="Payment_Date" localSheetId="0">DATE(YEAR('E 7-9'!Loan_Start),MONTH('E 7-9'!Loan_Start)+Payment_Number,DAY('E 7-9'!Loan_Start))</definedName>
    <definedName name="Payment_Date">DATE(YEAR(Loan_Start),MONTH(Loan_Start)+Payment_Number,DAY(Loan_Start))</definedName>
    <definedName name="PC" localSheetId="4">#REF!</definedName>
    <definedName name="PC" localSheetId="0">#REF!</definedName>
    <definedName name="PC">#REF!</definedName>
    <definedName name="PCC" localSheetId="4">#REF!</definedName>
    <definedName name="PCC" localSheetId="0">#REF!</definedName>
    <definedName name="PCC">#REF!</definedName>
    <definedName name="PD" localSheetId="4">#REF!</definedName>
    <definedName name="PD" localSheetId="0">#REF!</definedName>
    <definedName name="PD">#REF!</definedName>
    <definedName name="PDD" localSheetId="4">#REF!</definedName>
    <definedName name="PDD" localSheetId="0">#REF!</definedName>
    <definedName name="PDD">#REF!</definedName>
    <definedName name="PENANG_THAI_RATTAN_LTD._PART." localSheetId="4">#REF!</definedName>
    <definedName name="PENANG_THAI_RATTAN_LTD._PART." localSheetId="0">#REF!</definedName>
    <definedName name="PENANG_THAI_RATTAN_LTD._PART.">#REF!</definedName>
    <definedName name="PERMA_FLEX_CO._LTD." localSheetId="4">#REF!</definedName>
    <definedName name="PERMA_FLEX_CO._LTD." localSheetId="0">#REF!</definedName>
    <definedName name="PERMA_FLEX_CO._LTD.">#REF!</definedName>
    <definedName name="Philippine_Carpet" localSheetId="4">'[2]B-105'!#REF!</definedName>
    <definedName name="Philippine_Carpet" localSheetId="0">'[2]B-105'!#REF!</definedName>
    <definedName name="Philippine_Carpet">'[2]B-105'!#REF!</definedName>
    <definedName name="Polestar_Trading" localSheetId="4">#REF!</definedName>
    <definedName name="Polestar_Trading" localSheetId="0">#REF!</definedName>
    <definedName name="Polestar_Trading">#REF!</definedName>
    <definedName name="POLYMER_INNOVATION_CO.__LTD." localSheetId="4">#REF!</definedName>
    <definedName name="POLYMER_INNOVATION_CO.__LTD." localSheetId="0">#REF!</definedName>
    <definedName name="POLYMER_INNOVATION_CO.__LTD.">#REF!</definedName>
    <definedName name="Pornchira_2538" localSheetId="4">'[2]B-105'!#REF!</definedName>
    <definedName name="Pornchira_2538" localSheetId="0">'[2]B-105'!#REF!</definedName>
    <definedName name="Pornchira_2538">'[2]B-105'!#REF!</definedName>
    <definedName name="PP" localSheetId="4">#REF!</definedName>
    <definedName name="PP" localSheetId="0">#REF!</definedName>
    <definedName name="PP">#REF!</definedName>
    <definedName name="PPC" localSheetId="4">#REF!</definedName>
    <definedName name="PPC" localSheetId="0">#REF!</definedName>
    <definedName name="PPC">#REF!</definedName>
    <definedName name="PPD" localSheetId="4">#REF!</definedName>
    <definedName name="PPD" localSheetId="0">#REF!</definedName>
    <definedName name="PPD">#REF!</definedName>
    <definedName name="PPM_Commercial" localSheetId="4">#REF!</definedName>
    <definedName name="PPM_Commercial" localSheetId="0">#REF!</definedName>
    <definedName name="PPM_Commercial">#REF!</definedName>
    <definedName name="PPP" localSheetId="4">#REF!</definedName>
    <definedName name="PPP" localSheetId="0">#REF!</definedName>
    <definedName name="PPP">#REF!</definedName>
    <definedName name="Premier_Products" localSheetId="4">#REF!</definedName>
    <definedName name="Premier_Products" localSheetId="0">#REF!</definedName>
    <definedName name="Premier_Products">#REF!</definedName>
    <definedName name="Princ" localSheetId="4">#REF!</definedName>
    <definedName name="Princ" localSheetId="0">#REF!</definedName>
    <definedName name="Princ">#REF!</definedName>
    <definedName name="_xlnm.Print_Area" localSheetId="2">'12'!$A$1:$AB$52</definedName>
    <definedName name="_xlnm.Print_Area" localSheetId="3">'13'!$A$1:$O$37</definedName>
    <definedName name="_xlnm.Print_Area" localSheetId="1">'E 10-11'!$A$1:$P$122</definedName>
    <definedName name="Print_Area_MI" localSheetId="4">[7]Detail!#REF!</definedName>
    <definedName name="Print_Area_MI" localSheetId="0">[7]Detail!#REF!</definedName>
    <definedName name="Print_Area_MI">[7]Detail!#REF!</definedName>
    <definedName name="Print_Area_Reset" localSheetId="4">OFFSET('14-16'!Full_Print,0,0,'14-16'!Last_Row)</definedName>
    <definedName name="Print_Area_Reset" localSheetId="1">OFFSET(Full_Print,0,0,'E 10-11'!Last_Row)</definedName>
    <definedName name="Print_Area_Reset" localSheetId="0">OFFSET('E 7-9'!Full_Print,0,0,'E 7-9'!Last_Row)</definedName>
    <definedName name="Print_Area_Reset">OFFSET(Full_Print,0,0,Last_Row)</definedName>
    <definedName name="Prior_Company__Singapore" localSheetId="4">'[2]B-105'!#REF!</definedName>
    <definedName name="Prior_Company__Singapore" localSheetId="0">'[2]B-105'!#REF!</definedName>
    <definedName name="Prior_Company__Singapore">'[2]B-105'!#REF!</definedName>
    <definedName name="Produra_Paint" localSheetId="4">#REF!</definedName>
    <definedName name="Produra_Paint" localSheetId="0">#REF!</definedName>
    <definedName name="Produra_Paint">#REF!</definedName>
    <definedName name="PSI" localSheetId="4">#REF!</definedName>
    <definedName name="PSI" localSheetId="0">#REF!</definedName>
    <definedName name="PSI">#REF!</definedName>
    <definedName name="Ptex_co._ltd." localSheetId="4">#REF!</definedName>
    <definedName name="Ptex_co._ltd." localSheetId="0">#REF!</definedName>
    <definedName name="Ptex_co._ltd.">#REF!</definedName>
    <definedName name="Q" localSheetId="4">#REF!</definedName>
    <definedName name="Q" localSheetId="0">#REF!</definedName>
    <definedName name="Q">#REF!</definedName>
    <definedName name="QQ" localSheetId="4">#REF!</definedName>
    <definedName name="QQ" localSheetId="0">#REF!</definedName>
    <definedName name="QQ">#REF!</definedName>
    <definedName name="QQQ" localSheetId="4">#REF!</definedName>
    <definedName name="QQQ" localSheetId="0">#REF!</definedName>
    <definedName name="QQQ">#REF!</definedName>
    <definedName name="R.J._London_Chem._Ind." localSheetId="4">'[2]B-105'!#REF!</definedName>
    <definedName name="R.J._London_Chem._Ind." localSheetId="0">'[2]B-105'!#REF!</definedName>
    <definedName name="R.J._London_Chem._Ind.">'[2]B-105'!#REF!</definedName>
    <definedName name="R.J.LONDON_CHEMICALS_INDUSTRIES_CO._LTD." localSheetId="4">#REF!</definedName>
    <definedName name="R.J.LONDON_CHEMICALS_INDUSTRIES_CO._LTD." localSheetId="0">#REF!</definedName>
    <definedName name="R.J.LONDON_CHEMICALS_INDUSTRIES_CO._LTD.">#REF!</definedName>
    <definedName name="ra" localSheetId="4">#N/A</definedName>
    <definedName name="ra" localSheetId="1">'E 10-11'!ra</definedName>
    <definedName name="ra" localSheetId="0">'E 7-9'!ra</definedName>
    <definedName name="ra">'E 7-9'!ra</definedName>
    <definedName name="RAJA_UCHINO_CO._LTD." localSheetId="4">#REF!</definedName>
    <definedName name="RAJA_UCHINO_CO._LTD." localSheetId="0">#REF!</definedName>
    <definedName name="RAJA_UCHINO_CO._LTD.">#REF!</definedName>
    <definedName name="RecnPage1" localSheetId="4">#REF!</definedName>
    <definedName name="RecnPage1" localSheetId="0">#REF!</definedName>
    <definedName name="RecnPage1">#REF!</definedName>
    <definedName name="repax" localSheetId="4">'[5]AGING LOCAL'!#REF!</definedName>
    <definedName name="repax" localSheetId="0">'[5]AGING LOCAL'!#REF!</definedName>
    <definedName name="repax">'[5]AGING LOCAL'!#REF!</definedName>
    <definedName name="Repax_Construction" localSheetId="4">#REF!</definedName>
    <definedName name="Repax_Construction" localSheetId="0">#REF!</definedName>
    <definedName name="Repax_Construction">#REF!</definedName>
    <definedName name="RPSC_CHEMICAL_CO._LTD." localSheetId="4">#REF!</definedName>
    <definedName name="RPSC_CHEMICAL_CO._LTD." localSheetId="0">#REF!</definedName>
    <definedName name="RPSC_CHEMICAL_CO._LTD.">#REF!</definedName>
    <definedName name="RR" localSheetId="4">#REF!</definedName>
    <definedName name="RR" localSheetId="0">#REF!</definedName>
    <definedName name="RR">#REF!</definedName>
    <definedName name="rty" localSheetId="4">#N/A</definedName>
    <definedName name="rty" localSheetId="1">'E 10-11'!rty</definedName>
    <definedName name="rty" localSheetId="0">'E 7-9'!rty</definedName>
    <definedName name="rty">'E 7-9'!rty</definedName>
    <definedName name="RUBRICK_THAI_CO._LTD." localSheetId="4">'[2]B-105'!#REF!</definedName>
    <definedName name="RUBRICK_THAI_CO._LTD." localSheetId="0">'[2]B-105'!#REF!</definedName>
    <definedName name="RUBRICK_THAI_CO._LTD.">'[2]B-105'!#REF!</definedName>
    <definedName name="s" localSheetId="4">'[2]B-105'!#REF!</definedName>
    <definedName name="s">'[2]B-105'!#REF!</definedName>
    <definedName name="S.A.P._Paint___Chemical" localSheetId="4">'[2]B-105'!#REF!</definedName>
    <definedName name="S.A.P._Paint___Chemical">'[2]B-105'!#REF!</definedName>
    <definedName name="S.A.P._PAINT___CHEMICAL_CO._LTD." localSheetId="4">'[2]B-105'!#REF!</definedName>
    <definedName name="S.A.P._PAINT___CHEMICAL_CO._LTD.">'[2]B-105'!#REF!</definedName>
    <definedName name="S.K.COLOR___CHEMICALS_LIMITED_PARTNERSHIP" localSheetId="4">#REF!</definedName>
    <definedName name="S.K.COLOR___CHEMICALS_LIMITED_PARTNERSHIP" localSheetId="0">#REF!</definedName>
    <definedName name="S.K.COLOR___CHEMICALS_LIMITED_PARTNERSHIP">#REF!</definedName>
    <definedName name="S.P.TEXTURE_PAINT_CO._LTD." localSheetId="4">#REF!</definedName>
    <definedName name="S.P.TEXTURE_PAINT_CO._LTD." localSheetId="0">#REF!</definedName>
    <definedName name="S.P.TEXTURE_PAINT_CO._LTD.">#REF!</definedName>
    <definedName name="S.PACK___PRINT_PUBLIC_COMPANY_LIMITED">"S.PACK PRINT PUBLIC COMPANY LIMITED"</definedName>
    <definedName name="Sabpantawee" localSheetId="4">'[2]B-105'!#REF!</definedName>
    <definedName name="Sabpantawee" localSheetId="0">'[2]B-105'!#REF!</definedName>
    <definedName name="Sabpantawee">'[2]B-105'!#REF!</definedName>
    <definedName name="SAHAKIT_WISARN_CO._LTD." localSheetId="4">#REF!</definedName>
    <definedName name="SAHAKIT_WISARN_CO._LTD." localSheetId="0">#REF!</definedName>
    <definedName name="SAHAKIT_WISARN_CO._LTD.">#REF!</definedName>
    <definedName name="Sched_Pay" localSheetId="4">#REF!</definedName>
    <definedName name="Sched_Pay" localSheetId="0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>#REF!</definedName>
    <definedName name="Search" localSheetId="4">#REF!</definedName>
    <definedName name="Search" localSheetId="0">#REF!</definedName>
    <definedName name="Search">#REF!</definedName>
    <definedName name="Sefco_Chemical_2001" localSheetId="4">#REF!</definedName>
    <definedName name="Sefco_Chemical_2001" localSheetId="0">#REF!</definedName>
    <definedName name="Sefco_Chemical_2001">#REF!</definedName>
    <definedName name="SHANGHAI_PAINTS_AND_HARDWARE_LTD." localSheetId="4">#REF!</definedName>
    <definedName name="SHANGHAI_PAINTS_AND_HARDWARE_LTD." localSheetId="0">#REF!</definedName>
    <definedName name="SHANGHAI_PAINTS_AND_HARDWARE_LTD.">#REF!</definedName>
    <definedName name="SIAM_EXCEL_POLYTECH_CO._LTD." localSheetId="4">#REF!</definedName>
    <definedName name="SIAM_EXCEL_POLYTECH_CO._LTD." localSheetId="0">#REF!</definedName>
    <definedName name="SIAM_EXCEL_POLYTECH_CO._LTD.">#REF!</definedName>
    <definedName name="Siam_Paint_Industry" localSheetId="4">#REF!</definedName>
    <definedName name="Siam_Paint_Industry" localSheetId="0">#REF!</definedName>
    <definedName name="Siam_Paint_Industry">#REF!</definedName>
    <definedName name="SIAM_SPONG_FOAM_CO._LTD." localSheetId="4">#REF!</definedName>
    <definedName name="SIAM_SPONG_FOAM_CO._LTD." localSheetId="0">#REF!</definedName>
    <definedName name="SIAM_SPONG_FOAM_CO._LTD.">#REF!</definedName>
    <definedName name="Sicpa__Thailand" localSheetId="4">#REF!</definedName>
    <definedName name="Sicpa__Thailand" localSheetId="0">#REF!</definedName>
    <definedName name="Sicpa__Thailand">#REF!</definedName>
    <definedName name="SIKA" localSheetId="4">'[2]B-105'!#REF!</definedName>
    <definedName name="SIKA" localSheetId="0">'[2]B-105'!#REF!</definedName>
    <definedName name="SIKA">'[2]B-105'!#REF!</definedName>
    <definedName name="Sika__Thailand" localSheetId="4">#REF!</definedName>
    <definedName name="Sika__Thailand" localSheetId="0">#REF!</definedName>
    <definedName name="Sika__Thailand">#REF!</definedName>
    <definedName name="Silicone_Coating" localSheetId="4">'[2]B-105'!#REF!</definedName>
    <definedName name="Silicone_Coating" localSheetId="0">'[2]B-105'!#REF!</definedName>
    <definedName name="Silicone_Coating">'[2]B-105'!#REF!</definedName>
    <definedName name="sld" localSheetId="4">#REF!</definedName>
    <definedName name="sld" localSheetId="0">#REF!</definedName>
    <definedName name="sld">#REF!</definedName>
    <definedName name="SOMBOON_SCREEN_CO._LTD." localSheetId="4">'[2]B-105'!#REF!</definedName>
    <definedName name="SOMBOON_SCREEN_CO._LTD." localSheetId="0">'[2]B-105'!#REF!</definedName>
    <definedName name="SOMBOON_SCREEN_CO._LTD.">'[2]B-105'!#REF!</definedName>
    <definedName name="Spec" localSheetId="4">#REF!</definedName>
    <definedName name="Spec" localSheetId="0">#REF!</definedName>
    <definedName name="Spec">#REF!</definedName>
    <definedName name="SS" localSheetId="4">#REF!</definedName>
    <definedName name="SS" localSheetId="0">#REF!</definedName>
    <definedName name="SS">#REF!</definedName>
    <definedName name="star" localSheetId="4">'[2]B-105'!#REF!</definedName>
    <definedName name="star" localSheetId="0">'[2]B-105'!#REF!</definedName>
    <definedName name="star">'[2]B-105'!#REF!</definedName>
    <definedName name="Star_Carpet_co._ltd." localSheetId="4">#REF!</definedName>
    <definedName name="Star_Carpet_co._ltd." localSheetId="0">#REF!</definedName>
    <definedName name="Star_Carpet_co._ltd.">#REF!</definedName>
    <definedName name="Star_Tech_Che." localSheetId="4">#REF!</definedName>
    <definedName name="Star_Tech_Che." localSheetId="0">#REF!</definedName>
    <definedName name="Star_Tech_Che.">#REF!</definedName>
    <definedName name="Start" localSheetId="4">#REF!</definedName>
    <definedName name="Start" localSheetId="0">#REF!</definedName>
    <definedName name="Start">#REF!</definedName>
    <definedName name="StartCode" localSheetId="4">#REF!</definedName>
    <definedName name="StartCode" localSheetId="0">#REF!</definedName>
    <definedName name="StartCode">#REF!</definedName>
    <definedName name="SU" localSheetId="4">'[5]AGING LOCAL'!#REF!</definedName>
    <definedName name="SU" localSheetId="0">'[5]AGING LOCAL'!#REF!</definedName>
    <definedName name="SU">'[5]AGING LOCAL'!#REF!</definedName>
    <definedName name="SUBPANTAVEE_CO._LTD." localSheetId="4">#REF!</definedName>
    <definedName name="SUBPANTAVEE_CO._LTD." localSheetId="0">#REF!</definedName>
    <definedName name="SUBPANTAVEE_CO._LTD.">#REF!</definedName>
    <definedName name="Superior_Construction_C." localSheetId="4">#REF!</definedName>
    <definedName name="Superior_Construction_C." localSheetId="0">#REF!</definedName>
    <definedName name="Superior_Construction_C.">#REF!</definedName>
    <definedName name="Syntec_Quality" localSheetId="4">'[2]B-105'!#REF!</definedName>
    <definedName name="Syntec_Quality" localSheetId="0">'[2]B-105'!#REF!</definedName>
    <definedName name="Syntec_Quality">'[2]B-105'!#REF!</definedName>
    <definedName name="T" localSheetId="4">#REF!</definedName>
    <definedName name="T" localSheetId="0">#REF!</definedName>
    <definedName name="T">#REF!</definedName>
    <definedName name="T.A.T.C." localSheetId="4">#REF!</definedName>
    <definedName name="T.A.T.C." localSheetId="0">#REF!</definedName>
    <definedName name="T.A.T.C.">#REF!</definedName>
    <definedName name="T.R.Y_INTERNATIONAL_CO._LTD." localSheetId="4">#REF!</definedName>
    <definedName name="T.R.Y_INTERNATIONAL_CO._LTD." localSheetId="0">#REF!</definedName>
    <definedName name="T.R.Y_INTERNATIONAL_CO._LTD.">#REF!</definedName>
    <definedName name="tam" localSheetId="4">#N/A</definedName>
    <definedName name="tam" localSheetId="1">'E 10-11'!tam</definedName>
    <definedName name="tam" localSheetId="0">'E 7-9'!tam</definedName>
    <definedName name="tam">'E 7-9'!tam</definedName>
    <definedName name="TANG_TIHUA_HENG_CO._LTD." localSheetId="4">'[2]B-105'!#REF!</definedName>
    <definedName name="TANG_TIHUA_HENG_CO._LTD." localSheetId="0">'[2]B-105'!#REF!</definedName>
    <definedName name="TANG_TIHUA_HENG_CO._LTD.">'[2]B-105'!#REF!</definedName>
    <definedName name="TextRefCopy1" localSheetId="4">#REF!</definedName>
    <definedName name="TextRefCopy1" localSheetId="0">#REF!</definedName>
    <definedName name="TextRefCopy1">#REF!</definedName>
    <definedName name="TextRefCopy14" localSheetId="4">#REF!</definedName>
    <definedName name="TextRefCopy14" localSheetId="0">#REF!</definedName>
    <definedName name="TextRefCopy14">#REF!</definedName>
    <definedName name="TextRefCopy57" localSheetId="4">'[8]I-203'!#REF!</definedName>
    <definedName name="TextRefCopy57" localSheetId="0">'[8]I-203'!#REF!</definedName>
    <definedName name="TextRefCopy57">'[8]I-203'!#REF!</definedName>
    <definedName name="TextRefCopyRangeCount" hidden="1">1</definedName>
    <definedName name="thai" localSheetId="4">#REF!</definedName>
    <definedName name="thai" localSheetId="0">#REF!</definedName>
    <definedName name="thai">#REF!</definedName>
    <definedName name="THAI_DNT_PAINT_MFG._CO._LTD." localSheetId="4">#REF!</definedName>
    <definedName name="THAI_DNT_PAINT_MFG._CO._LTD." localSheetId="0">#REF!</definedName>
    <definedName name="THAI_DNT_PAINT_MFG._CO._LTD.">#REF!</definedName>
    <definedName name="THAI_DO_NO___GEN_GEN_CO._LTD." localSheetId="4">#REF!</definedName>
    <definedName name="THAI_DO_NO___GEN_GEN_CO._LTD." localSheetId="0">#REF!</definedName>
    <definedName name="THAI_DO_NO___GEN_GEN_CO._LTD.">#REF!</definedName>
    <definedName name="Thai_Innovation_Chemical" localSheetId="4">#REF!</definedName>
    <definedName name="Thai_Innovation_Chemical" localSheetId="0">#REF!</definedName>
    <definedName name="Thai_Innovation_Chemical">#REF!</definedName>
    <definedName name="THAI_PACIFIC_PAINT" localSheetId="4">'[2]B-105'!#REF!</definedName>
    <definedName name="THAI_PACIFIC_PAINT" localSheetId="0">'[2]B-105'!#REF!</definedName>
    <definedName name="THAI_PACIFIC_PAINT">'[2]B-105'!#REF!</definedName>
    <definedName name="THANABUN_CHEMICAL_CO._LTD." localSheetId="4">#REF!</definedName>
    <definedName name="THANABUN_CHEMICAL_CO._LTD." localSheetId="0">#REF!</definedName>
    <definedName name="THANABUN_CHEMICAL_CO._LTD.">#REF!</definedName>
    <definedName name="THE_FASTER_PAINT__THAILAND__CO._LTD." localSheetId="4">#REF!</definedName>
    <definedName name="THE_FASTER_PAINT__THAILAND__CO._LTD." localSheetId="0">#REF!</definedName>
    <definedName name="THE_FASTER_PAINT__THAILAND__CO._LTD.">#REF!</definedName>
    <definedName name="Theptawee_Coating" localSheetId="4">#REF!</definedName>
    <definedName name="Theptawee_Coating" localSheetId="0">#REF!</definedName>
    <definedName name="Theptawee_Coating">#REF!</definedName>
    <definedName name="Tiansin_Carpet_Industry" localSheetId="4">'[2]B-105'!#REF!</definedName>
    <definedName name="Tiansin_Carpet_Industry" localSheetId="0">'[2]B-105'!#REF!</definedName>
    <definedName name="Tiansin_Carpet_Industry">'[2]B-105'!#REF!</definedName>
    <definedName name="To" localSheetId="4">#REF!</definedName>
    <definedName name="To" localSheetId="0">#REF!</definedName>
    <definedName name="To">#REF!</definedName>
    <definedName name="TO_YO_INK__THAILAND__CO._LTD." localSheetId="4">#REF!</definedName>
    <definedName name="TO_YO_INK__THAILAND__CO._LTD." localSheetId="0">#REF!</definedName>
    <definedName name="TO_YO_INK__THAILAND__CO._LTD.">#REF!</definedName>
    <definedName name="Total_Interest" localSheetId="4">#REF!</definedName>
    <definedName name="Total_Interest" localSheetId="0">#REF!</definedName>
    <definedName name="Total_Interest">#REF!</definedName>
    <definedName name="Total_Pay" localSheetId="4">#REF!</definedName>
    <definedName name="Total_Pay" localSheetId="0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>Scheduled_Payment+Extra_Payment</definedName>
    <definedName name="TotalFound" localSheetId="4">#REF!</definedName>
    <definedName name="TotalFound" localSheetId="0">#REF!</definedName>
    <definedName name="TotalFound">#REF!</definedName>
    <definedName name="TRIVITH_SUPPLY_CO._LTD." localSheetId="4">#REF!</definedName>
    <definedName name="TRIVITH_SUPPLY_CO._LTD." localSheetId="0">#REF!</definedName>
    <definedName name="TRIVITH_SUPPLY_CO._LTD.">#REF!</definedName>
    <definedName name="tSelect" localSheetId="4">#REF!</definedName>
    <definedName name="tSelect" localSheetId="0">#REF!</definedName>
    <definedName name="tSelect">#REF!</definedName>
    <definedName name="TT" localSheetId="4">#REF!</definedName>
    <definedName name="TT" localSheetId="0">#REF!</definedName>
    <definedName name="TT">#REF!</definedName>
    <definedName name="U" localSheetId="4">#REF!</definedName>
    <definedName name="U" localSheetId="0">#REF!</definedName>
    <definedName name="U">#REF!</definedName>
    <definedName name="U.R._CHEMICAL_CO._LTD." localSheetId="4">#REF!</definedName>
    <definedName name="U.R._CHEMICAL_CO._LTD." localSheetId="0">#REF!</definedName>
    <definedName name="U.R._CHEMICAL_CO._LTD.">#REF!</definedName>
    <definedName name="U___LAND_CO._LTD." localSheetId="4">#REF!</definedName>
    <definedName name="U___LAND_CO._LTD." localSheetId="0">#REF!</definedName>
    <definedName name="U___LAND_CO._LTD.">#REF!</definedName>
    <definedName name="ULAND" localSheetId="4">#REF!</definedName>
    <definedName name="ULAND" localSheetId="0">#REF!</definedName>
    <definedName name="ULAND">#REF!</definedName>
    <definedName name="UNICRON_CHEMICALS_CO._LTD." localSheetId="4">#REF!</definedName>
    <definedName name="UNICRON_CHEMICALS_CO._LTD." localSheetId="0">#REF!</definedName>
    <definedName name="UNICRON_CHEMICALS_CO._LTD.">#REF!</definedName>
    <definedName name="URAI_PHANICH" localSheetId="4">'[2]B-105'!#REF!</definedName>
    <definedName name="URAI_PHANICH" localSheetId="0">'[2]B-105'!#REF!</definedName>
    <definedName name="URAI_PHANICH">'[2]B-105'!#REF!</definedName>
    <definedName name="URAI_PHANICH_CO._LTD." localSheetId="4">#REF!</definedName>
    <definedName name="URAI_PHANICH_CO._LTD." localSheetId="0">#REF!</definedName>
    <definedName name="URAI_PHANICH_CO._LTD.">#REF!</definedName>
    <definedName name="US" localSheetId="4">#REF!</definedName>
    <definedName name="US" localSheetId="0">#REF!</definedName>
    <definedName name="US">#REF!</definedName>
    <definedName name="UU" localSheetId="4">#REF!</definedName>
    <definedName name="UU" localSheetId="0">#REF!</definedName>
    <definedName name="UU">#REF!</definedName>
    <definedName name="V" localSheetId="4">#REF!</definedName>
    <definedName name="V" localSheetId="0">#REF!</definedName>
    <definedName name="V">#REF!</definedName>
    <definedName name="V.P." localSheetId="4">'[2]B-105'!#REF!</definedName>
    <definedName name="V.P." localSheetId="0">'[2]B-105'!#REF!</definedName>
    <definedName name="V.P.">'[2]B-105'!#REF!</definedName>
    <definedName name="V.P.HARDWARE_LTD._PART." localSheetId="4">#REF!</definedName>
    <definedName name="V.P.HARDWARE_LTD._PART." localSheetId="0">#REF!</definedName>
    <definedName name="V.P.HARDWARE_LTD._PART.">#REF!</definedName>
    <definedName name="VA" localSheetId="4">#N/A</definedName>
    <definedName name="VA" localSheetId="1">'E 10-11'!VA</definedName>
    <definedName name="VA" localSheetId="0">'E 7-9'!VA</definedName>
    <definedName name="VA">'E 7-9'!VA</definedName>
    <definedName name="Values_Entered" localSheetId="4">IF('14-16'!Loan_Amount*'14-16'!Interest_Rate*'14-16'!Loan_Years*'14-16'!Loan_Start&gt;0,1,0)</definedName>
    <definedName name="Values_Entered" localSheetId="1">IF(Loan_Amount*Interest_Rate*Loan_Years*Loan_Start&gt;0,1,0)</definedName>
    <definedName name="Values_Entered" localSheetId="0">IF('E 7-9'!Loan_Amount*'E 7-9'!Interest_Rate*'E 7-9'!Loan_Years*'E 7-9'!Loan_Start&gt;0,1,0)</definedName>
    <definedName name="Values_Entered">IF(Loan_Amount*Interest_Rate*Loan_Years*Loan_Start&gt;0,1,0)</definedName>
    <definedName name="vital5">'[4]Customize Your Invoice'!$E$15</definedName>
    <definedName name="VV" localSheetId="4">#REF!</definedName>
    <definedName name="VV" localSheetId="0">#REF!</definedName>
    <definedName name="VV">#REF!</definedName>
    <definedName name="VVV" localSheetId="4">#REF!</definedName>
    <definedName name="VVV" localSheetId="0">#REF!</definedName>
    <definedName name="VVV">#REF!</definedName>
    <definedName name="W" localSheetId="4">#REF!</definedName>
    <definedName name="W" localSheetId="0">#REF!</definedName>
    <definedName name="W">#REF!</definedName>
    <definedName name="wa" localSheetId="4">#N/A</definedName>
    <definedName name="wa" localSheetId="1">'E 10-11'!wa</definedName>
    <definedName name="wa" localSheetId="0">'E 7-9'!wa</definedName>
    <definedName name="wa">'E 7-9'!wa</definedName>
    <definedName name="WANCHAI_TRADING_LTD._PART." localSheetId="4">#REF!</definedName>
    <definedName name="WANCHAI_TRADING_LTD._PART." localSheetId="0">#REF!</definedName>
    <definedName name="WANCHAI_TRADING_LTD._PART.">#REF!</definedName>
    <definedName name="WINCO_SCREEN_CO._LTD." localSheetId="4">#REF!</definedName>
    <definedName name="WINCO_SCREEN_CO._LTD." localSheetId="0">#REF!</definedName>
    <definedName name="WINCO_SCREEN_CO._LTD.">#REF!</definedName>
    <definedName name="Winson_Chemical" localSheetId="4">#REF!</definedName>
    <definedName name="Winson_Chemical" localSheetId="0">#REF!</definedName>
    <definedName name="Winson_Chemical">#REF!</definedName>
    <definedName name="x" localSheetId="4" hidden="1">{"'Eng (page2)'!$A$1:$D$52"}</definedName>
    <definedName name="x" localSheetId="1" hidden="1">{"'Eng (page2)'!$A$1:$D$52"}</definedName>
    <definedName name="x" localSheetId="0" hidden="1">{"'Eng (page2)'!$A$1:$D$52"}</definedName>
    <definedName name="x" hidden="1">{"'Eng (page2)'!$A$1:$D$52"}</definedName>
    <definedName name="y" localSheetId="4">#N/A</definedName>
    <definedName name="y" localSheetId="1">'E 10-11'!y</definedName>
    <definedName name="y" localSheetId="0">'E 7-9'!y</definedName>
    <definedName name="y">'E 7-9'!y</definedName>
    <definedName name="Ying_Chareon_Paint_Industry" localSheetId="4">#REF!</definedName>
    <definedName name="Ying_Chareon_Paint_Industry" localSheetId="0">#REF!</definedName>
    <definedName name="Ying_Chareon_Paint_Industry">#REF!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บ้าน" localSheetId="4">#REF!</definedName>
    <definedName name="บ้าน" localSheetId="0">#REF!</definedName>
    <definedName name="บ้าน">#REF!</definedName>
    <definedName name="ฟ31" localSheetId="4">#REF!</definedName>
    <definedName name="ฟ31" localSheetId="0">#REF!</definedName>
    <definedName name="ฟ31">#REF!</definedName>
    <definedName name="ฟ80" localSheetId="4">#REF!</definedName>
    <definedName name="ฟ80" localSheetId="0">#REF!</definedName>
    <definedName name="ฟ80">#REF!</definedName>
    <definedName name="ภงด1" localSheetId="4">#N/A</definedName>
    <definedName name="ภงด1" localSheetId="1">'E 10-11'!ภงด1</definedName>
    <definedName name="ภงด1" localSheetId="0">'E 7-9'!ภงด1</definedName>
    <definedName name="ภงด1">'E 7-9'!ภงด1</definedName>
    <definedName name="อ" localSheetId="4">'[2]Sale 2003'!#REF!</definedName>
    <definedName name="อ" localSheetId="0">'[2]Sale 2003'!#REF!</definedName>
    <definedName name="อ">'[2]Sale 2003'!#REF!</definedName>
    <definedName name="อ6?Fz" localSheetId="4">#REF!</definedName>
    <definedName name="อ6?Fz" localSheetId="0">#REF!</definedName>
    <definedName name="อ6?Fz">#REF!</definedName>
  </definedNames>
  <calcPr calcId="152511"/>
</workbook>
</file>

<file path=xl/calcChain.xml><?xml version="1.0" encoding="utf-8"?>
<calcChain xmlns="http://schemas.openxmlformats.org/spreadsheetml/2006/main">
  <c r="M93" i="12" l="1"/>
  <c r="K93" i="12"/>
  <c r="I93" i="12"/>
  <c r="G93" i="12"/>
  <c r="K141" i="12" l="1"/>
  <c r="G141" i="12"/>
  <c r="O23" i="10"/>
  <c r="O24" i="10"/>
  <c r="I28" i="10"/>
  <c r="I20" i="10"/>
  <c r="V32" i="4"/>
  <c r="X32" i="4" s="1"/>
  <c r="V33" i="4"/>
  <c r="X33" i="4" s="1"/>
  <c r="V34" i="4"/>
  <c r="X34" i="4" s="1"/>
  <c r="V35" i="4"/>
  <c r="V36" i="4"/>
  <c r="X36" i="4" s="1"/>
  <c r="V37" i="4"/>
  <c r="X37" i="4" s="1"/>
  <c r="V31" i="4"/>
  <c r="V18" i="4"/>
  <c r="X18" i="4" s="1"/>
  <c r="AB18" i="4" s="1"/>
  <c r="V19" i="4"/>
  <c r="X19" i="4" s="1"/>
  <c r="AB19" i="4" s="1"/>
  <c r="V20" i="4"/>
  <c r="X20" i="4" s="1"/>
  <c r="V21" i="4"/>
  <c r="X21" i="4" s="1"/>
  <c r="V22" i="4"/>
  <c r="X22" i="4" s="1"/>
  <c r="V23" i="4"/>
  <c r="X23" i="4" s="1"/>
  <c r="V24" i="4"/>
  <c r="X24" i="4" s="1"/>
  <c r="V25" i="4"/>
  <c r="X25" i="4" s="1"/>
  <c r="V26" i="4"/>
  <c r="X26" i="4" s="1"/>
  <c r="V17" i="4"/>
  <c r="X17" i="4" s="1"/>
  <c r="T28" i="4"/>
  <c r="H39" i="4"/>
  <c r="H28" i="4"/>
  <c r="H30" i="4" s="1"/>
  <c r="K51" i="6"/>
  <c r="M51" i="6"/>
  <c r="O51" i="6"/>
  <c r="J77" i="6"/>
  <c r="L77" i="6"/>
  <c r="N77" i="6"/>
  <c r="P77" i="6"/>
  <c r="K146" i="8"/>
  <c r="L146" i="8"/>
  <c r="L149" i="8" s="1"/>
  <c r="M146" i="8"/>
  <c r="N146" i="8"/>
  <c r="O146" i="8"/>
  <c r="P146" i="8"/>
  <c r="J146" i="8"/>
  <c r="T30" i="4" l="1"/>
  <c r="T39" i="4" s="1"/>
  <c r="X35" i="4"/>
  <c r="V28" i="4"/>
  <c r="V30" i="4" s="1"/>
  <c r="A113" i="8" l="1"/>
  <c r="A58" i="8"/>
  <c r="P149" i="8" l="1"/>
  <c r="P94" i="8"/>
  <c r="P84" i="8"/>
  <c r="L94" i="8"/>
  <c r="L84" i="8"/>
  <c r="P39" i="8"/>
  <c r="P24" i="8"/>
  <c r="L39" i="8"/>
  <c r="L24" i="8"/>
  <c r="P83" i="6"/>
  <c r="L83" i="6"/>
  <c r="P35" i="6"/>
  <c r="P23" i="6"/>
  <c r="P15" i="6"/>
  <c r="L35" i="6"/>
  <c r="L23" i="6"/>
  <c r="L15" i="6"/>
  <c r="Z28" i="4"/>
  <c r="Z30" i="4" s="1"/>
  <c r="R28" i="4"/>
  <c r="R30" i="4" s="1"/>
  <c r="V39" i="4" s="1"/>
  <c r="P28" i="4"/>
  <c r="P30" i="4" s="1"/>
  <c r="N28" i="4"/>
  <c r="N30" i="4" s="1"/>
  <c r="L28" i="4"/>
  <c r="L30" i="4" s="1"/>
  <c r="J28" i="4"/>
  <c r="J30" i="4" s="1"/>
  <c r="F28" i="4"/>
  <c r="F30" i="4" s="1"/>
  <c r="AB26" i="4"/>
  <c r="AB25" i="4"/>
  <c r="AB24" i="4"/>
  <c r="AB23" i="4"/>
  <c r="AB22" i="4"/>
  <c r="AB20" i="4"/>
  <c r="AB21" i="4"/>
  <c r="M20" i="10"/>
  <c r="K20" i="10"/>
  <c r="G20" i="10"/>
  <c r="O18" i="10"/>
  <c r="O17" i="10"/>
  <c r="O16" i="10"/>
  <c r="O15" i="10"/>
  <c r="O14" i="10"/>
  <c r="M114" i="12"/>
  <c r="I114" i="12"/>
  <c r="P38" i="6" l="1"/>
  <c r="P51" i="6" s="1"/>
  <c r="M11" i="12"/>
  <c r="M43" i="12" s="1"/>
  <c r="M47" i="12" s="1"/>
  <c r="M140" i="12" s="1"/>
  <c r="M143" i="12" s="1"/>
  <c r="L38" i="6"/>
  <c r="L51" i="6" s="1"/>
  <c r="I11" i="12"/>
  <c r="I43" i="12" s="1"/>
  <c r="I47" i="12" s="1"/>
  <c r="I140" i="12" s="1"/>
  <c r="I143" i="12" s="1"/>
  <c r="O20" i="10"/>
  <c r="L41" i="8"/>
  <c r="P96" i="8"/>
  <c r="P151" i="8" s="1"/>
  <c r="L96" i="8"/>
  <c r="L151" i="8" s="1"/>
  <c r="P41" i="8"/>
  <c r="X28" i="4"/>
  <c r="X30" i="4" s="1"/>
  <c r="AB17" i="4"/>
  <c r="AB28" i="4" s="1"/>
  <c r="AB30" i="4" s="1"/>
  <c r="K114" i="12"/>
  <c r="G114" i="12"/>
  <c r="AB33" i="4" l="1"/>
  <c r="L39" i="4"/>
  <c r="J39" i="4"/>
  <c r="N83" i="6" l="1"/>
  <c r="J83" i="6"/>
  <c r="O25" i="10" l="1"/>
  <c r="AB37" i="4"/>
  <c r="AB36" i="4"/>
  <c r="AB35" i="4"/>
  <c r="AB34" i="4"/>
  <c r="X31" i="4"/>
  <c r="AB32" i="4"/>
  <c r="J23" i="6"/>
  <c r="N23" i="6"/>
  <c r="J15" i="6"/>
  <c r="N15" i="6"/>
  <c r="J149" i="8"/>
  <c r="N149" i="8"/>
  <c r="A1" i="6"/>
  <c r="A64" i="6" s="1"/>
  <c r="A1" i="4" s="1"/>
  <c r="A1" i="10" s="1"/>
  <c r="A1" i="12" s="1"/>
  <c r="A65" i="12" s="1"/>
  <c r="A130" i="12" s="1"/>
  <c r="J94" i="8"/>
  <c r="N94" i="8"/>
  <c r="J84" i="8"/>
  <c r="N84" i="8"/>
  <c r="J39" i="8"/>
  <c r="N39" i="8"/>
  <c r="J24" i="8"/>
  <c r="N24" i="8"/>
  <c r="J35" i="6" l="1"/>
  <c r="N35" i="6"/>
  <c r="K11" i="12" s="1"/>
  <c r="AB31" i="4"/>
  <c r="J96" i="8"/>
  <c r="J151" i="8" s="1"/>
  <c r="J41" i="8"/>
  <c r="N41" i="8"/>
  <c r="N96" i="8"/>
  <c r="N151" i="8" s="1"/>
  <c r="G11" i="12" l="1"/>
  <c r="G43" i="12" s="1"/>
  <c r="G47" i="12" s="1"/>
  <c r="J38" i="6"/>
  <c r="J51" i="6" s="1"/>
  <c r="N38" i="6"/>
  <c r="N51" i="6" s="1"/>
  <c r="K43" i="12"/>
  <c r="G140" i="12" l="1"/>
  <c r="K47" i="12"/>
  <c r="K140" i="12" s="1"/>
  <c r="G143" i="12" l="1"/>
  <c r="O26" i="10"/>
  <c r="K143" i="12" l="1"/>
  <c r="A66" i="6"/>
  <c r="A3" i="4" s="1"/>
  <c r="A3" i="10" s="1"/>
  <c r="A3" i="12" s="1"/>
  <c r="A67" i="12" s="1"/>
  <c r="A132" i="12" s="1"/>
  <c r="K28" i="10" l="1"/>
  <c r="R39" i="4"/>
  <c r="N39" i="4"/>
  <c r="Z39" i="4" l="1"/>
  <c r="P39" i="4"/>
  <c r="M28" i="10"/>
  <c r="F39" i="4"/>
  <c r="X39" i="4" l="1"/>
  <c r="AB39" i="4" l="1"/>
  <c r="G28" i="10"/>
  <c r="O22" i="10"/>
  <c r="O28" i="10" s="1"/>
  <c r="A60" i="8"/>
  <c r="A170" i="8" l="1"/>
  <c r="A62" i="6" s="1"/>
  <c r="A121" i="6" s="1"/>
  <c r="A51" i="4" s="1"/>
  <c r="A36" i="10" s="1"/>
  <c r="A63" i="12" s="1"/>
  <c r="A117" i="8"/>
  <c r="A115" i="8"/>
  <c r="A193" i="12" l="1"/>
  <c r="A128" i="12"/>
</calcChain>
</file>

<file path=xl/sharedStrings.xml><?xml version="1.0" encoding="utf-8"?>
<sst xmlns="http://schemas.openxmlformats.org/spreadsheetml/2006/main" count="436" uniqueCount="274">
  <si>
    <t>Notes</t>
  </si>
  <si>
    <t>Assets</t>
  </si>
  <si>
    <t>Cash flows from operating activities</t>
  </si>
  <si>
    <t>Current assets</t>
  </si>
  <si>
    <t>Adjustments for:</t>
  </si>
  <si>
    <t>Cash and cash equivalents</t>
  </si>
  <si>
    <t>Total revenues</t>
  </si>
  <si>
    <t>Total current assets</t>
  </si>
  <si>
    <t>Total comprehensive income for the year</t>
  </si>
  <si>
    <t>Non-current assets</t>
  </si>
  <si>
    <t>Gross profit</t>
  </si>
  <si>
    <t>Other current assets</t>
  </si>
  <si>
    <t>Short-term loans to related parties</t>
  </si>
  <si>
    <t xml:space="preserve">Cost of sales </t>
  </si>
  <si>
    <t>Total non-current assets</t>
  </si>
  <si>
    <t>Total assets</t>
  </si>
  <si>
    <t>Other non-current assets</t>
  </si>
  <si>
    <t>Administrative expenses</t>
  </si>
  <si>
    <t>Deferred tax assets</t>
  </si>
  <si>
    <t>Selling expenses</t>
  </si>
  <si>
    <t>Earnings per share</t>
  </si>
  <si>
    <t>Current liabilities</t>
  </si>
  <si>
    <t>from financial institutions</t>
  </si>
  <si>
    <t xml:space="preserve">Trade and other payables </t>
  </si>
  <si>
    <t xml:space="preserve">Current portion of long-term borrowings </t>
  </si>
  <si>
    <t>Accrued income tax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</si>
  <si>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</si>
  <si>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</si>
  <si>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</si>
  <si>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</si>
  <si>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</si>
  <si>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</si>
  <si>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Opening balance of cash and cash equivalents</t>
  </si>
  <si>
    <t>Closing balance of cash and cash equivalents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</si>
  <si>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</si>
  <si>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</si>
  <si>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</si>
  <si>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</si>
  <si>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</si>
  <si>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</si>
  <si>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Revenues</t>
  </si>
  <si>
    <t>Other income</t>
  </si>
  <si>
    <t>Finance costs</t>
  </si>
  <si>
    <t>Basic earnings per share</t>
  </si>
  <si>
    <t xml:space="preserve">Total comprehensive income </t>
  </si>
  <si>
    <t>Attributable to owners of the parent</t>
  </si>
  <si>
    <t>Issued and</t>
  </si>
  <si>
    <t>paid-up</t>
  </si>
  <si>
    <t>share capital</t>
  </si>
  <si>
    <t>Appropriated</t>
  </si>
  <si>
    <t>Legal reserve</t>
  </si>
  <si>
    <t>Issue of shares</t>
  </si>
  <si>
    <t>equity</t>
  </si>
  <si>
    <t>Total</t>
  </si>
  <si>
    <t>controlling</t>
  </si>
  <si>
    <t>Profit before income tax expense</t>
  </si>
  <si>
    <t>- other non-current liabilities</t>
  </si>
  <si>
    <t>- trade and other payables</t>
  </si>
  <si>
    <t>- other non-current assets</t>
  </si>
  <si>
    <t>- other current assets</t>
  </si>
  <si>
    <t xml:space="preserve">- trade and other receivables </t>
  </si>
  <si>
    <t>- other current liabilities</t>
  </si>
  <si>
    <t>Cash flow from investing activities</t>
  </si>
  <si>
    <t>Cash flows from financing activities</t>
  </si>
  <si>
    <t>Other liabilities</t>
  </si>
  <si>
    <t>Trade and other receivables</t>
  </si>
  <si>
    <t xml:space="preserve">Short-term borrowings from </t>
  </si>
  <si>
    <t>related parties</t>
  </si>
  <si>
    <t>Non-controlling interests</t>
  </si>
  <si>
    <t xml:space="preserve">Bank overdrafts and short-term </t>
  </si>
  <si>
    <t>borrowings from financial institutions</t>
  </si>
  <si>
    <t>Short-term investments</t>
  </si>
  <si>
    <t>Unbilled contract revenue</t>
  </si>
  <si>
    <t>Investment in subsidiaries</t>
  </si>
  <si>
    <t>Property, plant and equipment</t>
  </si>
  <si>
    <t>Investment in associate</t>
  </si>
  <si>
    <t>Fiber optic network equipment</t>
  </si>
  <si>
    <t>Intangible assets</t>
  </si>
  <si>
    <t>Current portion of finance lease liability</t>
  </si>
  <si>
    <t>third parties</t>
  </si>
  <si>
    <t>interest in</t>
  </si>
  <si>
    <t>subsidiaries</t>
  </si>
  <si>
    <t xml:space="preserve">Total </t>
  </si>
  <si>
    <t>owners of</t>
  </si>
  <si>
    <t>the parent</t>
  </si>
  <si>
    <t>Non-</t>
  </si>
  <si>
    <t>Dividends payment by subsidiary</t>
  </si>
  <si>
    <t>Dividends payment</t>
  </si>
  <si>
    <t>Depreciation of building and equipment</t>
  </si>
  <si>
    <t>Depreciation of fiber optic network</t>
  </si>
  <si>
    <t>Amortisation expenses</t>
  </si>
  <si>
    <t>Interest income</t>
  </si>
  <si>
    <t>- unbilled contract revenue</t>
  </si>
  <si>
    <t>- inventories</t>
  </si>
  <si>
    <t>Proceeds from short-term loans to related parties</t>
  </si>
  <si>
    <t>Interest received</t>
  </si>
  <si>
    <t>Proceeds from shares issuance by subsidiaries</t>
  </si>
  <si>
    <t>Repayments of finance lease liabilities</t>
  </si>
  <si>
    <t>Repayment of short-term borrowing from related parties</t>
  </si>
  <si>
    <t>Repayment of short-term borrowing from third parties</t>
  </si>
  <si>
    <t>Dividends paid to shareholders</t>
  </si>
  <si>
    <t>Dividends paid to non-controlling interest</t>
  </si>
  <si>
    <t xml:space="preserve">Sales </t>
  </si>
  <si>
    <t>Services income - fiber optic network</t>
  </si>
  <si>
    <t>Services income</t>
  </si>
  <si>
    <t>Restricted cash</t>
  </si>
  <si>
    <t>Statement of Comprehensive Income</t>
  </si>
  <si>
    <t>Changes in operating assets and liabilities</t>
  </si>
  <si>
    <t>Statement of Financial Position</t>
  </si>
  <si>
    <t>Income Statement</t>
  </si>
  <si>
    <t>Profit for the year</t>
  </si>
  <si>
    <t>Note</t>
  </si>
  <si>
    <t>Statement of Cash Flows</t>
  </si>
  <si>
    <t>Equity attribute to owners of the parent</t>
  </si>
  <si>
    <t>Gain on change status from investment in subsidiary</t>
  </si>
  <si>
    <t xml:space="preserve">Change status from investment in subsidiary </t>
  </si>
  <si>
    <t>attributable to:</t>
  </si>
  <si>
    <t>Baht</t>
  </si>
  <si>
    <t>Inventories</t>
  </si>
  <si>
    <t>Interest in joint venture</t>
  </si>
  <si>
    <t>Income tax (expense) revenue</t>
  </si>
  <si>
    <t>Profit before income tax</t>
  </si>
  <si>
    <t>Proceeds from short-term borrowing from related parties</t>
  </si>
  <si>
    <t>Proceeds from short-term borrowing from third parties</t>
  </si>
  <si>
    <t>Significant non-cash transactions</t>
  </si>
  <si>
    <t xml:space="preserve">                                                           Pyut  Bhuwakulwong                                                            Preeyapun  Bhuwakul</t>
  </si>
  <si>
    <t xml:space="preserve">                                Director  ___________________________                        Director  ___________________________</t>
  </si>
  <si>
    <t xml:space="preserve">                                                              Director  ___________________________                        Director  ___________________________</t>
  </si>
  <si>
    <t xml:space="preserve">                                                                                         Pyut  Bhuwakulwong                                                         Preeyapun  Bhuwakul</t>
  </si>
  <si>
    <t>Other comprehensive income:</t>
  </si>
  <si>
    <t>Income tax paid</t>
  </si>
  <si>
    <t>Less</t>
  </si>
  <si>
    <t>Interest paid</t>
  </si>
  <si>
    <t>2015</t>
  </si>
  <si>
    <t>19, 32</t>
  </si>
  <si>
    <t>Director  ___________________________                        Director  ___________________________</t>
  </si>
  <si>
    <t xml:space="preserve">of par Baht 0.50 each </t>
  </si>
  <si>
    <t xml:space="preserve">of paid-up Baht 0.50 each </t>
  </si>
  <si>
    <t xml:space="preserve">                                           Pyut  Bhuwakulwong                                                        Preeyapun  Bhuwakul</t>
  </si>
  <si>
    <t>Opening balance at 1 January 2015</t>
  </si>
  <si>
    <t>Closing balance at 31 December 2015</t>
  </si>
  <si>
    <t>Share surplus from business combination</t>
  </si>
  <si>
    <t>under common control</t>
  </si>
  <si>
    <t>Share surplus from share-based payment</t>
  </si>
  <si>
    <t>Item that will be reclassified</t>
  </si>
  <si>
    <t>subsequently to profit or loss</t>
  </si>
  <si>
    <t>Currency translation differences</t>
  </si>
  <si>
    <t>Item that will not be reclassified</t>
  </si>
  <si>
    <t>Share surplus</t>
  </si>
  <si>
    <t>from business</t>
  </si>
  <si>
    <t>common control</t>
  </si>
  <si>
    <t>from share-based</t>
  </si>
  <si>
    <t>payment</t>
  </si>
  <si>
    <t>Change status from subsidiary to associate</t>
  </si>
  <si>
    <t>Recognise share-based payment</t>
  </si>
  <si>
    <t>Disposal of investment in subsidiary</t>
  </si>
  <si>
    <t>Ordinary share 1,000,000,000 shares</t>
  </si>
  <si>
    <t>- prepaid rent</t>
  </si>
  <si>
    <t>- employee benefit obligations</t>
  </si>
  <si>
    <t>Payment for investment in joint venture</t>
  </si>
  <si>
    <t>Proceeds from shares issuance</t>
  </si>
  <si>
    <t xml:space="preserve">   to investment in associate</t>
  </si>
  <si>
    <t>Cash decrease from status change from subsidiary to associate</t>
  </si>
  <si>
    <t xml:space="preserve">Share-based payment </t>
  </si>
  <si>
    <t>to investment in associate</t>
  </si>
  <si>
    <t>the disposal of investment in subsidiary</t>
  </si>
  <si>
    <t>Amortisation of prepaid rents</t>
  </si>
  <si>
    <t>Dividends received from subsidiaries</t>
  </si>
  <si>
    <t>Short-term loans to related parties increase from</t>
  </si>
  <si>
    <t>Current portion of prepaid rent</t>
  </si>
  <si>
    <t>Cost of service - fiber optic network</t>
  </si>
  <si>
    <t>Transfer from assets under construction to inventories</t>
  </si>
  <si>
    <t xml:space="preserve">Income tax relating to items that will be </t>
  </si>
  <si>
    <t>combination</t>
  </si>
  <si>
    <t>under</t>
  </si>
  <si>
    <t>from financial cost</t>
  </si>
  <si>
    <t>benefit plan</t>
  </si>
  <si>
    <t>Doubtful accounts (reversal)</t>
  </si>
  <si>
    <t>Net cash (used in) from investing activities</t>
  </si>
  <si>
    <t>Net cash (used in) generated from operating activities</t>
  </si>
  <si>
    <t>2016</t>
  </si>
  <si>
    <t>Opening balance at 1 January 2016</t>
  </si>
  <si>
    <t>Closing balance at 31 December 2016</t>
  </si>
  <si>
    <t>For the year ended 31 December 2016</t>
  </si>
  <si>
    <t>As at 31 December 2016</t>
  </si>
  <si>
    <t>Consolidated financial statements</t>
  </si>
  <si>
    <t>Separate financial statements</t>
  </si>
  <si>
    <t xml:space="preserve">Separate financial statements </t>
  </si>
  <si>
    <t>Share of loss of investments in associate</t>
  </si>
  <si>
    <t>14, 27</t>
  </si>
  <si>
    <t>ALT Telecom Public Company Limited</t>
  </si>
  <si>
    <t>Current portion of long-term receivables</t>
  </si>
  <si>
    <t>Long-term receivables</t>
  </si>
  <si>
    <t>The accompanying notes are an integral part of these consolidated and company financial statements.</t>
  </si>
  <si>
    <t>Provision for decommissioning</t>
  </si>
  <si>
    <t>(31 December 2015: Ordinary share</t>
  </si>
  <si>
    <t xml:space="preserve">750,000,000 shares of paid-up </t>
  </si>
  <si>
    <t>Baht 0.50 each)</t>
  </si>
  <si>
    <t>Share premium</t>
  </si>
  <si>
    <t>Liabilities and equity</t>
  </si>
  <si>
    <t>Liabilities and equity (Cont’d)</t>
  </si>
  <si>
    <t>Equity</t>
  </si>
  <si>
    <t xml:space="preserve">Share </t>
  </si>
  <si>
    <t xml:space="preserve">premium </t>
  </si>
  <si>
    <t>Statement of Changes in Equity</t>
  </si>
  <si>
    <t>Change in</t>
  </si>
  <si>
    <t>parent's</t>
  </si>
  <si>
    <t>ownership</t>
  </si>
  <si>
    <t>Other</t>
  </si>
  <si>
    <t>comprehensive</t>
  </si>
  <si>
    <t>expense from</t>
  </si>
  <si>
    <t>translation of</t>
  </si>
  <si>
    <t>financial</t>
  </si>
  <si>
    <t>statements</t>
  </si>
  <si>
    <t>Total other</t>
  </si>
  <si>
    <t>component</t>
  </si>
  <si>
    <t>of equity</t>
  </si>
  <si>
    <t>Addition of investment in subsidiary</t>
  </si>
  <si>
    <t>Issue of shares by subsidiary</t>
  </si>
  <si>
    <t>Investment in subsidiary</t>
  </si>
  <si>
    <t>Net cash from disposal of a subsidiary</t>
  </si>
  <si>
    <t>Purchase of short-term investment</t>
  </si>
  <si>
    <t xml:space="preserve">Increase in restricted cash </t>
  </si>
  <si>
    <t>Proceeds from debenture</t>
  </si>
  <si>
    <t>Repayments of debenture</t>
  </si>
  <si>
    <t>Provision for decommissioning cost of fiber optic network</t>
  </si>
  <si>
    <t>Accrued dividend income</t>
  </si>
  <si>
    <t xml:space="preserve">Long-term borrowings from financial </t>
  </si>
  <si>
    <t>institutions</t>
  </si>
  <si>
    <t>Total equity</t>
  </si>
  <si>
    <t>Total liabilities and equity</t>
  </si>
  <si>
    <t>Cost</t>
  </si>
  <si>
    <t>Cost of services</t>
  </si>
  <si>
    <t>Total cost</t>
  </si>
  <si>
    <t>joint venture</t>
  </si>
  <si>
    <t>Gain (loss) from exchange rate</t>
  </si>
  <si>
    <t>reclassified</t>
  </si>
  <si>
    <t>Profit (loss) attributable to:</t>
  </si>
  <si>
    <t>Owners of the parent</t>
  </si>
  <si>
    <t>interests</t>
  </si>
  <si>
    <t xml:space="preserve"> financial statements</t>
  </si>
  <si>
    <t>Consolidated</t>
  </si>
  <si>
    <t xml:space="preserve">Separate </t>
  </si>
  <si>
    <t>(Gain) Loss on disposal of equipment</t>
  </si>
  <si>
    <t>Loss on write-off of equipment</t>
  </si>
  <si>
    <t>Interest expense</t>
  </si>
  <si>
    <t>Dividends income</t>
  </si>
  <si>
    <t>Share of (profit) loss of investments in joint venture</t>
  </si>
  <si>
    <t xml:space="preserve">Gain on disposal of investment </t>
  </si>
  <si>
    <t>Cash (used in) generated from operations</t>
  </si>
  <si>
    <t>Purchase of property, plant and equipment</t>
  </si>
  <si>
    <t>Purchase of fiber optic network</t>
  </si>
  <si>
    <t>Purchase of intangible assets</t>
  </si>
  <si>
    <t>Payment for investment in subsidiaries</t>
  </si>
  <si>
    <t>Payment for investment in associate</t>
  </si>
  <si>
    <t>Payment for short-term loans to related parties</t>
  </si>
  <si>
    <t>Proceeds from disposals of equipment</t>
  </si>
  <si>
    <t>Proceeds from disposals of investment</t>
  </si>
  <si>
    <t>Proceeds from short-term borrowing from financial institutions</t>
  </si>
  <si>
    <t>Proceeds from long-term borrowing from financial institutions</t>
  </si>
  <si>
    <t>Repayment of short-term borrowing from financial institutions</t>
  </si>
  <si>
    <t>Repayment of long-term borrowing from financial institutions</t>
  </si>
  <si>
    <t>Net increase (decrease) in cash and cash equivalents</t>
  </si>
  <si>
    <t xml:space="preserve">Short-term borrowing from financial institutions increase </t>
  </si>
  <si>
    <t xml:space="preserve">Share of profit (loss) of investments in </t>
  </si>
  <si>
    <t>Loss on diminution in value of inventories (reversal of)</t>
  </si>
  <si>
    <t>Payment for investment purchased from non-controlling interest</t>
  </si>
  <si>
    <t xml:space="preserve">                                                                                   Pyut  Bhuwakulwong                                                             Preeyapun  Bhuwakul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</si>
  <si>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</si>
  <si>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</si>
  <si>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 xml:space="preserve">Actuarial gains (loss) on defined employee </t>
  </si>
  <si>
    <t>(Repayments) proceeds from bank overdraft</t>
  </si>
  <si>
    <t>Net cash from financing activities</t>
  </si>
  <si>
    <t>Proceeds from disposals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</si>
</sst>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_-;\-* #,##0_-;_-* &quot;-&quot;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(* #,##0_);_(* \(#,##0\);_(* &quot;-&quot;_);_(@_)"/>
    <numFmt numFmtId="167" formatCode="_(* #,##0.00_);_(* \(#,##0.00\);_(* &quot;-&quot;??_);_(@_)"/>
    <numFmt numFmtId="168" formatCode="&quot;$&quot;#,##0_);\(&quot;$&quot;#,##0\)"/>
    <numFmt numFmtId="169" formatCode="#,##0;\(#,##0\)"/>
    <numFmt numFmtId="170" formatCode="#,##0;\(#,##0\);&quot;-&quot;;@"/>
    <numFmt numFmtId="171" formatCode="#,##0.00;\(#,##0.00\);&quot;-&quot;;@"/>
    <numFmt numFmtId="172" formatCode="General_)"/>
    <numFmt numFmtId="173" formatCode="_(* #,##0.0_);_(* \(#,##0.0\);_(* &quot;-&quot;??_);_(@_)"/>
    <numFmt numFmtId="174" formatCode="0.00_);\(0.00\)"/>
    <numFmt numFmtId="175" formatCode="0.0_);\(0.0\)"/>
    <numFmt numFmtId="176" formatCode="\$#,##0;\(\$#,##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_-* #,##0.00000_-;\-* #,##0.00000_-;_-* &quot;-&quot;??_-;_-@_-"/>
  </numFmts>
  <fonts count="4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3">
    <xf numFmtId="0" fontId="0" fillId="0" borderId="0"/>
    <xf numFmtId="172" fontId="4" fillId="0" borderId="0"/>
    <xf numFmtId="172" fontId="4" fillId="0" borderId="0"/>
    <xf numFmtId="172" fontId="4" fillId="0" borderId="0"/>
    <xf numFmtId="9" fontId="6" fillId="0" borderId="0"/>
    <xf numFmtId="0" fontId="7" fillId="0" borderId="0" applyNumberFormat="0" applyFill="0" applyBorder="0" applyAlignment="0" applyProtection="0"/>
    <xf numFmtId="168" fontId="8" fillId="0" borderId="1" applyAlignment="0" applyProtection="0"/>
    <xf numFmtId="0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173" fontId="9" fillId="0" borderId="0" applyFill="0" applyBorder="0" applyAlignment="0"/>
    <xf numFmtId="0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10" fillId="0" borderId="0"/>
    <xf numFmtId="0" fontId="11" fillId="0" borderId="0" applyNumberFormat="0" applyAlignment="0">
      <alignment horizontal="left"/>
    </xf>
    <xf numFmtId="0" fontId="7" fillId="0" borderId="2"/>
    <xf numFmtId="173" fontId="9" fillId="0" borderId="0" applyFont="0" applyFill="0" applyBorder="0" applyAlignment="0" applyProtection="0"/>
    <xf numFmtId="177" fontId="10" fillId="0" borderId="0"/>
    <xf numFmtId="14" fontId="5" fillId="0" borderId="0" applyFill="0" applyBorder="0" applyAlignment="0"/>
    <xf numFmtId="38" fontId="12" fillId="0" borderId="3">
      <alignment vertical="center"/>
    </xf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10" fillId="0" borderId="0"/>
    <xf numFmtId="0" fontId="9" fillId="0" borderId="0"/>
    <xf numFmtId="0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173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8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173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3" fillId="0" borderId="0"/>
    <xf numFmtId="0" fontId="2" fillId="0" borderId="0"/>
    <xf numFmtId="0" fontId="2" fillId="0" borderId="0"/>
    <xf numFmtId="40" fontId="25" fillId="4" borderId="0">
      <alignment horizontal="right"/>
    </xf>
    <xf numFmtId="0" fontId="26" fillId="4" borderId="6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173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9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2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0" fontId="32" fillId="7" borderId="2"/>
    <xf numFmtId="181" fontId="1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" fillId="0" borderId="0"/>
    <xf numFmtId="0" fontId="9" fillId="0" borderId="0"/>
  </cellStyleXfs>
  <cellXfs count="326">
    <xf numFmtId="0" fontId="0" fillId="0" borderId="0" xfId="0"/>
    <xf numFmtId="0" fontId="40" fillId="0" borderId="0" xfId="0" applyFont="1" applyFill="1" applyBorder="1" applyAlignment="1">
      <alignment vertical="center"/>
    </xf>
    <xf numFmtId="0" fontId="40" fillId="0" borderId="0" xfId="0" applyFont="1" applyFill="1" applyAlignment="1">
      <alignment vertical="top"/>
    </xf>
    <xf numFmtId="170" fontId="40" fillId="0" borderId="0" xfId="0" applyNumberFormat="1" applyFont="1" applyFill="1" applyAlignment="1">
      <alignment horizontal="center" vertical="top"/>
    </xf>
    <xf numFmtId="169" fontId="40" fillId="0" borderId="0" xfId="0" applyNumberFormat="1" applyFont="1" applyFill="1" applyAlignment="1">
      <alignment horizontal="center" vertical="top"/>
    </xf>
    <xf numFmtId="170" fontId="40" fillId="0" borderId="0" xfId="0" applyNumberFormat="1" applyFont="1" applyFill="1" applyAlignment="1">
      <alignment horizontal="right" vertical="top"/>
    </xf>
    <xf numFmtId="169" fontId="40" fillId="0" borderId="0" xfId="0" applyNumberFormat="1" applyFont="1" applyFill="1" applyAlignment="1">
      <alignment horizontal="right" vertical="top"/>
    </xf>
    <xf numFmtId="0" fontId="40" fillId="0" borderId="0" xfId="0" applyFont="1" applyFill="1" applyBorder="1" applyAlignment="1">
      <alignment vertical="top"/>
    </xf>
    <xf numFmtId="182" fontId="40" fillId="0" borderId="0" xfId="125" applyNumberFormat="1" applyFont="1" applyFill="1" applyBorder="1" applyAlignment="1">
      <alignment vertical="top"/>
    </xf>
    <xf numFmtId="0" fontId="40" fillId="0" borderId="12" xfId="0" applyFont="1" applyFill="1" applyBorder="1" applyAlignment="1">
      <alignment vertical="center"/>
    </xf>
    <xf numFmtId="0" fontId="40" fillId="0" borderId="12" xfId="0" applyFont="1" applyFill="1" applyBorder="1" applyAlignment="1">
      <alignment vertical="top"/>
    </xf>
    <xf numFmtId="170" fontId="40" fillId="0" borderId="12" xfId="0" applyNumberFormat="1" applyFont="1" applyFill="1" applyBorder="1" applyAlignment="1">
      <alignment horizontal="center" vertical="top"/>
    </xf>
    <xf numFmtId="169" fontId="40" fillId="0" borderId="12" xfId="0" applyNumberFormat="1" applyFont="1" applyFill="1" applyBorder="1" applyAlignment="1">
      <alignment horizontal="center" vertical="top"/>
    </xf>
    <xf numFmtId="170" fontId="40" fillId="0" borderId="12" xfId="0" applyNumberFormat="1" applyFont="1" applyFill="1" applyBorder="1" applyAlignment="1">
      <alignment horizontal="right" vertical="top"/>
    </xf>
    <xf numFmtId="169" fontId="40" fillId="0" borderId="12" xfId="0" applyNumberFormat="1" applyFont="1" applyFill="1" applyBorder="1" applyAlignment="1">
      <alignment horizontal="right" vertical="top"/>
    </xf>
    <xf numFmtId="170" fontId="40" fillId="0" borderId="0" xfId="0" applyNumberFormat="1" applyFont="1" applyFill="1" applyBorder="1" applyAlignment="1">
      <alignment horizontal="center" vertical="top"/>
    </xf>
    <xf numFmtId="169" fontId="40" fillId="0" borderId="0" xfId="0" applyNumberFormat="1" applyFont="1" applyFill="1" applyBorder="1" applyAlignment="1">
      <alignment horizontal="center" vertical="top"/>
    </xf>
    <xf numFmtId="170" fontId="40" fillId="0" borderId="0" xfId="0" applyNumberFormat="1" applyFont="1" applyFill="1" applyBorder="1" applyAlignment="1">
      <alignment horizontal="right" vertical="top"/>
    </xf>
    <xf numFmtId="169" fontId="40" fillId="0" borderId="0" xfId="0" applyNumberFormat="1" applyFont="1" applyFill="1" applyBorder="1" applyAlignment="1">
      <alignment horizontal="right" vertical="top"/>
    </xf>
    <xf numFmtId="0" fontId="40" fillId="0" borderId="0" xfId="119" applyFont="1" applyFill="1" applyAlignment="1">
      <alignment vertical="top"/>
    </xf>
    <xf numFmtId="170" fontId="40" fillId="0" borderId="0" xfId="119" applyNumberFormat="1" applyFont="1" applyFill="1" applyBorder="1" applyAlignment="1">
      <alignment horizontal="center" vertical="top"/>
    </xf>
    <xf numFmtId="169" fontId="40" fillId="0" borderId="0" xfId="119" applyNumberFormat="1" applyFont="1" applyFill="1" applyBorder="1" applyAlignment="1">
      <alignment horizontal="center" vertical="top"/>
    </xf>
    <xf numFmtId="169" fontId="40" fillId="0" borderId="0" xfId="119" applyNumberFormat="1" applyFont="1" applyFill="1" applyBorder="1" applyAlignment="1">
      <alignment horizontal="right" vertical="top"/>
    </xf>
    <xf numFmtId="170" fontId="40" fillId="0" borderId="0" xfId="119" applyNumberFormat="1" applyFont="1" applyFill="1" applyBorder="1" applyAlignment="1">
      <alignment vertical="top"/>
    </xf>
    <xf numFmtId="170" fontId="40" fillId="0" borderId="0" xfId="119" applyNumberFormat="1" applyFont="1" applyFill="1" applyBorder="1" applyAlignment="1">
      <alignment horizontal="right" vertical="top"/>
    </xf>
    <xf numFmtId="0" fontId="16" fillId="0" borderId="0" xfId="119" applyFont="1" applyFill="1" applyBorder="1" applyAlignment="1">
      <alignment vertical="top"/>
    </xf>
    <xf numFmtId="170" fontId="16" fillId="0" borderId="0" xfId="119" applyNumberFormat="1" applyFont="1" applyFill="1" applyBorder="1" applyAlignment="1">
      <alignment horizontal="right" vertical="top"/>
    </xf>
    <xf numFmtId="169" fontId="16" fillId="0" borderId="0" xfId="119" applyNumberFormat="1" applyFont="1" applyFill="1" applyBorder="1" applyAlignment="1">
      <alignment horizontal="right" vertical="top"/>
    </xf>
    <xf numFmtId="170" fontId="40" fillId="0" borderId="0" xfId="119" applyNumberFormat="1" applyFont="1" applyFill="1" applyAlignment="1">
      <alignment horizontal="right" vertical="top"/>
    </xf>
    <xf numFmtId="170" fontId="40" fillId="0" borderId="0" xfId="119" applyNumberFormat="1" applyFont="1" applyFill="1" applyAlignment="1">
      <alignment horizontal="right" vertical="center"/>
    </xf>
    <xf numFmtId="170" fontId="40" fillId="0" borderId="5" xfId="119" applyNumberFormat="1" applyFont="1" applyFill="1" applyBorder="1" applyAlignment="1">
      <alignment horizontal="right" vertical="center"/>
    </xf>
    <xf numFmtId="170" fontId="40" fillId="0" borderId="0" xfId="119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top"/>
    </xf>
    <xf numFmtId="170" fontId="40" fillId="0" borderId="0" xfId="127" applyNumberFormat="1" applyFont="1" applyFill="1" applyBorder="1" applyAlignment="1">
      <alignment horizontal="right" vertical="top"/>
    </xf>
    <xf numFmtId="182" fontId="16" fillId="0" borderId="0" xfId="125" applyNumberFormat="1" applyFont="1" applyFill="1" applyBorder="1" applyAlignment="1">
      <alignment vertical="top"/>
    </xf>
    <xf numFmtId="170" fontId="40" fillId="0" borderId="12" xfId="119" applyNumberFormat="1" applyFont="1" applyFill="1" applyBorder="1" applyAlignment="1">
      <alignment horizontal="center" vertical="top"/>
    </xf>
    <xf numFmtId="0" fontId="40" fillId="0" borderId="12" xfId="119" applyFont="1" applyFill="1" applyBorder="1" applyAlignment="1">
      <alignment horizontal="right" vertical="center"/>
    </xf>
    <xf numFmtId="0" fontId="40" fillId="0" borderId="0" xfId="119" applyFont="1" applyFill="1" applyBorder="1" applyAlignment="1">
      <alignment horizontal="center" vertical="top"/>
    </xf>
    <xf numFmtId="0" fontId="40" fillId="0" borderId="0" xfId="119" applyFont="1" applyFill="1" applyBorder="1" applyAlignment="1">
      <alignment vertical="center"/>
    </xf>
    <xf numFmtId="170" fontId="16" fillId="0" borderId="0" xfId="119" applyNumberFormat="1" applyFont="1" applyFill="1" applyBorder="1" applyAlignment="1">
      <alignment horizontal="right" vertical="center"/>
    </xf>
    <xf numFmtId="170" fontId="16" fillId="0" borderId="0" xfId="120" applyNumberFormat="1" applyFont="1" applyFill="1" applyBorder="1" applyAlignment="1">
      <alignment horizontal="right" vertical="center"/>
    </xf>
    <xf numFmtId="0" fontId="16" fillId="0" borderId="0" xfId="119" applyFont="1" applyFill="1" applyAlignment="1">
      <alignment vertical="center"/>
    </xf>
    <xf numFmtId="0" fontId="16" fillId="0" borderId="0" xfId="119" applyFont="1" applyFill="1" applyAlignment="1">
      <alignment vertical="top"/>
    </xf>
    <xf numFmtId="0" fontId="16" fillId="0" borderId="0" xfId="119" applyFont="1" applyFill="1" applyBorder="1" applyAlignment="1">
      <alignment horizontal="center" vertical="top"/>
    </xf>
    <xf numFmtId="170" fontId="16" fillId="0" borderId="0" xfId="0" applyNumberFormat="1" applyFont="1" applyFill="1" applyBorder="1" applyAlignment="1">
      <alignment horizontal="right" vertical="center"/>
    </xf>
    <xf numFmtId="0" fontId="16" fillId="0" borderId="0" xfId="119" applyFont="1" applyFill="1" applyBorder="1" applyAlignment="1">
      <alignment vertical="center"/>
    </xf>
    <xf numFmtId="170" fontId="16" fillId="0" borderId="12" xfId="119" applyNumberFormat="1" applyFont="1" applyFill="1" applyBorder="1" applyAlignment="1">
      <alignment horizontal="right" vertical="center"/>
    </xf>
    <xf numFmtId="170" fontId="16" fillId="0" borderId="12" xfId="120" applyNumberFormat="1" applyFont="1" applyFill="1" applyBorder="1" applyAlignment="1">
      <alignment vertical="center"/>
    </xf>
    <xf numFmtId="170" fontId="16" fillId="0" borderId="13" xfId="119" applyNumberFormat="1" applyFont="1" applyFill="1" applyBorder="1" applyAlignment="1">
      <alignment horizontal="right" vertical="top"/>
    </xf>
    <xf numFmtId="0" fontId="16" fillId="0" borderId="0" xfId="67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12" xfId="0" applyFont="1" applyFill="1" applyBorder="1" applyAlignment="1">
      <alignment vertical="center"/>
    </xf>
    <xf numFmtId="170" fontId="16" fillId="0" borderId="12" xfId="0" applyNumberFormat="1" applyFont="1" applyFill="1" applyBorder="1" applyAlignment="1">
      <alignment horizontal="center" vertical="center"/>
    </xf>
    <xf numFmtId="169" fontId="16" fillId="0" borderId="12" xfId="0" applyNumberFormat="1" applyFont="1" applyFill="1" applyBorder="1" applyAlignment="1">
      <alignment horizontal="center" vertical="center"/>
    </xf>
    <xf numFmtId="170" fontId="16" fillId="0" borderId="12" xfId="0" applyNumberFormat="1" applyFont="1" applyFill="1" applyBorder="1" applyAlignment="1">
      <alignment horizontal="right" vertical="center"/>
    </xf>
    <xf numFmtId="169" fontId="16" fillId="0" borderId="12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170" fontId="16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Border="1" applyAlignment="1">
      <alignment horizontal="center" vertical="top"/>
    </xf>
    <xf numFmtId="169" fontId="16" fillId="0" borderId="0" xfId="0" applyNumberFormat="1" applyFont="1" applyFill="1" applyBorder="1" applyAlignment="1">
      <alignment horizontal="center" vertical="top"/>
    </xf>
    <xf numFmtId="170" fontId="16" fillId="0" borderId="0" xfId="0" applyNumberFormat="1" applyFont="1" applyFill="1" applyBorder="1" applyAlignment="1">
      <alignment horizontal="right" vertical="top"/>
    </xf>
    <xf numFmtId="169" fontId="16" fillId="0" borderId="0" xfId="0" applyNumberFormat="1" applyFont="1" applyFill="1" applyBorder="1" applyAlignment="1">
      <alignment horizontal="right" vertical="top"/>
    </xf>
    <xf numFmtId="170" fontId="16" fillId="0" borderId="0" xfId="0" applyNumberFormat="1" applyFont="1" applyFill="1" applyBorder="1" applyAlignment="1">
      <alignment vertical="top"/>
    </xf>
    <xf numFmtId="0" fontId="16" fillId="0" borderId="0" xfId="119" applyFont="1" applyFill="1" applyBorder="1" applyAlignment="1">
      <alignment horizontal="left" vertical="center"/>
    </xf>
    <xf numFmtId="0" fontId="16" fillId="0" borderId="0" xfId="67" applyFont="1" applyFill="1" applyBorder="1" applyAlignment="1">
      <alignment horizontal="left" vertical="center"/>
    </xf>
    <xf numFmtId="166" fontId="16" fillId="0" borderId="0" xfId="67" applyNumberFormat="1" applyFont="1" applyFill="1" applyBorder="1" applyAlignment="1">
      <alignment horizontal="left" vertical="center"/>
    </xf>
    <xf numFmtId="170" fontId="16" fillId="0" borderId="0" xfId="67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170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vertical="top"/>
    </xf>
    <xf numFmtId="170" fontId="16" fillId="0" borderId="0" xfId="0" applyNumberFormat="1" applyFont="1" applyFill="1" applyAlignment="1">
      <alignment horizontal="center" vertical="top"/>
    </xf>
    <xf numFmtId="169" fontId="16" fillId="0" borderId="0" xfId="0" applyNumberFormat="1" applyFont="1" applyFill="1" applyAlignment="1">
      <alignment horizontal="center" vertical="top"/>
    </xf>
    <xf numFmtId="170" fontId="16" fillId="0" borderId="0" xfId="0" applyNumberFormat="1" applyFont="1" applyFill="1" applyAlignment="1">
      <alignment horizontal="right" vertical="top"/>
    </xf>
    <xf numFmtId="169" fontId="16" fillId="0" borderId="0" xfId="0" applyNumberFormat="1" applyFont="1" applyFill="1" applyAlignment="1">
      <alignment horizontal="right" vertical="top"/>
    </xf>
    <xf numFmtId="182" fontId="40" fillId="0" borderId="12" xfId="125" applyNumberFormat="1" applyFont="1" applyFill="1" applyBorder="1" applyAlignment="1">
      <alignment vertical="top"/>
    </xf>
    <xf numFmtId="0" fontId="30" fillId="0" borderId="0" xfId="119" applyFont="1" applyFill="1" applyAlignment="1">
      <alignment vertical="center"/>
    </xf>
    <xf numFmtId="0" fontId="30" fillId="0" borderId="0" xfId="119" applyFont="1" applyFill="1" applyAlignment="1">
      <alignment horizontal="center" vertical="center"/>
    </xf>
    <xf numFmtId="170" fontId="30" fillId="0" borderId="0" xfId="119" applyNumberFormat="1" applyFont="1" applyFill="1" applyAlignment="1">
      <alignment horizontal="right" vertical="center"/>
    </xf>
    <xf numFmtId="170" fontId="30" fillId="0" borderId="0" xfId="119" applyNumberFormat="1" applyFont="1" applyFill="1" applyAlignment="1">
      <alignment horizontal="center" vertical="center"/>
    </xf>
    <xf numFmtId="169" fontId="30" fillId="0" borderId="12" xfId="119" applyNumberFormat="1" applyFont="1" applyFill="1" applyBorder="1" applyAlignment="1">
      <alignment vertical="center"/>
    </xf>
    <xf numFmtId="0" fontId="30" fillId="0" borderId="12" xfId="119" applyFont="1" applyFill="1" applyBorder="1" applyAlignment="1">
      <alignment vertical="center"/>
    </xf>
    <xf numFmtId="0" fontId="30" fillId="0" borderId="12" xfId="119" applyFont="1" applyFill="1" applyBorder="1" applyAlignment="1">
      <alignment horizontal="center" vertical="center"/>
    </xf>
    <xf numFmtId="170" fontId="30" fillId="0" borderId="12" xfId="119" applyNumberFormat="1" applyFont="1" applyFill="1" applyBorder="1" applyAlignment="1">
      <alignment horizontal="right" vertical="center"/>
    </xf>
    <xf numFmtId="170" fontId="30" fillId="0" borderId="12" xfId="119" applyNumberFormat="1" applyFont="1" applyFill="1" applyBorder="1" applyAlignment="1">
      <alignment horizontal="center" vertical="center"/>
    </xf>
    <xf numFmtId="169" fontId="30" fillId="0" borderId="0" xfId="119" applyNumberFormat="1" applyFont="1" applyFill="1" applyBorder="1" applyAlignment="1">
      <alignment vertical="center"/>
    </xf>
    <xf numFmtId="0" fontId="30" fillId="0" borderId="0" xfId="119" applyFont="1" applyFill="1" applyBorder="1" applyAlignment="1">
      <alignment vertical="center"/>
    </xf>
    <xf numFmtId="0" fontId="30" fillId="0" borderId="0" xfId="119" applyFont="1" applyFill="1" applyBorder="1" applyAlignment="1">
      <alignment horizontal="center" vertical="center"/>
    </xf>
    <xf numFmtId="170" fontId="30" fillId="0" borderId="0" xfId="119" applyNumberFormat="1" applyFont="1" applyFill="1" applyBorder="1" applyAlignment="1">
      <alignment horizontal="right" vertical="center"/>
    </xf>
    <xf numFmtId="170" fontId="30" fillId="0" borderId="0" xfId="119" applyNumberFormat="1" applyFont="1" applyFill="1" applyBorder="1" applyAlignment="1">
      <alignment horizontal="center" vertical="center"/>
    </xf>
    <xf numFmtId="170" fontId="30" fillId="0" borderId="0" xfId="67" quotePrefix="1" applyNumberFormat="1" applyFont="1" applyFill="1" applyBorder="1" applyAlignment="1">
      <alignment horizontal="right" vertical="center"/>
    </xf>
    <xf numFmtId="0" fontId="30" fillId="0" borderId="0" xfId="67" applyFont="1" applyFill="1" applyBorder="1" applyAlignment="1">
      <alignment horizontal="right" vertical="center"/>
    </xf>
    <xf numFmtId="0" fontId="30" fillId="0" borderId="12" xfId="67" applyFont="1" applyFill="1" applyBorder="1" applyAlignment="1">
      <alignment horizontal="center" vertical="center"/>
    </xf>
    <xf numFmtId="0" fontId="30" fillId="0" borderId="12" xfId="119" applyFont="1" applyFill="1" applyBorder="1" applyAlignment="1">
      <alignment horizontal="right" vertical="center"/>
    </xf>
    <xf numFmtId="0" fontId="30" fillId="0" borderId="0" xfId="119" applyFont="1" applyFill="1" applyBorder="1" applyAlignment="1">
      <alignment horizontal="right" vertical="center"/>
    </xf>
    <xf numFmtId="169" fontId="30" fillId="0" borderId="0" xfId="119" applyNumberFormat="1" applyFont="1" applyFill="1" applyAlignment="1">
      <alignment vertical="center"/>
    </xf>
    <xf numFmtId="0" fontId="41" fillId="0" borderId="0" xfId="119" applyFont="1" applyFill="1" applyBorder="1" applyAlignment="1">
      <alignment vertical="center"/>
    </xf>
    <xf numFmtId="0" fontId="41" fillId="0" borderId="0" xfId="119" applyFont="1" applyFill="1" applyBorder="1" applyAlignment="1">
      <alignment horizontal="center" vertical="center"/>
    </xf>
    <xf numFmtId="170" fontId="41" fillId="0" borderId="0" xfId="119" applyNumberFormat="1" applyFont="1" applyFill="1" applyBorder="1" applyAlignment="1">
      <alignment horizontal="right" vertical="center"/>
    </xf>
    <xf numFmtId="170" fontId="41" fillId="0" borderId="0" xfId="119" applyNumberFormat="1" applyFont="1" applyFill="1" applyBorder="1" applyAlignment="1">
      <alignment horizontal="center" vertical="center"/>
    </xf>
    <xf numFmtId="0" fontId="41" fillId="0" borderId="0" xfId="119" applyFont="1" applyFill="1" applyAlignment="1">
      <alignment vertical="center"/>
    </xf>
    <xf numFmtId="0" fontId="41" fillId="0" borderId="0" xfId="119" quotePrefix="1" applyFont="1" applyFill="1" applyBorder="1" applyAlignment="1">
      <alignment vertical="center"/>
    </xf>
    <xf numFmtId="0" fontId="41" fillId="0" borderId="0" xfId="67" applyFont="1" applyFill="1" applyAlignment="1">
      <alignment vertical="center"/>
    </xf>
    <xf numFmtId="3" fontId="41" fillId="0" borderId="0" xfId="119" applyNumberFormat="1" applyFont="1" applyFill="1" applyBorder="1" applyAlignment="1">
      <alignment vertical="center"/>
    </xf>
    <xf numFmtId="0" fontId="41" fillId="0" borderId="0" xfId="119" applyFont="1" applyFill="1" applyAlignment="1">
      <alignment horizontal="center" vertical="center"/>
    </xf>
    <xf numFmtId="4" fontId="41" fillId="0" borderId="0" xfId="0" applyNumberFormat="1" applyFont="1" applyFill="1" applyAlignment="1">
      <alignment vertical="center" wrapText="1"/>
    </xf>
    <xf numFmtId="170" fontId="41" fillId="0" borderId="0" xfId="119" applyNumberFormat="1" applyFont="1" applyFill="1" applyBorder="1" applyAlignment="1">
      <alignment vertical="center"/>
    </xf>
    <xf numFmtId="170" fontId="41" fillId="0" borderId="12" xfId="119" applyNumberFormat="1" applyFont="1" applyFill="1" applyBorder="1" applyAlignment="1">
      <alignment horizontal="right" vertical="center"/>
    </xf>
    <xf numFmtId="181" fontId="41" fillId="0" borderId="0" xfId="124" applyNumberFormat="1" applyFont="1" applyFill="1" applyBorder="1" applyAlignment="1">
      <alignment vertical="center"/>
    </xf>
    <xf numFmtId="0" fontId="30" fillId="0" borderId="0" xfId="119" applyFont="1" applyFill="1" applyAlignment="1">
      <alignment horizontal="left" vertical="center"/>
    </xf>
    <xf numFmtId="170" fontId="41" fillId="0" borderId="0" xfId="119" applyNumberFormat="1" applyFont="1" applyFill="1" applyAlignment="1">
      <alignment horizontal="right" vertical="center"/>
    </xf>
    <xf numFmtId="0" fontId="41" fillId="0" borderId="0" xfId="119" applyFont="1" applyFill="1" applyAlignment="1">
      <alignment horizontal="left" vertical="center"/>
    </xf>
    <xf numFmtId="4" fontId="41" fillId="0" borderId="0" xfId="119" applyNumberFormat="1" applyFont="1" applyFill="1" applyBorder="1" applyAlignment="1">
      <alignment vertical="center"/>
    </xf>
    <xf numFmtId="0" fontId="41" fillId="0" borderId="0" xfId="0" applyFont="1" applyFill="1" applyAlignment="1">
      <alignment vertical="center" wrapText="1"/>
    </xf>
    <xf numFmtId="3" fontId="41" fillId="0" borderId="0" xfId="0" applyNumberFormat="1" applyFont="1" applyFill="1"/>
    <xf numFmtId="3" fontId="41" fillId="0" borderId="0" xfId="0" applyNumberFormat="1" applyFont="1" applyFill="1" applyAlignment="1">
      <alignment horizontal="right" vertical="center" wrapText="1"/>
    </xf>
    <xf numFmtId="170" fontId="41" fillId="0" borderId="13" xfId="119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1" fillId="0" borderId="12" xfId="67" quotePrefix="1" applyFont="1" applyFill="1" applyBorder="1" applyAlignment="1">
      <alignment horizontal="left" vertical="center"/>
    </xf>
    <xf numFmtId="0" fontId="41" fillId="0" borderId="12" xfId="119" applyFont="1" applyFill="1" applyBorder="1" applyAlignment="1">
      <alignment vertical="center"/>
    </xf>
    <xf numFmtId="170" fontId="41" fillId="0" borderId="12" xfId="119" applyNumberFormat="1" applyFont="1" applyFill="1" applyBorder="1" applyAlignment="1">
      <alignment vertical="center"/>
    </xf>
    <xf numFmtId="169" fontId="30" fillId="0" borderId="12" xfId="119" applyNumberFormat="1" applyFont="1" applyFill="1" applyBorder="1" applyAlignment="1">
      <alignment horizontal="left" vertical="center"/>
    </xf>
    <xf numFmtId="169" fontId="30" fillId="0" borderId="0" xfId="119" applyNumberFormat="1" applyFont="1" applyFill="1" applyBorder="1" applyAlignment="1">
      <alignment horizontal="left" vertical="center"/>
    </xf>
    <xf numFmtId="169" fontId="30" fillId="0" borderId="0" xfId="119" applyNumberFormat="1" applyFont="1" applyFill="1" applyAlignment="1">
      <alignment horizontal="left" vertical="center"/>
    </xf>
    <xf numFmtId="0" fontId="41" fillId="0" borderId="0" xfId="0" applyFont="1" applyFill="1" applyAlignment="1">
      <alignment horizontal="right" vertical="center"/>
    </xf>
    <xf numFmtId="0" fontId="41" fillId="0" borderId="0" xfId="67" applyFont="1" applyFill="1" applyBorder="1" applyAlignment="1">
      <alignment vertical="center"/>
    </xf>
    <xf numFmtId="0" fontId="41" fillId="0" borderId="0" xfId="0" applyFont="1" applyFill="1" applyAlignment="1">
      <alignment horizontal="right" vertical="center" wrapText="1"/>
    </xf>
    <xf numFmtId="0" fontId="41" fillId="0" borderId="12" xfId="119" applyFont="1" applyFill="1" applyBorder="1" applyAlignment="1">
      <alignment horizontal="center" vertical="center"/>
    </xf>
    <xf numFmtId="170" fontId="41" fillId="0" borderId="12" xfId="119" applyNumberFormat="1" applyFont="1" applyFill="1" applyBorder="1" applyAlignment="1">
      <alignment horizontal="center" vertical="center"/>
    </xf>
    <xf numFmtId="170" fontId="41" fillId="0" borderId="0" xfId="120" applyNumberFormat="1" applyFont="1" applyFill="1" applyBorder="1" applyAlignment="1">
      <alignment horizontal="right" vertical="center"/>
    </xf>
    <xf numFmtId="170" fontId="41" fillId="0" borderId="13" xfId="120" applyNumberFormat="1" applyFont="1" applyFill="1" applyBorder="1" applyAlignment="1">
      <alignment horizontal="right" vertical="center"/>
    </xf>
    <xf numFmtId="41" fontId="41" fillId="0" borderId="0" xfId="130" applyFont="1" applyFill="1" applyBorder="1" applyAlignment="1">
      <alignment vertical="center"/>
    </xf>
    <xf numFmtId="170" fontId="41" fillId="0" borderId="0" xfId="120" applyNumberFormat="1" applyFont="1" applyFill="1" applyAlignment="1">
      <alignment horizontal="right" vertical="center"/>
    </xf>
    <xf numFmtId="41" fontId="41" fillId="0" borderId="0" xfId="130" applyFont="1" applyFill="1" applyAlignment="1">
      <alignment vertical="center"/>
    </xf>
    <xf numFmtId="170" fontId="41" fillId="0" borderId="12" xfId="120" applyNumberFormat="1" applyFont="1" applyFill="1" applyBorder="1" applyAlignment="1">
      <alignment horizontal="right" vertical="center"/>
    </xf>
    <xf numFmtId="0" fontId="41" fillId="0" borderId="0" xfId="119" applyFont="1" applyFill="1" applyBorder="1" applyAlignment="1">
      <alignment horizontal="right" vertical="center"/>
    </xf>
    <xf numFmtId="170" fontId="41" fillId="0" borderId="0" xfId="119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170" fontId="30" fillId="0" borderId="0" xfId="0" applyNumberFormat="1" applyFont="1" applyFill="1" applyAlignment="1">
      <alignment horizontal="right" vertical="center"/>
    </xf>
    <xf numFmtId="166" fontId="30" fillId="0" borderId="0" xfId="0" applyNumberFormat="1" applyFont="1" applyFill="1" applyAlignment="1">
      <alignment horizontal="right" vertical="center"/>
    </xf>
    <xf numFmtId="0" fontId="30" fillId="0" borderId="0" xfId="0" applyFont="1" applyFill="1" applyBorder="1" applyAlignment="1">
      <alignment vertical="center"/>
    </xf>
    <xf numFmtId="0" fontId="30" fillId="0" borderId="12" xfId="0" applyFont="1" applyFill="1" applyBorder="1" applyAlignment="1">
      <alignment horizontal="left" vertical="center"/>
    </xf>
    <xf numFmtId="0" fontId="30" fillId="0" borderId="12" xfId="0" applyFont="1" applyFill="1" applyBorder="1" applyAlignment="1">
      <alignment vertical="center"/>
    </xf>
    <xf numFmtId="0" fontId="30" fillId="0" borderId="12" xfId="0" applyFont="1" applyFill="1" applyBorder="1" applyAlignment="1">
      <alignment horizontal="center" vertical="center"/>
    </xf>
    <xf numFmtId="170" fontId="30" fillId="0" borderId="12" xfId="0" applyNumberFormat="1" applyFont="1" applyFill="1" applyBorder="1" applyAlignment="1">
      <alignment horizontal="right" vertical="center"/>
    </xf>
    <xf numFmtId="166" fontId="30" fillId="0" borderId="12" xfId="0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170" fontId="30" fillId="0" borderId="0" xfId="0" applyNumberFormat="1" applyFont="1" applyFill="1" applyBorder="1" applyAlignment="1">
      <alignment horizontal="right" vertical="center"/>
    </xf>
    <xf numFmtId="166" fontId="30" fillId="0" borderId="0" xfId="0" applyNumberFormat="1" applyFont="1" applyFill="1" applyBorder="1" applyAlignment="1">
      <alignment horizontal="right" vertical="center"/>
    </xf>
    <xf numFmtId="166" fontId="30" fillId="0" borderId="0" xfId="67" applyNumberFormat="1" applyFont="1" applyFill="1" applyAlignment="1">
      <alignment horizontal="right" vertical="center"/>
    </xf>
    <xf numFmtId="169" fontId="30" fillId="0" borderId="0" xfId="0" applyNumberFormat="1" applyFont="1" applyFill="1" applyAlignment="1">
      <alignment horizontal="right"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169" fontId="41" fillId="0" borderId="0" xfId="0" applyNumberFormat="1" applyFont="1" applyFill="1" applyBorder="1" applyAlignment="1">
      <alignment horizontal="right" vertical="center"/>
    </xf>
    <xf numFmtId="170" fontId="41" fillId="0" borderId="0" xfId="0" applyNumberFormat="1" applyFont="1" applyFill="1" applyBorder="1" applyAlignment="1">
      <alignment horizontal="right" vertical="center"/>
    </xf>
    <xf numFmtId="170" fontId="41" fillId="0" borderId="12" xfId="0" applyNumberFormat="1" applyFont="1" applyFill="1" applyBorder="1" applyAlignment="1">
      <alignment horizontal="right" vertical="center"/>
    </xf>
    <xf numFmtId="169" fontId="41" fillId="0" borderId="0" xfId="0" applyNumberFormat="1" applyFont="1" applyFill="1" applyAlignment="1">
      <alignment horizontal="right" vertical="center"/>
    </xf>
    <xf numFmtId="171" fontId="41" fillId="0" borderId="0" xfId="120" applyNumberFormat="1" applyFont="1" applyFill="1" applyBorder="1" applyAlignment="1">
      <alignment vertical="center"/>
    </xf>
    <xf numFmtId="171" fontId="41" fillId="0" borderId="0" xfId="120" applyNumberFormat="1" applyFont="1" applyFill="1" applyBorder="1" applyAlignment="1">
      <alignment horizontal="right" vertical="center"/>
    </xf>
    <xf numFmtId="170" fontId="41" fillId="0" borderId="0" xfId="120" applyNumberFormat="1" applyFont="1" applyFill="1" applyBorder="1" applyAlignment="1">
      <alignment vertical="center"/>
    </xf>
    <xf numFmtId="0" fontId="41" fillId="0" borderId="0" xfId="120" applyFont="1" applyFill="1" applyAlignment="1">
      <alignment vertical="center"/>
    </xf>
    <xf numFmtId="170" fontId="41" fillId="0" borderId="0" xfId="0" applyNumberFormat="1" applyFont="1" applyFill="1" applyAlignment="1">
      <alignment horizontal="right" vertical="center"/>
    </xf>
    <xf numFmtId="166" fontId="41" fillId="0" borderId="0" xfId="0" applyNumberFormat="1" applyFont="1" applyFill="1" applyAlignment="1">
      <alignment horizontal="right" vertical="center"/>
    </xf>
    <xf numFmtId="170" fontId="41" fillId="0" borderId="12" xfId="120" applyNumberFormat="1" applyFont="1" applyFill="1" applyBorder="1" applyAlignment="1">
      <alignment vertical="center"/>
    </xf>
    <xf numFmtId="170" fontId="41" fillId="0" borderId="0" xfId="0" applyNumberFormat="1" applyFont="1" applyFill="1" applyBorder="1" applyAlignment="1">
      <alignment horizontal="center" vertical="center"/>
    </xf>
    <xf numFmtId="170" fontId="41" fillId="0" borderId="13" xfId="0" applyNumberFormat="1" applyFont="1" applyFill="1" applyBorder="1" applyAlignment="1">
      <alignment horizontal="right" vertical="center"/>
    </xf>
    <xf numFmtId="0" fontId="41" fillId="0" borderId="0" xfId="0" applyFont="1" applyFill="1" applyBorder="1" applyAlignment="1">
      <alignment horizontal="right" vertical="center"/>
    </xf>
    <xf numFmtId="0" fontId="41" fillId="0" borderId="12" xfId="0" applyFont="1" applyFill="1" applyBorder="1" applyAlignment="1">
      <alignment vertical="center"/>
    </xf>
    <xf numFmtId="0" fontId="41" fillId="0" borderId="12" xfId="0" applyFont="1" applyFill="1" applyBorder="1" applyAlignment="1">
      <alignment horizontal="center" vertical="center"/>
    </xf>
    <xf numFmtId="171" fontId="41" fillId="0" borderId="12" xfId="120" applyNumberFormat="1" applyFont="1" applyFill="1" applyBorder="1" applyAlignment="1">
      <alignment vertical="center"/>
    </xf>
    <xf numFmtId="171" fontId="41" fillId="0" borderId="12" xfId="120" applyNumberFormat="1" applyFont="1" applyFill="1" applyBorder="1" applyAlignment="1">
      <alignment horizontal="right" vertical="center"/>
    </xf>
    <xf numFmtId="41" fontId="41" fillId="0" borderId="0" xfId="130" applyFont="1" applyFill="1" applyAlignment="1">
      <alignment horizontal="right" vertical="center" wrapText="1"/>
    </xf>
    <xf numFmtId="169" fontId="30" fillId="0" borderId="12" xfId="0" applyNumberFormat="1" applyFont="1" applyFill="1" applyBorder="1" applyAlignment="1">
      <alignment vertical="center"/>
    </xf>
    <xf numFmtId="169" fontId="30" fillId="0" borderId="0" xfId="0" applyNumberFormat="1" applyFont="1" applyFill="1" applyBorder="1" applyAlignment="1">
      <alignment vertical="center"/>
    </xf>
    <xf numFmtId="170" fontId="41" fillId="0" borderId="13" xfId="120" applyNumberFormat="1" applyFont="1" applyFill="1" applyBorder="1" applyAlignment="1">
      <alignment vertical="center"/>
    </xf>
    <xf numFmtId="166" fontId="41" fillId="0" borderId="0" xfId="0" applyNumberFormat="1" applyFont="1" applyFill="1" applyBorder="1" applyAlignment="1">
      <alignment horizontal="right" vertical="center"/>
    </xf>
    <xf numFmtId="41" fontId="42" fillId="0" borderId="0" xfId="130" applyFont="1" applyFill="1" applyAlignment="1">
      <alignment vertical="center"/>
    </xf>
    <xf numFmtId="171" fontId="41" fillId="0" borderId="13" xfId="120" applyNumberFormat="1" applyFont="1" applyFill="1" applyBorder="1" applyAlignment="1">
      <alignment vertical="center"/>
    </xf>
    <xf numFmtId="43" fontId="41" fillId="0" borderId="0" xfId="124" applyFont="1" applyFill="1" applyAlignment="1">
      <alignment vertical="center"/>
    </xf>
    <xf numFmtId="0" fontId="42" fillId="0" borderId="0" xfId="0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42" fillId="0" borderId="0" xfId="0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center" vertical="center"/>
    </xf>
    <xf numFmtId="170" fontId="42" fillId="0" borderId="0" xfId="0" applyNumberFormat="1" applyFont="1" applyFill="1" applyBorder="1" applyAlignment="1">
      <alignment horizontal="right" vertical="center"/>
    </xf>
    <xf numFmtId="166" fontId="42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170" fontId="42" fillId="0" borderId="0" xfId="120" applyNumberFormat="1" applyFont="1" applyFill="1" applyBorder="1" applyAlignment="1">
      <alignment vertical="center"/>
    </xf>
    <xf numFmtId="171" fontId="42" fillId="0" borderId="0" xfId="120" applyNumberFormat="1" applyFont="1" applyFill="1" applyBorder="1" applyAlignment="1">
      <alignment vertical="center"/>
    </xf>
    <xf numFmtId="171" fontId="42" fillId="0" borderId="0" xfId="12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top"/>
    </xf>
    <xf numFmtId="170" fontId="30" fillId="0" borderId="0" xfId="0" applyNumberFormat="1" applyFont="1" applyFill="1" applyAlignment="1">
      <alignment horizontal="center" vertical="top"/>
    </xf>
    <xf numFmtId="169" fontId="30" fillId="0" borderId="0" xfId="0" applyNumberFormat="1" applyFont="1" applyFill="1" applyAlignment="1">
      <alignment horizontal="center" vertical="top"/>
    </xf>
    <xf numFmtId="170" fontId="30" fillId="0" borderId="0" xfId="0" applyNumberFormat="1" applyFont="1" applyFill="1" applyAlignment="1">
      <alignment horizontal="right" vertical="top"/>
    </xf>
    <xf numFmtId="169" fontId="30" fillId="0" borderId="0" xfId="0" applyNumberFormat="1" applyFont="1" applyFill="1" applyAlignment="1">
      <alignment horizontal="right" vertical="top"/>
    </xf>
    <xf numFmtId="0" fontId="30" fillId="0" borderId="0" xfId="0" applyFont="1" applyFill="1" applyBorder="1" applyAlignment="1">
      <alignment vertical="top"/>
    </xf>
    <xf numFmtId="0" fontId="30" fillId="0" borderId="12" xfId="0" applyFont="1" applyFill="1" applyBorder="1" applyAlignment="1">
      <alignment vertical="top"/>
    </xf>
    <xf numFmtId="170" fontId="30" fillId="0" borderId="12" xfId="0" applyNumberFormat="1" applyFont="1" applyFill="1" applyBorder="1" applyAlignment="1">
      <alignment horizontal="center" vertical="top"/>
    </xf>
    <xf numFmtId="169" fontId="30" fillId="0" borderId="12" xfId="0" applyNumberFormat="1" applyFont="1" applyFill="1" applyBorder="1" applyAlignment="1">
      <alignment horizontal="center" vertical="top"/>
    </xf>
    <xf numFmtId="170" fontId="30" fillId="0" borderId="12" xfId="0" applyNumberFormat="1" applyFont="1" applyFill="1" applyBorder="1" applyAlignment="1">
      <alignment horizontal="right" vertical="top"/>
    </xf>
    <xf numFmtId="169" fontId="30" fillId="0" borderId="12" xfId="0" applyNumberFormat="1" applyFont="1" applyFill="1" applyBorder="1" applyAlignment="1">
      <alignment horizontal="right" vertical="top"/>
    </xf>
    <xf numFmtId="170" fontId="30" fillId="0" borderId="0" xfId="0" applyNumberFormat="1" applyFont="1" applyFill="1" applyBorder="1" applyAlignment="1">
      <alignment horizontal="center" vertical="top"/>
    </xf>
    <xf numFmtId="169" fontId="30" fillId="0" borderId="0" xfId="0" applyNumberFormat="1" applyFont="1" applyFill="1" applyBorder="1" applyAlignment="1">
      <alignment horizontal="center" vertical="top"/>
    </xf>
    <xf numFmtId="170" fontId="30" fillId="0" borderId="0" xfId="0" applyNumberFormat="1" applyFont="1" applyFill="1" applyBorder="1" applyAlignment="1">
      <alignment horizontal="right" vertical="top"/>
    </xf>
    <xf numFmtId="169" fontId="30" fillId="0" borderId="0" xfId="0" applyNumberFormat="1" applyFont="1" applyFill="1" applyBorder="1" applyAlignment="1">
      <alignment horizontal="right" vertical="top"/>
    </xf>
    <xf numFmtId="0" fontId="30" fillId="0" borderId="0" xfId="119" applyFont="1" applyFill="1" applyAlignment="1">
      <alignment vertical="top"/>
    </xf>
    <xf numFmtId="169" fontId="30" fillId="0" borderId="0" xfId="119" applyNumberFormat="1" applyFont="1" applyFill="1" applyBorder="1" applyAlignment="1">
      <alignment horizontal="right" vertical="top"/>
    </xf>
    <xf numFmtId="169" fontId="30" fillId="0" borderId="0" xfId="119" applyNumberFormat="1" applyFont="1" applyFill="1" applyBorder="1" applyAlignment="1">
      <alignment horizontal="center" vertical="top"/>
    </xf>
    <xf numFmtId="170" fontId="30" fillId="0" borderId="0" xfId="119" applyNumberFormat="1" applyFont="1" applyFill="1" applyBorder="1" applyAlignment="1">
      <alignment horizontal="right" vertical="top"/>
    </xf>
    <xf numFmtId="0" fontId="41" fillId="0" borderId="0" xfId="119" applyFont="1" applyFill="1" applyBorder="1" applyAlignment="1">
      <alignment vertical="top"/>
    </xf>
    <xf numFmtId="170" fontId="41" fillId="0" borderId="0" xfId="119" applyNumberFormat="1" applyFont="1" applyFill="1" applyBorder="1" applyAlignment="1">
      <alignment horizontal="right" vertical="top"/>
    </xf>
    <xf numFmtId="169" fontId="41" fillId="0" borderId="0" xfId="119" applyNumberFormat="1" applyFont="1" applyFill="1" applyBorder="1" applyAlignment="1">
      <alignment horizontal="right" vertical="top"/>
    </xf>
    <xf numFmtId="170" fontId="30" fillId="0" borderId="0" xfId="119" applyNumberFormat="1" applyFont="1" applyFill="1" applyAlignment="1">
      <alignment horizontal="right" vertical="top"/>
    </xf>
    <xf numFmtId="0" fontId="41" fillId="0" borderId="0" xfId="0" applyFont="1" applyFill="1" applyBorder="1" applyAlignment="1">
      <alignment vertical="top"/>
    </xf>
    <xf numFmtId="170" fontId="30" fillId="0" borderId="12" xfId="119" applyNumberFormat="1" applyFont="1" applyFill="1" applyBorder="1" applyAlignment="1">
      <alignment horizontal="center" vertical="top"/>
    </xf>
    <xf numFmtId="170" fontId="41" fillId="0" borderId="13" xfId="119" applyNumberFormat="1" applyFont="1" applyFill="1" applyBorder="1" applyAlignment="1">
      <alignment horizontal="right" vertical="top"/>
    </xf>
    <xf numFmtId="170" fontId="41" fillId="0" borderId="12" xfId="0" applyNumberFormat="1" applyFont="1" applyFill="1" applyBorder="1" applyAlignment="1">
      <alignment horizontal="center" vertical="center"/>
    </xf>
    <xf numFmtId="169" fontId="41" fillId="0" borderId="12" xfId="0" applyNumberFormat="1" applyFont="1" applyFill="1" applyBorder="1" applyAlignment="1">
      <alignment horizontal="center" vertical="center"/>
    </xf>
    <xf numFmtId="169" fontId="41" fillId="0" borderId="12" xfId="0" applyNumberFormat="1" applyFont="1" applyFill="1" applyBorder="1" applyAlignment="1">
      <alignment horizontal="right" vertical="center"/>
    </xf>
    <xf numFmtId="170" fontId="41" fillId="0" borderId="0" xfId="0" applyNumberFormat="1" applyFont="1" applyFill="1" applyAlignment="1">
      <alignment horizontal="center" vertical="center"/>
    </xf>
    <xf numFmtId="170" fontId="41" fillId="0" borderId="0" xfId="0" applyNumberFormat="1" applyFont="1" applyFill="1" applyBorder="1" applyAlignment="1">
      <alignment vertical="top"/>
    </xf>
    <xf numFmtId="0" fontId="41" fillId="0" borderId="0" xfId="0" applyFont="1" applyFill="1" applyAlignment="1">
      <alignment vertical="top"/>
    </xf>
    <xf numFmtId="170" fontId="41" fillId="0" borderId="0" xfId="0" applyNumberFormat="1" applyFont="1" applyFill="1" applyAlignment="1">
      <alignment horizontal="center" vertical="top"/>
    </xf>
    <xf numFmtId="169" fontId="41" fillId="0" borderId="0" xfId="0" applyNumberFormat="1" applyFont="1" applyFill="1" applyAlignment="1">
      <alignment horizontal="center" vertical="top"/>
    </xf>
    <xf numFmtId="170" fontId="41" fillId="0" borderId="0" xfId="0" applyNumberFormat="1" applyFont="1" applyFill="1" applyAlignment="1">
      <alignment horizontal="right" vertical="top"/>
    </xf>
    <xf numFmtId="169" fontId="41" fillId="0" borderId="0" xfId="0" applyNumberFormat="1" applyFont="1" applyFill="1" applyAlignment="1">
      <alignment horizontal="right" vertical="top"/>
    </xf>
    <xf numFmtId="170" fontId="30" fillId="0" borderId="0" xfId="119" quotePrefix="1" applyNumberFormat="1" applyFont="1" applyFill="1" applyBorder="1" applyAlignment="1">
      <alignment horizontal="right" vertical="top"/>
    </xf>
    <xf numFmtId="170" fontId="30" fillId="0" borderId="12" xfId="119" quotePrefix="1" applyNumberFormat="1" applyFont="1" applyFill="1" applyBorder="1" applyAlignment="1">
      <alignment horizontal="right" vertical="top"/>
    </xf>
    <xf numFmtId="170" fontId="41" fillId="0" borderId="0" xfId="119" applyNumberFormat="1" applyFont="1" applyFill="1" applyBorder="1" applyAlignment="1">
      <alignment horizontal="center" vertical="top"/>
    </xf>
    <xf numFmtId="169" fontId="41" fillId="0" borderId="0" xfId="119" applyNumberFormat="1" applyFont="1" applyFill="1" applyBorder="1" applyAlignment="1">
      <alignment horizontal="right" vertical="center"/>
    </xf>
    <xf numFmtId="170" fontId="41" fillId="0" borderId="0" xfId="120" applyNumberFormat="1" applyFont="1" applyFill="1" applyBorder="1" applyAlignment="1">
      <alignment horizontal="right" vertical="top"/>
    </xf>
    <xf numFmtId="0" fontId="30" fillId="0" borderId="0" xfId="119" applyFont="1" applyFill="1" applyBorder="1" applyAlignment="1">
      <alignment vertical="top"/>
    </xf>
    <xf numFmtId="0" fontId="43" fillId="0" borderId="0" xfId="119" applyFont="1" applyFill="1" applyBorder="1" applyAlignment="1">
      <alignment vertical="top"/>
    </xf>
    <xf numFmtId="0" fontId="42" fillId="0" borderId="0" xfId="119" applyFont="1" applyFill="1" applyBorder="1" applyAlignment="1">
      <alignment vertical="top"/>
    </xf>
    <xf numFmtId="170" fontId="42" fillId="0" borderId="0" xfId="119" applyNumberFormat="1" applyFont="1" applyFill="1" applyBorder="1" applyAlignment="1">
      <alignment horizontal="right" vertical="top"/>
    </xf>
    <xf numFmtId="169" fontId="42" fillId="0" borderId="0" xfId="119" applyNumberFormat="1" applyFont="1" applyFill="1" applyBorder="1" applyAlignment="1">
      <alignment horizontal="right" vertical="top"/>
    </xf>
    <xf numFmtId="170" fontId="42" fillId="0" borderId="0" xfId="0" applyNumberFormat="1" applyFont="1" applyFill="1" applyBorder="1" applyAlignment="1">
      <alignment vertical="top"/>
    </xf>
    <xf numFmtId="0" fontId="42" fillId="0" borderId="0" xfId="0" applyFont="1" applyFill="1" applyBorder="1" applyAlignment="1">
      <alignment vertical="top"/>
    </xf>
    <xf numFmtId="169" fontId="41" fillId="0" borderId="0" xfId="0" applyNumberFormat="1" applyFont="1" applyFill="1" applyAlignment="1">
      <alignment horizontal="center" vertical="center"/>
    </xf>
    <xf numFmtId="169" fontId="44" fillId="0" borderId="0" xfId="120" applyNumberFormat="1" applyFont="1" applyFill="1" applyAlignment="1">
      <alignment vertical="center"/>
    </xf>
    <xf numFmtId="0" fontId="45" fillId="0" borderId="0" xfId="120" applyFont="1" applyFill="1" applyAlignment="1">
      <alignment vertical="center"/>
    </xf>
    <xf numFmtId="170" fontId="44" fillId="0" borderId="0" xfId="129" applyNumberFormat="1" applyFont="1" applyFill="1" applyAlignment="1">
      <alignment horizontal="right" vertical="center"/>
    </xf>
    <xf numFmtId="169" fontId="44" fillId="0" borderId="0" xfId="120" applyNumberFormat="1" applyFont="1" applyFill="1" applyAlignment="1">
      <alignment horizontal="left" vertical="center"/>
    </xf>
    <xf numFmtId="169" fontId="44" fillId="0" borderId="0" xfId="120" quotePrefix="1" applyNumberFormat="1" applyFont="1" applyFill="1" applyAlignment="1">
      <alignment horizontal="left" vertical="center"/>
    </xf>
    <xf numFmtId="170" fontId="45" fillId="0" borderId="0" xfId="129" applyNumberFormat="1" applyFont="1" applyFill="1" applyAlignment="1">
      <alignment horizontal="centerContinuous" vertical="center"/>
    </xf>
    <xf numFmtId="169" fontId="44" fillId="0" borderId="12" xfId="120" applyNumberFormat="1" applyFont="1" applyFill="1" applyBorder="1" applyAlignment="1">
      <alignment horizontal="left" vertical="center"/>
    </xf>
    <xf numFmtId="0" fontId="45" fillId="0" borderId="12" xfId="120" applyFont="1" applyFill="1" applyBorder="1" applyAlignment="1">
      <alignment vertical="center"/>
    </xf>
    <xf numFmtId="170" fontId="45" fillId="0" borderId="12" xfId="129" applyNumberFormat="1" applyFont="1" applyFill="1" applyBorder="1" applyAlignment="1">
      <alignment horizontal="centerContinuous" vertical="center"/>
    </xf>
    <xf numFmtId="169" fontId="44" fillId="0" borderId="0" xfId="120" applyNumberFormat="1" applyFont="1" applyFill="1" applyBorder="1" applyAlignment="1">
      <alignment horizontal="left" vertical="center"/>
    </xf>
    <xf numFmtId="0" fontId="45" fillId="0" borderId="0" xfId="120" applyFont="1" applyFill="1" applyBorder="1" applyAlignment="1">
      <alignment vertical="center"/>
    </xf>
    <xf numFmtId="170" fontId="45" fillId="0" borderId="0" xfId="129" applyNumberFormat="1" applyFont="1" applyFill="1" applyBorder="1" applyAlignment="1">
      <alignment horizontal="centerContinuous" vertical="center"/>
    </xf>
    <xf numFmtId="169" fontId="45" fillId="0" borderId="0" xfId="128" applyNumberFormat="1" applyFont="1" applyFill="1" applyAlignment="1">
      <alignment vertical="center"/>
    </xf>
    <xf numFmtId="166" fontId="44" fillId="0" borderId="0" xfId="67" applyNumberFormat="1" applyFont="1" applyFill="1" applyAlignment="1">
      <alignment horizontal="right" vertical="center"/>
    </xf>
    <xf numFmtId="170" fontId="44" fillId="0" borderId="0" xfId="67" quotePrefix="1" applyNumberFormat="1" applyFont="1" applyFill="1" applyBorder="1" applyAlignment="1">
      <alignment horizontal="right" vertical="center"/>
    </xf>
    <xf numFmtId="0" fontId="44" fillId="0" borderId="0" xfId="67" applyFont="1" applyFill="1" applyBorder="1" applyAlignment="1">
      <alignment horizontal="right" vertical="center"/>
    </xf>
    <xf numFmtId="170" fontId="44" fillId="0" borderId="0" xfId="119" applyNumberFormat="1" applyFont="1" applyFill="1" applyBorder="1" applyAlignment="1">
      <alignment horizontal="right" vertical="center"/>
    </xf>
    <xf numFmtId="169" fontId="45" fillId="0" borderId="0" xfId="120" applyNumberFormat="1" applyFont="1" applyFill="1" applyAlignment="1">
      <alignment vertical="center"/>
    </xf>
    <xf numFmtId="0" fontId="44" fillId="0" borderId="12" xfId="128" applyFont="1" applyFill="1" applyBorder="1" applyAlignment="1">
      <alignment horizontal="center" vertical="center"/>
    </xf>
    <xf numFmtId="169" fontId="44" fillId="0" borderId="0" xfId="128" applyNumberFormat="1" applyFont="1" applyFill="1" applyAlignment="1">
      <alignment horizontal="right" vertical="center"/>
    </xf>
    <xf numFmtId="0" fontId="44" fillId="0" borderId="12" xfId="119" applyFont="1" applyFill="1" applyBorder="1" applyAlignment="1">
      <alignment horizontal="right" vertical="center"/>
    </xf>
    <xf numFmtId="0" fontId="44" fillId="0" borderId="0" xfId="120" applyFont="1" applyFill="1" applyAlignment="1">
      <alignment vertical="center"/>
    </xf>
    <xf numFmtId="169" fontId="45" fillId="0" borderId="0" xfId="120" applyNumberFormat="1" applyFont="1" applyFill="1" applyAlignment="1">
      <alignment horizontal="left" vertical="center"/>
    </xf>
    <xf numFmtId="170" fontId="45" fillId="0" borderId="0" xfId="120" applyNumberFormat="1" applyFont="1" applyFill="1" applyAlignment="1">
      <alignment horizontal="right" vertical="center" wrapText="1"/>
    </xf>
    <xf numFmtId="0" fontId="45" fillId="0" borderId="0" xfId="128" applyFont="1" applyFill="1" applyAlignment="1">
      <alignment vertical="center"/>
    </xf>
    <xf numFmtId="170" fontId="45" fillId="0" borderId="0" xfId="129" applyNumberFormat="1" applyFont="1" applyFill="1" applyBorder="1" applyAlignment="1">
      <alignment horizontal="right" vertical="center"/>
    </xf>
    <xf numFmtId="169" fontId="45" fillId="0" borderId="0" xfId="120" applyNumberFormat="1" applyFont="1" applyFill="1" applyAlignment="1">
      <alignment horizontal="center" vertical="center"/>
    </xf>
    <xf numFmtId="0" fontId="45" fillId="0" borderId="0" xfId="126" applyFont="1" applyFill="1" applyAlignment="1">
      <alignment horizontal="left" vertical="top"/>
    </xf>
    <xf numFmtId="170" fontId="45" fillId="0" borderId="0" xfId="120" quotePrefix="1" applyNumberFormat="1" applyFont="1" applyFill="1" applyAlignment="1">
      <alignment horizontal="right" vertical="center" wrapText="1"/>
    </xf>
    <xf numFmtId="0" fontId="45" fillId="0" borderId="0" xfId="128" quotePrefix="1" applyFont="1" applyFill="1" applyAlignment="1">
      <alignment vertical="center"/>
    </xf>
    <xf numFmtId="0" fontId="45" fillId="0" borderId="0" xfId="126" quotePrefix="1" applyFont="1" applyFill="1" applyAlignment="1">
      <alignment horizontal="left" vertical="top"/>
    </xf>
    <xf numFmtId="170" fontId="45" fillId="0" borderId="0" xfId="129" quotePrefix="1" applyNumberFormat="1" applyFont="1" applyFill="1" applyBorder="1" applyAlignment="1">
      <alignment horizontal="right" vertical="center"/>
    </xf>
    <xf numFmtId="170" fontId="45" fillId="0" borderId="12" xfId="129" applyNumberFormat="1" applyFont="1" applyFill="1" applyBorder="1" applyAlignment="1">
      <alignment horizontal="right" vertical="center"/>
    </xf>
    <xf numFmtId="0" fontId="46" fillId="0" borderId="0" xfId="128" applyFont="1" applyFill="1" applyAlignment="1">
      <alignment vertical="center"/>
    </xf>
    <xf numFmtId="170" fontId="45" fillId="0" borderId="12" xfId="120" applyNumberFormat="1" applyFont="1" applyFill="1" applyBorder="1" applyAlignment="1">
      <alignment horizontal="right" vertical="center" wrapText="1"/>
    </xf>
    <xf numFmtId="0" fontId="45" fillId="0" borderId="0" xfId="67" applyFont="1" applyFill="1" applyAlignment="1">
      <alignment vertical="center"/>
    </xf>
    <xf numFmtId="0" fontId="45" fillId="0" borderId="0" xfId="128" applyFont="1" applyFill="1" applyAlignment="1">
      <alignment horizontal="left" vertical="center"/>
    </xf>
    <xf numFmtId="0" fontId="45" fillId="0" borderId="0" xfId="128" applyFont="1" applyFill="1" applyAlignment="1">
      <alignment horizontal="center" vertical="center"/>
    </xf>
    <xf numFmtId="170" fontId="45" fillId="0" borderId="0" xfId="128" applyNumberFormat="1" applyFont="1" applyFill="1" applyAlignment="1">
      <alignment vertical="center"/>
    </xf>
    <xf numFmtId="169" fontId="45" fillId="0" borderId="12" xfId="120" applyNumberFormat="1" applyFont="1" applyFill="1" applyBorder="1" applyAlignment="1">
      <alignment horizontal="left" vertical="center"/>
    </xf>
    <xf numFmtId="169" fontId="45" fillId="0" borderId="0" xfId="120" applyNumberFormat="1" applyFont="1" applyFill="1" applyBorder="1" applyAlignment="1">
      <alignment horizontal="left" vertical="center"/>
    </xf>
    <xf numFmtId="0" fontId="44" fillId="0" borderId="0" xfId="128" applyFont="1" applyFill="1" applyAlignment="1">
      <alignment vertical="center"/>
    </xf>
    <xf numFmtId="181" fontId="45" fillId="0" borderId="0" xfId="124" applyNumberFormat="1" applyFont="1" applyFill="1" applyAlignment="1">
      <alignment vertical="center"/>
    </xf>
    <xf numFmtId="0" fontId="45" fillId="0" borderId="0" xfId="120" applyFont="1" applyFill="1" applyAlignment="1">
      <alignment horizontal="center" vertical="center"/>
    </xf>
    <xf numFmtId="170" fontId="45" fillId="0" borderId="1" xfId="129" applyNumberFormat="1" applyFont="1" applyFill="1" applyBorder="1" applyAlignment="1">
      <alignment horizontal="right" vertical="center"/>
    </xf>
    <xf numFmtId="0" fontId="45" fillId="0" borderId="0" xfId="120" applyFont="1" applyFill="1" applyAlignment="1">
      <alignment horizontal="left" vertical="center"/>
    </xf>
    <xf numFmtId="169" fontId="45" fillId="0" borderId="0" xfId="120" applyNumberFormat="1" applyFont="1" applyFill="1" applyBorder="1" applyAlignment="1">
      <alignment vertical="center"/>
    </xf>
    <xf numFmtId="169" fontId="45" fillId="0" borderId="0" xfId="120" applyNumberFormat="1" applyFont="1" applyFill="1" applyBorder="1" applyAlignment="1">
      <alignment horizontal="center" vertical="center"/>
    </xf>
    <xf numFmtId="0" fontId="44" fillId="0" borderId="0" xfId="128" applyFont="1" applyFill="1" applyAlignment="1">
      <alignment horizontal="left" vertical="center"/>
    </xf>
    <xf numFmtId="169" fontId="45" fillId="0" borderId="0" xfId="120" quotePrefix="1" applyNumberFormat="1" applyFont="1" applyFill="1" applyAlignment="1">
      <alignment horizontal="left" vertical="center"/>
    </xf>
    <xf numFmtId="169" fontId="44" fillId="0" borderId="0" xfId="120" applyNumberFormat="1" applyFont="1" applyFill="1" applyBorder="1" applyAlignment="1">
      <alignment vertical="center"/>
    </xf>
    <xf numFmtId="0" fontId="44" fillId="0" borderId="0" xfId="128" applyFont="1" applyFill="1" applyBorder="1" applyAlignment="1">
      <alignment horizontal="center" vertical="center"/>
    </xf>
    <xf numFmtId="0" fontId="44" fillId="0" borderId="0" xfId="119" applyFont="1" applyFill="1" applyBorder="1" applyAlignment="1">
      <alignment horizontal="right" vertical="center"/>
    </xf>
    <xf numFmtId="170" fontId="45" fillId="0" borderId="13" xfId="129" applyNumberFormat="1" applyFont="1" applyFill="1" applyBorder="1" applyAlignment="1">
      <alignment horizontal="right" vertical="center"/>
    </xf>
    <xf numFmtId="0" fontId="44" fillId="0" borderId="0" xfId="128" applyFont="1" applyFill="1" applyBorder="1" applyAlignment="1">
      <alignment horizontal="left" vertical="center"/>
    </xf>
    <xf numFmtId="0" fontId="45" fillId="0" borderId="0" xfId="128" applyFont="1" applyFill="1" applyBorder="1" applyAlignment="1">
      <alignment horizontal="left" vertical="center"/>
    </xf>
    <xf numFmtId="169" fontId="45" fillId="0" borderId="0" xfId="128" applyNumberFormat="1" applyFont="1" applyFill="1" applyBorder="1" applyAlignment="1">
      <alignment horizontal="left" vertical="center"/>
    </xf>
    <xf numFmtId="170" fontId="45" fillId="0" borderId="0" xfId="129" applyNumberFormat="1" applyFont="1" applyFill="1" applyAlignment="1">
      <alignment horizontal="right" vertical="center"/>
    </xf>
    <xf numFmtId="0" fontId="45" fillId="0" borderId="0" xfId="120" applyFont="1" applyFill="1" applyAlignment="1">
      <alignment horizontal="right" vertical="center"/>
    </xf>
    <xf numFmtId="169" fontId="41" fillId="0" borderId="12" xfId="120" applyNumberFormat="1" applyFont="1" applyFill="1" applyBorder="1" applyAlignment="1">
      <alignment vertical="center"/>
    </xf>
    <xf numFmtId="0" fontId="41" fillId="0" borderId="12" xfId="120" applyFont="1" applyFill="1" applyBorder="1" applyAlignment="1">
      <alignment vertical="center"/>
    </xf>
    <xf numFmtId="170" fontId="41" fillId="0" borderId="12" xfId="129" applyNumberFormat="1" applyFont="1" applyFill="1" applyBorder="1" applyAlignment="1">
      <alignment vertical="center"/>
    </xf>
    <xf numFmtId="170" fontId="45" fillId="0" borderId="0" xfId="129" applyNumberFormat="1" applyFont="1" applyFill="1" applyAlignment="1">
      <alignment vertical="center"/>
    </xf>
    <xf numFmtId="0" fontId="45" fillId="0" borderId="0" xfId="120" applyFont="1" applyFill="1" applyAlignment="1">
      <alignment vertical="top"/>
    </xf>
    <xf numFmtId="170" fontId="45" fillId="0" borderId="0" xfId="129" applyNumberFormat="1" applyFont="1" applyFill="1" applyAlignment="1">
      <alignment vertical="top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vertical="center"/>
    </xf>
    <xf numFmtId="170" fontId="30" fillId="0" borderId="12" xfId="119" applyNumberFormat="1" applyFont="1" applyFill="1" applyBorder="1" applyAlignment="1">
      <alignment horizontal="center" vertical="top"/>
    </xf>
    <xf numFmtId="0" fontId="41" fillId="0" borderId="0" xfId="119" applyFont="1" applyFill="1" applyAlignment="1">
      <alignment horizontal="center" vertical="center"/>
    </xf>
    <xf numFmtId="0" fontId="41" fillId="0" borderId="0" xfId="0" applyFont="1" applyFill="1" applyAlignment="1">
      <alignment horizontal="left" vertical="center"/>
    </xf>
    <xf numFmtId="0" fontId="41" fillId="0" borderId="0" xfId="119" applyFont="1" applyFill="1" applyAlignment="1">
      <alignment horizontal="left" vertical="center"/>
    </xf>
    <xf numFmtId="170" fontId="30" fillId="0" borderId="12" xfId="119" applyNumberFormat="1" applyFont="1" applyFill="1" applyBorder="1" applyAlignment="1">
      <alignment horizontal="center" vertical="center"/>
    </xf>
    <xf numFmtId="0" fontId="41" fillId="0" borderId="0" xfId="119" applyFont="1" applyFill="1" applyAlignment="1">
      <alignment vertical="center"/>
    </xf>
    <xf numFmtId="0" fontId="41" fillId="0" borderId="0" xfId="0" applyFont="1" applyFill="1" applyAlignment="1">
      <alignment vertical="center"/>
    </xf>
    <xf numFmtId="170" fontId="40" fillId="0" borderId="12" xfId="119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left" vertical="center"/>
    </xf>
    <xf numFmtId="0" fontId="16" fillId="0" borderId="0" xfId="119" applyFont="1" applyFill="1" applyAlignment="1">
      <alignment vertical="center"/>
    </xf>
    <xf numFmtId="0" fontId="16" fillId="0" borderId="0" xfId="0" applyFont="1" applyFill="1" applyAlignment="1">
      <alignment vertical="center"/>
    </xf>
    <xf numFmtId="170" fontId="30" fillId="0" borderId="12" xfId="119" applyNumberFormat="1" applyFont="1" applyFill="1" applyBorder="1" applyAlignment="1">
      <alignment horizontal="center" vertical="top"/>
    </xf>
    <xf numFmtId="170" fontId="30" fillId="0" borderId="5" xfId="119" applyNumberFormat="1" applyFont="1" applyFill="1" applyBorder="1" applyAlignment="1">
      <alignment horizontal="center" vertical="top"/>
    </xf>
    <xf numFmtId="0" fontId="45" fillId="0" borderId="0" xfId="119" applyFont="1" applyFill="1" applyAlignment="1">
      <alignment vertical="center"/>
    </xf>
    <xf numFmtId="0" fontId="45" fillId="0" borderId="0" xfId="128" applyFont="1" applyFill="1" applyAlignment="1">
      <alignment vertical="center"/>
    </xf>
    <xf numFmtId="170" fontId="30" fillId="0" borderId="0" xfId="119" applyNumberFormat="1" applyFont="1" applyFill="1" applyBorder="1" applyAlignment="1">
      <alignment horizontal="center" vertical="center"/>
    </xf>
  </cellXfs>
  <cellStyles count="133">
    <cellStyle name="_Dream_Q1_Sit_1" xfId="1"/>
    <cellStyle name="_Lead TRAF 31.03.08 brief" xfId="2"/>
    <cellStyle name="_LEAD_TRAF_Q1'50 Update" xfId="3"/>
    <cellStyle name="êÊ_PLDT" xfId="32"/>
    <cellStyle name="ÊÝ [0.00]_PLDT" xfId="41"/>
    <cellStyle name="ÊÝ_PLDT" xfId="42"/>
    <cellStyle name="Ý¼ [0]_PLDT" xfId="108"/>
    <cellStyle name="Ý¼_PLDT" xfId="109"/>
    <cellStyle name="75" xfId="4"/>
    <cellStyle name="Body" xfId="5"/>
    <cellStyle name="Border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omma" xfId="124" builtinId="3"/>
    <cellStyle name="Comma [0]" xfId="130" builtinId="6"/>
    <cellStyle name="Comma [00]" xfId="15"/>
    <cellStyle name="Comma 2" xfId="16"/>
    <cellStyle name="Comma 2 2" xfId="129"/>
    <cellStyle name="Comma 2 5" xfId="125"/>
    <cellStyle name="Comma 3" xfId="17"/>
    <cellStyle name="Comma 3 2" xfId="127"/>
    <cellStyle name="Comma 4" xfId="18"/>
    <cellStyle name="Comma 5" xfId="19"/>
    <cellStyle name="Comma 5 2" xfId="20"/>
    <cellStyle name="Comma 6" xfId="21"/>
    <cellStyle name="comma zerodec" xfId="22"/>
    <cellStyle name="Copied" xfId="23"/>
    <cellStyle name="Currency (0.00)" xfId="24"/>
    <cellStyle name="Currency [00]" xfId="25"/>
    <cellStyle name="Currency1" xfId="26"/>
    <cellStyle name="Date Short" xfId="27"/>
    <cellStyle name="DELTA" xfId="28"/>
    <cellStyle name="Dezimal [0]_Compiling Utility Macros" xfId="29"/>
    <cellStyle name="Dezimal_Compiling Utility Macros" xfId="30"/>
    <cellStyle name="Dollar (zero dec)" xfId="31"/>
    <cellStyle name="Enter Currency (0)" xfId="33"/>
    <cellStyle name="Enter Currency (2)" xfId="34"/>
    <cellStyle name="Enter Units (0)" xfId="35"/>
    <cellStyle name="Enter Units (1)" xfId="36"/>
    <cellStyle name="Enter Units (2)" xfId="37"/>
    <cellStyle name="Entered" xfId="38"/>
    <cellStyle name="Entry" xfId="39"/>
    <cellStyle name="Euro" xfId="40"/>
    <cellStyle name="Grey" xfId="43"/>
    <cellStyle name="Header1" xfId="44"/>
    <cellStyle name="Header2" xfId="45"/>
    <cellStyle name="Input [yellow]" xfId="46"/>
    <cellStyle name="lines" xfId="47"/>
    <cellStyle name="Link Currency (0)" xfId="48"/>
    <cellStyle name="Link Currency (2)" xfId="49"/>
    <cellStyle name="Link Units (0)" xfId="50"/>
    <cellStyle name="Link Units (1)" xfId="51"/>
    <cellStyle name="Link Units (2)" xfId="52"/>
    <cellStyle name="Miglia - Stile1" xfId="53"/>
    <cellStyle name="Miglia - Stile2" xfId="54"/>
    <cellStyle name="Miglia - Stile3" xfId="55"/>
    <cellStyle name="Miglia - Stile4" xfId="56"/>
    <cellStyle name="Miglia - Stile5" xfId="57"/>
    <cellStyle name="Milliers [0]_AR1194" xfId="58"/>
    <cellStyle name="Milliers_AR1194" xfId="59"/>
    <cellStyle name="Monétaire [0]_AR1194" xfId="60"/>
    <cellStyle name="Monétaire_AR1194" xfId="61"/>
    <cellStyle name="no dec" xfId="62"/>
    <cellStyle name="Normal" xfId="0" builtinId="0"/>
    <cellStyle name="Normal - Stile6" xfId="63"/>
    <cellStyle name="Normal - Stile7" xfId="64"/>
    <cellStyle name="Normal - Stile8" xfId="65"/>
    <cellStyle name="Normal - Style1" xfId="66"/>
    <cellStyle name="Normal 2" xfId="67"/>
    <cellStyle name="Normal 2 2 2" xfId="132"/>
    <cellStyle name="Normal 3" xfId="68"/>
    <cellStyle name="Normal 3 5" xfId="126"/>
    <cellStyle name="Normal 3_CF MNR Q1 10" xfId="69"/>
    <cellStyle name="Normal 3_CF MNR Q1 10 2" xfId="128"/>
    <cellStyle name="Normal 4" xfId="119"/>
    <cellStyle name="Normal 4 2 2" xfId="131"/>
    <cellStyle name="Normal 5" xfId="123"/>
    <cellStyle name="Normal 6" xfId="70"/>
    <cellStyle name="Normal 6 2" xfId="120"/>
    <cellStyle name="Normal 7" xfId="122"/>
    <cellStyle name="Normal 9" xfId="121"/>
    <cellStyle name="Output Amounts" xfId="71"/>
    <cellStyle name="Output Line Items" xfId="72"/>
    <cellStyle name="Percent [0]" xfId="73"/>
    <cellStyle name="Percent [00]" xfId="74"/>
    <cellStyle name="Percent [2]" xfId="75"/>
    <cellStyle name="Percent 2" xfId="76"/>
    <cellStyle name="Percent 3" xfId="77"/>
    <cellStyle name="PERCENTAGE" xfId="78"/>
    <cellStyle name="PrePop Currency (0)" xfId="79"/>
    <cellStyle name="PrePop Currency (2)" xfId="80"/>
    <cellStyle name="PrePop Units (0)" xfId="81"/>
    <cellStyle name="PrePop Units (1)" xfId="82"/>
    <cellStyle name="PrePop Units (2)" xfId="83"/>
    <cellStyle name="price" xfId="84"/>
    <cellStyle name="PSChar" xfId="85"/>
    <cellStyle name="PSDate" xfId="86"/>
    <cellStyle name="PSDec" xfId="87"/>
    <cellStyle name="PSHeading" xfId="88"/>
    <cellStyle name="PSInt" xfId="89"/>
    <cellStyle name="PSSpacer" xfId="90"/>
    <cellStyle name="pwstyle" xfId="91"/>
    <cellStyle name="Quantity" xfId="92"/>
    <cellStyle name="RevList" xfId="93"/>
    <cellStyle name="rob" xfId="94"/>
    <cellStyle name="sbt2" xfId="95"/>
    <cellStyle name="Standard_Anpassen der Amortisation" xfId="96"/>
    <cellStyle name="Style 1" xfId="97"/>
    <cellStyle name="Style 2" xfId="98"/>
    <cellStyle name="subt1" xfId="99"/>
    <cellStyle name="Subtotal" xfId="100"/>
    <cellStyle name="Text Indent A" xfId="101"/>
    <cellStyle name="Text Indent B" xfId="102"/>
    <cellStyle name="Text Indent C" xfId="103"/>
    <cellStyle name="Timing Schedule" xfId="104"/>
    <cellStyle name="v" xfId="105"/>
    <cellStyle name="Währung [0]_Compiling Utility Macros" xfId="106"/>
    <cellStyle name="Währung_Compiling Utility Macros" xfId="107"/>
    <cellStyle name="เชื่อมโยงหลายมิติ" xfId="110"/>
    <cellStyle name="ตามการเชื่อมโยงหลายมิติ" xfId="111"/>
    <cellStyle name="น้บะภฒ_95" xfId="112"/>
    <cellStyle name="ฤธถ [0]_95" xfId="113"/>
    <cellStyle name="ฤธถ_95" xfId="114"/>
    <cellStyle name="ล๋ศญ [0]_95" xfId="115"/>
    <cellStyle name="ล๋ศญ_95" xfId="116"/>
    <cellStyle name="วฅมุ_4ฟ๙ฝวภ๛" xfId="117"/>
    <cellStyle name="常规_Sheet1" xfId="118"/>
  </cellStyles>
  <dxfs count="0"/>
  <tableStyles count="0" defaultTableStyle="TableStyleMedium9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1"/>
  <sheetViews>
    <sheetView showZeros="0" topLeftCell="A157" zoomScaleNormal="100" zoomScaleSheetLayoutView="120" workbookViewId="0">
      <selection activeCell="N177" sqref="N177"/>
    </sheetView>
  </sheetViews>
  <sheetFormatPr defaultRowHeight="16.5" customHeight="1"/>
  <cols>
    <col min="1" max="6" width="1.85546875" style="100" customWidth="1"/>
    <col min="7" max="7" width="25.42578125" style="100" customWidth="1"/>
    <col min="8" max="8" width="6" style="104" bestFit="1" customWidth="1"/>
    <col min="9" max="9" width="0.7109375" style="104" customWidth="1"/>
    <col min="10" max="10" width="15.7109375" style="104" customWidth="1"/>
    <col min="11" max="11" width="0.7109375" style="104" customWidth="1"/>
    <col min="12" max="12" width="15.7109375" style="110" customWidth="1"/>
    <col min="13" max="13" width="0.7109375" style="137" customWidth="1"/>
    <col min="14" max="14" width="15.7109375" style="110" customWidth="1"/>
    <col min="15" max="15" width="0.7109375" style="110" customWidth="1"/>
    <col min="16" max="16" width="15.7109375" style="110" customWidth="1"/>
    <col min="17" max="17" width="9.140625" style="100"/>
    <col min="18" max="18" width="15" style="100" bestFit="1" customWidth="1"/>
    <col min="19" max="19" width="12.140625" style="100" bestFit="1" customWidth="1"/>
    <col min="20" max="20" width="12.28515625" style="100" customWidth="1"/>
    <col min="21" max="21" width="9.28515625" style="100" bestFit="1" customWidth="1"/>
    <col min="22" max="22" width="14.28515625" style="100" bestFit="1" customWidth="1"/>
    <col min="23" max="23" width="9.28515625" style="100" bestFit="1" customWidth="1"/>
    <col min="24" max="24" width="12.85546875" style="100" bestFit="1" customWidth="1"/>
    <col min="25" max="232" width="9.140625" style="100"/>
    <col min="233" max="235" width="2.28515625" style="100" customWidth="1"/>
    <col min="236" max="236" width="7.42578125" style="100" customWidth="1"/>
    <col min="237" max="237" width="2.140625" style="100" customWidth="1"/>
    <col min="238" max="238" width="2.42578125" style="100" customWidth="1"/>
    <col min="239" max="239" width="28.85546875" style="100" customWidth="1"/>
    <col min="240" max="240" width="8.28515625" style="100" bestFit="1" customWidth="1"/>
    <col min="241" max="241" width="1.7109375" style="100" customWidth="1"/>
    <col min="242" max="242" width="14.7109375" style="100" customWidth="1"/>
    <col min="243" max="243" width="1.7109375" style="100" customWidth="1"/>
    <col min="244" max="244" width="14.7109375" style="100" customWidth="1"/>
    <col min="245" max="245" width="9.140625" style="100"/>
    <col min="246" max="246" width="9.85546875" style="100" bestFit="1" customWidth="1"/>
    <col min="247" max="248" width="10.5703125" style="100" customWidth="1"/>
    <col min="249" max="488" width="9.140625" style="100"/>
    <col min="489" max="491" width="2.28515625" style="100" customWidth="1"/>
    <col min="492" max="492" width="7.42578125" style="100" customWidth="1"/>
    <col min="493" max="493" width="2.140625" style="100" customWidth="1"/>
    <col min="494" max="494" width="2.42578125" style="100" customWidth="1"/>
    <col min="495" max="495" width="28.85546875" style="100" customWidth="1"/>
    <col min="496" max="496" width="8.28515625" style="100" bestFit="1" customWidth="1"/>
    <col min="497" max="497" width="1.7109375" style="100" customWidth="1"/>
    <col min="498" max="498" width="14.7109375" style="100" customWidth="1"/>
    <col min="499" max="499" width="1.7109375" style="100" customWidth="1"/>
    <col min="500" max="500" width="14.7109375" style="100" customWidth="1"/>
    <col min="501" max="501" width="9.140625" style="100"/>
    <col min="502" max="502" width="9.85546875" style="100" bestFit="1" customWidth="1"/>
    <col min="503" max="504" width="10.5703125" style="100" customWidth="1"/>
    <col min="505" max="744" width="9.140625" style="100"/>
    <col min="745" max="747" width="2.28515625" style="100" customWidth="1"/>
    <col min="748" max="748" width="7.42578125" style="100" customWidth="1"/>
    <col min="749" max="749" width="2.140625" style="100" customWidth="1"/>
    <col min="750" max="750" width="2.42578125" style="100" customWidth="1"/>
    <col min="751" max="751" width="28.85546875" style="100" customWidth="1"/>
    <col min="752" max="752" width="8.28515625" style="100" bestFit="1" customWidth="1"/>
    <col min="753" max="753" width="1.7109375" style="100" customWidth="1"/>
    <col min="754" max="754" width="14.7109375" style="100" customWidth="1"/>
    <col min="755" max="755" width="1.7109375" style="100" customWidth="1"/>
    <col min="756" max="756" width="14.7109375" style="100" customWidth="1"/>
    <col min="757" max="757" width="9.140625" style="100"/>
    <col min="758" max="758" width="9.85546875" style="100" bestFit="1" customWidth="1"/>
    <col min="759" max="760" width="10.5703125" style="100" customWidth="1"/>
    <col min="761" max="1000" width="9.140625" style="100"/>
    <col min="1001" max="1003" width="2.28515625" style="100" customWidth="1"/>
    <col min="1004" max="1004" width="7.42578125" style="100" customWidth="1"/>
    <col min="1005" max="1005" width="2.140625" style="100" customWidth="1"/>
    <col min="1006" max="1006" width="2.42578125" style="100" customWidth="1"/>
    <col min="1007" max="1007" width="28.85546875" style="100" customWidth="1"/>
    <col min="1008" max="1008" width="8.28515625" style="100" bestFit="1" customWidth="1"/>
    <col min="1009" max="1009" width="1.7109375" style="100" customWidth="1"/>
    <col min="1010" max="1010" width="14.7109375" style="100" customWidth="1"/>
    <col min="1011" max="1011" width="1.7109375" style="100" customWidth="1"/>
    <col min="1012" max="1012" width="14.7109375" style="100" customWidth="1"/>
    <col min="1013" max="1013" width="9.140625" style="100"/>
    <col min="1014" max="1014" width="9.85546875" style="100" bestFit="1" customWidth="1"/>
    <col min="1015" max="1016" width="10.5703125" style="100" customWidth="1"/>
    <col min="1017" max="1256" width="9.140625" style="100"/>
    <col min="1257" max="1259" width="2.28515625" style="100" customWidth="1"/>
    <col min="1260" max="1260" width="7.42578125" style="100" customWidth="1"/>
    <col min="1261" max="1261" width="2.140625" style="100" customWidth="1"/>
    <col min="1262" max="1262" width="2.42578125" style="100" customWidth="1"/>
    <col min="1263" max="1263" width="28.85546875" style="100" customWidth="1"/>
    <col min="1264" max="1264" width="8.28515625" style="100" bestFit="1" customWidth="1"/>
    <col min="1265" max="1265" width="1.7109375" style="100" customWidth="1"/>
    <col min="1266" max="1266" width="14.7109375" style="100" customWidth="1"/>
    <col min="1267" max="1267" width="1.7109375" style="100" customWidth="1"/>
    <col min="1268" max="1268" width="14.7109375" style="100" customWidth="1"/>
    <col min="1269" max="1269" width="9.140625" style="100"/>
    <col min="1270" max="1270" width="9.85546875" style="100" bestFit="1" customWidth="1"/>
    <col min="1271" max="1272" width="10.5703125" style="100" customWidth="1"/>
    <col min="1273" max="1512" width="9.140625" style="100"/>
    <col min="1513" max="1515" width="2.28515625" style="100" customWidth="1"/>
    <col min="1516" max="1516" width="7.42578125" style="100" customWidth="1"/>
    <col min="1517" max="1517" width="2.140625" style="100" customWidth="1"/>
    <col min="1518" max="1518" width="2.42578125" style="100" customWidth="1"/>
    <col min="1519" max="1519" width="28.85546875" style="100" customWidth="1"/>
    <col min="1520" max="1520" width="8.28515625" style="100" bestFit="1" customWidth="1"/>
    <col min="1521" max="1521" width="1.7109375" style="100" customWidth="1"/>
    <col min="1522" max="1522" width="14.7109375" style="100" customWidth="1"/>
    <col min="1523" max="1523" width="1.7109375" style="100" customWidth="1"/>
    <col min="1524" max="1524" width="14.7109375" style="100" customWidth="1"/>
    <col min="1525" max="1525" width="9.140625" style="100"/>
    <col min="1526" max="1526" width="9.85546875" style="100" bestFit="1" customWidth="1"/>
    <col min="1527" max="1528" width="10.5703125" style="100" customWidth="1"/>
    <col min="1529" max="1768" width="9.140625" style="100"/>
    <col min="1769" max="1771" width="2.28515625" style="100" customWidth="1"/>
    <col min="1772" max="1772" width="7.42578125" style="100" customWidth="1"/>
    <col min="1773" max="1773" width="2.140625" style="100" customWidth="1"/>
    <col min="1774" max="1774" width="2.42578125" style="100" customWidth="1"/>
    <col min="1775" max="1775" width="28.85546875" style="100" customWidth="1"/>
    <col min="1776" max="1776" width="8.28515625" style="100" bestFit="1" customWidth="1"/>
    <col min="1777" max="1777" width="1.7109375" style="100" customWidth="1"/>
    <col min="1778" max="1778" width="14.7109375" style="100" customWidth="1"/>
    <col min="1779" max="1779" width="1.7109375" style="100" customWidth="1"/>
    <col min="1780" max="1780" width="14.7109375" style="100" customWidth="1"/>
    <col min="1781" max="1781" width="9.140625" style="100"/>
    <col min="1782" max="1782" width="9.85546875" style="100" bestFit="1" customWidth="1"/>
    <col min="1783" max="1784" width="10.5703125" style="100" customWidth="1"/>
    <col min="1785" max="2024" width="9.140625" style="100"/>
    <col min="2025" max="2027" width="2.28515625" style="100" customWidth="1"/>
    <col min="2028" max="2028" width="7.42578125" style="100" customWidth="1"/>
    <col min="2029" max="2029" width="2.140625" style="100" customWidth="1"/>
    <col min="2030" max="2030" width="2.42578125" style="100" customWidth="1"/>
    <col min="2031" max="2031" width="28.85546875" style="100" customWidth="1"/>
    <col min="2032" max="2032" width="8.28515625" style="100" bestFit="1" customWidth="1"/>
    <col min="2033" max="2033" width="1.7109375" style="100" customWidth="1"/>
    <col min="2034" max="2034" width="14.7109375" style="100" customWidth="1"/>
    <col min="2035" max="2035" width="1.7109375" style="100" customWidth="1"/>
    <col min="2036" max="2036" width="14.7109375" style="100" customWidth="1"/>
    <col min="2037" max="2037" width="9.140625" style="100"/>
    <col min="2038" max="2038" width="9.85546875" style="100" bestFit="1" customWidth="1"/>
    <col min="2039" max="2040" width="10.5703125" style="100" customWidth="1"/>
    <col min="2041" max="2280" width="9.140625" style="100"/>
    <col min="2281" max="2283" width="2.28515625" style="100" customWidth="1"/>
    <col min="2284" max="2284" width="7.42578125" style="100" customWidth="1"/>
    <col min="2285" max="2285" width="2.140625" style="100" customWidth="1"/>
    <col min="2286" max="2286" width="2.42578125" style="100" customWidth="1"/>
    <col min="2287" max="2287" width="28.85546875" style="100" customWidth="1"/>
    <col min="2288" max="2288" width="8.28515625" style="100" bestFit="1" customWidth="1"/>
    <col min="2289" max="2289" width="1.7109375" style="100" customWidth="1"/>
    <col min="2290" max="2290" width="14.7109375" style="100" customWidth="1"/>
    <col min="2291" max="2291" width="1.7109375" style="100" customWidth="1"/>
    <col min="2292" max="2292" width="14.7109375" style="100" customWidth="1"/>
    <col min="2293" max="2293" width="9.140625" style="100"/>
    <col min="2294" max="2294" width="9.85546875" style="100" bestFit="1" customWidth="1"/>
    <col min="2295" max="2296" width="10.5703125" style="100" customWidth="1"/>
    <col min="2297" max="2536" width="9.140625" style="100"/>
    <col min="2537" max="2539" width="2.28515625" style="100" customWidth="1"/>
    <col min="2540" max="2540" width="7.42578125" style="100" customWidth="1"/>
    <col min="2541" max="2541" width="2.140625" style="100" customWidth="1"/>
    <col min="2542" max="2542" width="2.42578125" style="100" customWidth="1"/>
    <col min="2543" max="2543" width="28.85546875" style="100" customWidth="1"/>
    <col min="2544" max="2544" width="8.28515625" style="100" bestFit="1" customWidth="1"/>
    <col min="2545" max="2545" width="1.7109375" style="100" customWidth="1"/>
    <col min="2546" max="2546" width="14.7109375" style="100" customWidth="1"/>
    <col min="2547" max="2547" width="1.7109375" style="100" customWidth="1"/>
    <col min="2548" max="2548" width="14.7109375" style="100" customWidth="1"/>
    <col min="2549" max="2549" width="9.140625" style="100"/>
    <col min="2550" max="2550" width="9.85546875" style="100" bestFit="1" customWidth="1"/>
    <col min="2551" max="2552" width="10.5703125" style="100" customWidth="1"/>
    <col min="2553" max="2792" width="9.140625" style="100"/>
    <col min="2793" max="2795" width="2.28515625" style="100" customWidth="1"/>
    <col min="2796" max="2796" width="7.42578125" style="100" customWidth="1"/>
    <col min="2797" max="2797" width="2.140625" style="100" customWidth="1"/>
    <col min="2798" max="2798" width="2.42578125" style="100" customWidth="1"/>
    <col min="2799" max="2799" width="28.85546875" style="100" customWidth="1"/>
    <col min="2800" max="2800" width="8.28515625" style="100" bestFit="1" customWidth="1"/>
    <col min="2801" max="2801" width="1.7109375" style="100" customWidth="1"/>
    <col min="2802" max="2802" width="14.7109375" style="100" customWidth="1"/>
    <col min="2803" max="2803" width="1.7109375" style="100" customWidth="1"/>
    <col min="2804" max="2804" width="14.7109375" style="100" customWidth="1"/>
    <col min="2805" max="2805" width="9.140625" style="100"/>
    <col min="2806" max="2806" width="9.85546875" style="100" bestFit="1" customWidth="1"/>
    <col min="2807" max="2808" width="10.5703125" style="100" customWidth="1"/>
    <col min="2809" max="3048" width="9.140625" style="100"/>
    <col min="3049" max="3051" width="2.28515625" style="100" customWidth="1"/>
    <col min="3052" max="3052" width="7.42578125" style="100" customWidth="1"/>
    <col min="3053" max="3053" width="2.140625" style="100" customWidth="1"/>
    <col min="3054" max="3054" width="2.42578125" style="100" customWidth="1"/>
    <col min="3055" max="3055" width="28.85546875" style="100" customWidth="1"/>
    <col min="3056" max="3056" width="8.28515625" style="100" bestFit="1" customWidth="1"/>
    <col min="3057" max="3057" width="1.7109375" style="100" customWidth="1"/>
    <col min="3058" max="3058" width="14.7109375" style="100" customWidth="1"/>
    <col min="3059" max="3059" width="1.7109375" style="100" customWidth="1"/>
    <col min="3060" max="3060" width="14.7109375" style="100" customWidth="1"/>
    <col min="3061" max="3061" width="9.140625" style="100"/>
    <col min="3062" max="3062" width="9.85546875" style="100" bestFit="1" customWidth="1"/>
    <col min="3063" max="3064" width="10.5703125" style="100" customWidth="1"/>
    <col min="3065" max="3304" width="9.140625" style="100"/>
    <col min="3305" max="3307" width="2.28515625" style="100" customWidth="1"/>
    <col min="3308" max="3308" width="7.42578125" style="100" customWidth="1"/>
    <col min="3309" max="3309" width="2.140625" style="100" customWidth="1"/>
    <col min="3310" max="3310" width="2.42578125" style="100" customWidth="1"/>
    <col min="3311" max="3311" width="28.85546875" style="100" customWidth="1"/>
    <col min="3312" max="3312" width="8.28515625" style="100" bestFit="1" customWidth="1"/>
    <col min="3313" max="3313" width="1.7109375" style="100" customWidth="1"/>
    <col min="3314" max="3314" width="14.7109375" style="100" customWidth="1"/>
    <col min="3315" max="3315" width="1.7109375" style="100" customWidth="1"/>
    <col min="3316" max="3316" width="14.7109375" style="100" customWidth="1"/>
    <col min="3317" max="3317" width="9.140625" style="100"/>
    <col min="3318" max="3318" width="9.85546875" style="100" bestFit="1" customWidth="1"/>
    <col min="3319" max="3320" width="10.5703125" style="100" customWidth="1"/>
    <col min="3321" max="3560" width="9.140625" style="100"/>
    <col min="3561" max="3563" width="2.28515625" style="100" customWidth="1"/>
    <col min="3564" max="3564" width="7.42578125" style="100" customWidth="1"/>
    <col min="3565" max="3565" width="2.140625" style="100" customWidth="1"/>
    <col min="3566" max="3566" width="2.42578125" style="100" customWidth="1"/>
    <col min="3567" max="3567" width="28.85546875" style="100" customWidth="1"/>
    <col min="3568" max="3568" width="8.28515625" style="100" bestFit="1" customWidth="1"/>
    <col min="3569" max="3569" width="1.7109375" style="100" customWidth="1"/>
    <col min="3570" max="3570" width="14.7109375" style="100" customWidth="1"/>
    <col min="3571" max="3571" width="1.7109375" style="100" customWidth="1"/>
    <col min="3572" max="3572" width="14.7109375" style="100" customWidth="1"/>
    <col min="3573" max="3573" width="9.140625" style="100"/>
    <col min="3574" max="3574" width="9.85546875" style="100" bestFit="1" customWidth="1"/>
    <col min="3575" max="3576" width="10.5703125" style="100" customWidth="1"/>
    <col min="3577" max="3816" width="9.140625" style="100"/>
    <col min="3817" max="3819" width="2.28515625" style="100" customWidth="1"/>
    <col min="3820" max="3820" width="7.42578125" style="100" customWidth="1"/>
    <col min="3821" max="3821" width="2.140625" style="100" customWidth="1"/>
    <col min="3822" max="3822" width="2.42578125" style="100" customWidth="1"/>
    <col min="3823" max="3823" width="28.85546875" style="100" customWidth="1"/>
    <col min="3824" max="3824" width="8.28515625" style="100" bestFit="1" customWidth="1"/>
    <col min="3825" max="3825" width="1.7109375" style="100" customWidth="1"/>
    <col min="3826" max="3826" width="14.7109375" style="100" customWidth="1"/>
    <col min="3827" max="3827" width="1.7109375" style="100" customWidth="1"/>
    <col min="3828" max="3828" width="14.7109375" style="100" customWidth="1"/>
    <col min="3829" max="3829" width="9.140625" style="100"/>
    <col min="3830" max="3830" width="9.85546875" style="100" bestFit="1" customWidth="1"/>
    <col min="3831" max="3832" width="10.5703125" style="100" customWidth="1"/>
    <col min="3833" max="4072" width="9.140625" style="100"/>
    <col min="4073" max="4075" width="2.28515625" style="100" customWidth="1"/>
    <col min="4076" max="4076" width="7.42578125" style="100" customWidth="1"/>
    <col min="4077" max="4077" width="2.140625" style="100" customWidth="1"/>
    <col min="4078" max="4078" width="2.42578125" style="100" customWidth="1"/>
    <col min="4079" max="4079" width="28.85546875" style="100" customWidth="1"/>
    <col min="4080" max="4080" width="8.28515625" style="100" bestFit="1" customWidth="1"/>
    <col min="4081" max="4081" width="1.7109375" style="100" customWidth="1"/>
    <col min="4082" max="4082" width="14.7109375" style="100" customWidth="1"/>
    <col min="4083" max="4083" width="1.7109375" style="100" customWidth="1"/>
    <col min="4084" max="4084" width="14.7109375" style="100" customWidth="1"/>
    <col min="4085" max="4085" width="9.140625" style="100"/>
    <col min="4086" max="4086" width="9.85546875" style="100" bestFit="1" customWidth="1"/>
    <col min="4087" max="4088" width="10.5703125" style="100" customWidth="1"/>
    <col min="4089" max="4328" width="9.140625" style="100"/>
    <col min="4329" max="4331" width="2.28515625" style="100" customWidth="1"/>
    <col min="4332" max="4332" width="7.42578125" style="100" customWidth="1"/>
    <col min="4333" max="4333" width="2.140625" style="100" customWidth="1"/>
    <col min="4334" max="4334" width="2.42578125" style="100" customWidth="1"/>
    <col min="4335" max="4335" width="28.85546875" style="100" customWidth="1"/>
    <col min="4336" max="4336" width="8.28515625" style="100" bestFit="1" customWidth="1"/>
    <col min="4337" max="4337" width="1.7109375" style="100" customWidth="1"/>
    <col min="4338" max="4338" width="14.7109375" style="100" customWidth="1"/>
    <col min="4339" max="4339" width="1.7109375" style="100" customWidth="1"/>
    <col min="4340" max="4340" width="14.7109375" style="100" customWidth="1"/>
    <col min="4341" max="4341" width="9.140625" style="100"/>
    <col min="4342" max="4342" width="9.85546875" style="100" bestFit="1" customWidth="1"/>
    <col min="4343" max="4344" width="10.5703125" style="100" customWidth="1"/>
    <col min="4345" max="4584" width="9.140625" style="100"/>
    <col min="4585" max="4587" width="2.28515625" style="100" customWidth="1"/>
    <col min="4588" max="4588" width="7.42578125" style="100" customWidth="1"/>
    <col min="4589" max="4589" width="2.140625" style="100" customWidth="1"/>
    <col min="4590" max="4590" width="2.42578125" style="100" customWidth="1"/>
    <col min="4591" max="4591" width="28.85546875" style="100" customWidth="1"/>
    <col min="4592" max="4592" width="8.28515625" style="100" bestFit="1" customWidth="1"/>
    <col min="4593" max="4593" width="1.7109375" style="100" customWidth="1"/>
    <col min="4594" max="4594" width="14.7109375" style="100" customWidth="1"/>
    <col min="4595" max="4595" width="1.7109375" style="100" customWidth="1"/>
    <col min="4596" max="4596" width="14.7109375" style="100" customWidth="1"/>
    <col min="4597" max="4597" width="9.140625" style="100"/>
    <col min="4598" max="4598" width="9.85546875" style="100" bestFit="1" customWidth="1"/>
    <col min="4599" max="4600" width="10.5703125" style="100" customWidth="1"/>
    <col min="4601" max="4840" width="9.140625" style="100"/>
    <col min="4841" max="4843" width="2.28515625" style="100" customWidth="1"/>
    <col min="4844" max="4844" width="7.42578125" style="100" customWidth="1"/>
    <col min="4845" max="4845" width="2.140625" style="100" customWidth="1"/>
    <col min="4846" max="4846" width="2.42578125" style="100" customWidth="1"/>
    <col min="4847" max="4847" width="28.85546875" style="100" customWidth="1"/>
    <col min="4848" max="4848" width="8.28515625" style="100" bestFit="1" customWidth="1"/>
    <col min="4849" max="4849" width="1.7109375" style="100" customWidth="1"/>
    <col min="4850" max="4850" width="14.7109375" style="100" customWidth="1"/>
    <col min="4851" max="4851" width="1.7109375" style="100" customWidth="1"/>
    <col min="4852" max="4852" width="14.7109375" style="100" customWidth="1"/>
    <col min="4853" max="4853" width="9.140625" style="100"/>
    <col min="4854" max="4854" width="9.85546875" style="100" bestFit="1" customWidth="1"/>
    <col min="4855" max="4856" width="10.5703125" style="100" customWidth="1"/>
    <col min="4857" max="5096" width="9.140625" style="100"/>
    <col min="5097" max="5099" width="2.28515625" style="100" customWidth="1"/>
    <col min="5100" max="5100" width="7.42578125" style="100" customWidth="1"/>
    <col min="5101" max="5101" width="2.140625" style="100" customWidth="1"/>
    <col min="5102" max="5102" width="2.42578125" style="100" customWidth="1"/>
    <col min="5103" max="5103" width="28.85546875" style="100" customWidth="1"/>
    <col min="5104" max="5104" width="8.28515625" style="100" bestFit="1" customWidth="1"/>
    <col min="5105" max="5105" width="1.7109375" style="100" customWidth="1"/>
    <col min="5106" max="5106" width="14.7109375" style="100" customWidth="1"/>
    <col min="5107" max="5107" width="1.7109375" style="100" customWidth="1"/>
    <col min="5108" max="5108" width="14.7109375" style="100" customWidth="1"/>
    <col min="5109" max="5109" width="9.140625" style="100"/>
    <col min="5110" max="5110" width="9.85546875" style="100" bestFit="1" customWidth="1"/>
    <col min="5111" max="5112" width="10.5703125" style="100" customWidth="1"/>
    <col min="5113" max="5352" width="9.140625" style="100"/>
    <col min="5353" max="5355" width="2.28515625" style="100" customWidth="1"/>
    <col min="5356" max="5356" width="7.42578125" style="100" customWidth="1"/>
    <col min="5357" max="5357" width="2.140625" style="100" customWidth="1"/>
    <col min="5358" max="5358" width="2.42578125" style="100" customWidth="1"/>
    <col min="5359" max="5359" width="28.85546875" style="100" customWidth="1"/>
    <col min="5360" max="5360" width="8.28515625" style="100" bestFit="1" customWidth="1"/>
    <col min="5361" max="5361" width="1.7109375" style="100" customWidth="1"/>
    <col min="5362" max="5362" width="14.7109375" style="100" customWidth="1"/>
    <col min="5363" max="5363" width="1.7109375" style="100" customWidth="1"/>
    <col min="5364" max="5364" width="14.7109375" style="100" customWidth="1"/>
    <col min="5365" max="5365" width="9.140625" style="100"/>
    <col min="5366" max="5366" width="9.85546875" style="100" bestFit="1" customWidth="1"/>
    <col min="5367" max="5368" width="10.5703125" style="100" customWidth="1"/>
    <col min="5369" max="5608" width="9.140625" style="100"/>
    <col min="5609" max="5611" width="2.28515625" style="100" customWidth="1"/>
    <col min="5612" max="5612" width="7.42578125" style="100" customWidth="1"/>
    <col min="5613" max="5613" width="2.140625" style="100" customWidth="1"/>
    <col min="5614" max="5614" width="2.42578125" style="100" customWidth="1"/>
    <col min="5615" max="5615" width="28.85546875" style="100" customWidth="1"/>
    <col min="5616" max="5616" width="8.28515625" style="100" bestFit="1" customWidth="1"/>
    <col min="5617" max="5617" width="1.7109375" style="100" customWidth="1"/>
    <col min="5618" max="5618" width="14.7109375" style="100" customWidth="1"/>
    <col min="5619" max="5619" width="1.7109375" style="100" customWidth="1"/>
    <col min="5620" max="5620" width="14.7109375" style="100" customWidth="1"/>
    <col min="5621" max="5621" width="9.140625" style="100"/>
    <col min="5622" max="5622" width="9.85546875" style="100" bestFit="1" customWidth="1"/>
    <col min="5623" max="5624" width="10.5703125" style="100" customWidth="1"/>
    <col min="5625" max="5864" width="9.140625" style="100"/>
    <col min="5865" max="5867" width="2.28515625" style="100" customWidth="1"/>
    <col min="5868" max="5868" width="7.42578125" style="100" customWidth="1"/>
    <col min="5869" max="5869" width="2.140625" style="100" customWidth="1"/>
    <col min="5870" max="5870" width="2.42578125" style="100" customWidth="1"/>
    <col min="5871" max="5871" width="28.85546875" style="100" customWidth="1"/>
    <col min="5872" max="5872" width="8.28515625" style="100" bestFit="1" customWidth="1"/>
    <col min="5873" max="5873" width="1.7109375" style="100" customWidth="1"/>
    <col min="5874" max="5874" width="14.7109375" style="100" customWidth="1"/>
    <col min="5875" max="5875" width="1.7109375" style="100" customWidth="1"/>
    <col min="5876" max="5876" width="14.7109375" style="100" customWidth="1"/>
    <col min="5877" max="5877" width="9.140625" style="100"/>
    <col min="5878" max="5878" width="9.85546875" style="100" bestFit="1" customWidth="1"/>
    <col min="5879" max="5880" width="10.5703125" style="100" customWidth="1"/>
    <col min="5881" max="6120" width="9.140625" style="100"/>
    <col min="6121" max="6123" width="2.28515625" style="100" customWidth="1"/>
    <col min="6124" max="6124" width="7.42578125" style="100" customWidth="1"/>
    <col min="6125" max="6125" width="2.140625" style="100" customWidth="1"/>
    <col min="6126" max="6126" width="2.42578125" style="100" customWidth="1"/>
    <col min="6127" max="6127" width="28.85546875" style="100" customWidth="1"/>
    <col min="6128" max="6128" width="8.28515625" style="100" bestFit="1" customWidth="1"/>
    <col min="6129" max="6129" width="1.7109375" style="100" customWidth="1"/>
    <col min="6130" max="6130" width="14.7109375" style="100" customWidth="1"/>
    <col min="6131" max="6131" width="1.7109375" style="100" customWidth="1"/>
    <col min="6132" max="6132" width="14.7109375" style="100" customWidth="1"/>
    <col min="6133" max="6133" width="9.140625" style="100"/>
    <col min="6134" max="6134" width="9.85546875" style="100" bestFit="1" customWidth="1"/>
    <col min="6135" max="6136" width="10.5703125" style="100" customWidth="1"/>
    <col min="6137" max="6376" width="9.140625" style="100"/>
    <col min="6377" max="6379" width="2.28515625" style="100" customWidth="1"/>
    <col min="6380" max="6380" width="7.42578125" style="100" customWidth="1"/>
    <col min="6381" max="6381" width="2.140625" style="100" customWidth="1"/>
    <col min="6382" max="6382" width="2.42578125" style="100" customWidth="1"/>
    <col min="6383" max="6383" width="28.85546875" style="100" customWidth="1"/>
    <col min="6384" max="6384" width="8.28515625" style="100" bestFit="1" customWidth="1"/>
    <col min="6385" max="6385" width="1.7109375" style="100" customWidth="1"/>
    <col min="6386" max="6386" width="14.7109375" style="100" customWidth="1"/>
    <col min="6387" max="6387" width="1.7109375" style="100" customWidth="1"/>
    <col min="6388" max="6388" width="14.7109375" style="100" customWidth="1"/>
    <col min="6389" max="6389" width="9.140625" style="100"/>
    <col min="6390" max="6390" width="9.85546875" style="100" bestFit="1" customWidth="1"/>
    <col min="6391" max="6392" width="10.5703125" style="100" customWidth="1"/>
    <col min="6393" max="6632" width="9.140625" style="100"/>
    <col min="6633" max="6635" width="2.28515625" style="100" customWidth="1"/>
    <col min="6636" max="6636" width="7.42578125" style="100" customWidth="1"/>
    <col min="6637" max="6637" width="2.140625" style="100" customWidth="1"/>
    <col min="6638" max="6638" width="2.42578125" style="100" customWidth="1"/>
    <col min="6639" max="6639" width="28.85546875" style="100" customWidth="1"/>
    <col min="6640" max="6640" width="8.28515625" style="100" bestFit="1" customWidth="1"/>
    <col min="6641" max="6641" width="1.7109375" style="100" customWidth="1"/>
    <col min="6642" max="6642" width="14.7109375" style="100" customWidth="1"/>
    <col min="6643" max="6643" width="1.7109375" style="100" customWidth="1"/>
    <col min="6644" max="6644" width="14.7109375" style="100" customWidth="1"/>
    <col min="6645" max="6645" width="9.140625" style="100"/>
    <col min="6646" max="6646" width="9.85546875" style="100" bestFit="1" customWidth="1"/>
    <col min="6647" max="6648" width="10.5703125" style="100" customWidth="1"/>
    <col min="6649" max="6888" width="9.140625" style="100"/>
    <col min="6889" max="6891" width="2.28515625" style="100" customWidth="1"/>
    <col min="6892" max="6892" width="7.42578125" style="100" customWidth="1"/>
    <col min="6893" max="6893" width="2.140625" style="100" customWidth="1"/>
    <col min="6894" max="6894" width="2.42578125" style="100" customWidth="1"/>
    <col min="6895" max="6895" width="28.85546875" style="100" customWidth="1"/>
    <col min="6896" max="6896" width="8.28515625" style="100" bestFit="1" customWidth="1"/>
    <col min="6897" max="6897" width="1.7109375" style="100" customWidth="1"/>
    <col min="6898" max="6898" width="14.7109375" style="100" customWidth="1"/>
    <col min="6899" max="6899" width="1.7109375" style="100" customWidth="1"/>
    <col min="6900" max="6900" width="14.7109375" style="100" customWidth="1"/>
    <col min="6901" max="6901" width="9.140625" style="100"/>
    <col min="6902" max="6902" width="9.85546875" style="100" bestFit="1" customWidth="1"/>
    <col min="6903" max="6904" width="10.5703125" style="100" customWidth="1"/>
    <col min="6905" max="7144" width="9.140625" style="100"/>
    <col min="7145" max="7147" width="2.28515625" style="100" customWidth="1"/>
    <col min="7148" max="7148" width="7.42578125" style="100" customWidth="1"/>
    <col min="7149" max="7149" width="2.140625" style="100" customWidth="1"/>
    <col min="7150" max="7150" width="2.42578125" style="100" customWidth="1"/>
    <col min="7151" max="7151" width="28.85546875" style="100" customWidth="1"/>
    <col min="7152" max="7152" width="8.28515625" style="100" bestFit="1" customWidth="1"/>
    <col min="7153" max="7153" width="1.7109375" style="100" customWidth="1"/>
    <col min="7154" max="7154" width="14.7109375" style="100" customWidth="1"/>
    <col min="7155" max="7155" width="1.7109375" style="100" customWidth="1"/>
    <col min="7156" max="7156" width="14.7109375" style="100" customWidth="1"/>
    <col min="7157" max="7157" width="9.140625" style="100"/>
    <col min="7158" max="7158" width="9.85546875" style="100" bestFit="1" customWidth="1"/>
    <col min="7159" max="7160" width="10.5703125" style="100" customWidth="1"/>
    <col min="7161" max="7400" width="9.140625" style="100"/>
    <col min="7401" max="7403" width="2.28515625" style="100" customWidth="1"/>
    <col min="7404" max="7404" width="7.42578125" style="100" customWidth="1"/>
    <col min="7405" max="7405" width="2.140625" style="100" customWidth="1"/>
    <col min="7406" max="7406" width="2.42578125" style="100" customWidth="1"/>
    <col min="7407" max="7407" width="28.85546875" style="100" customWidth="1"/>
    <col min="7408" max="7408" width="8.28515625" style="100" bestFit="1" customWidth="1"/>
    <col min="7409" max="7409" width="1.7109375" style="100" customWidth="1"/>
    <col min="7410" max="7410" width="14.7109375" style="100" customWidth="1"/>
    <col min="7411" max="7411" width="1.7109375" style="100" customWidth="1"/>
    <col min="7412" max="7412" width="14.7109375" style="100" customWidth="1"/>
    <col min="7413" max="7413" width="9.140625" style="100"/>
    <col min="7414" max="7414" width="9.85546875" style="100" bestFit="1" customWidth="1"/>
    <col min="7415" max="7416" width="10.5703125" style="100" customWidth="1"/>
    <col min="7417" max="7656" width="9.140625" style="100"/>
    <col min="7657" max="7659" width="2.28515625" style="100" customWidth="1"/>
    <col min="7660" max="7660" width="7.42578125" style="100" customWidth="1"/>
    <col min="7661" max="7661" width="2.140625" style="100" customWidth="1"/>
    <col min="7662" max="7662" width="2.42578125" style="100" customWidth="1"/>
    <col min="7663" max="7663" width="28.85546875" style="100" customWidth="1"/>
    <col min="7664" max="7664" width="8.28515625" style="100" bestFit="1" customWidth="1"/>
    <col min="7665" max="7665" width="1.7109375" style="100" customWidth="1"/>
    <col min="7666" max="7666" width="14.7109375" style="100" customWidth="1"/>
    <col min="7667" max="7667" width="1.7109375" style="100" customWidth="1"/>
    <col min="7668" max="7668" width="14.7109375" style="100" customWidth="1"/>
    <col min="7669" max="7669" width="9.140625" style="100"/>
    <col min="7670" max="7670" width="9.85546875" style="100" bestFit="1" customWidth="1"/>
    <col min="7671" max="7672" width="10.5703125" style="100" customWidth="1"/>
    <col min="7673" max="7912" width="9.140625" style="100"/>
    <col min="7913" max="7915" width="2.28515625" style="100" customWidth="1"/>
    <col min="7916" max="7916" width="7.42578125" style="100" customWidth="1"/>
    <col min="7917" max="7917" width="2.140625" style="100" customWidth="1"/>
    <col min="7918" max="7918" width="2.42578125" style="100" customWidth="1"/>
    <col min="7919" max="7919" width="28.85546875" style="100" customWidth="1"/>
    <col min="7920" max="7920" width="8.28515625" style="100" bestFit="1" customWidth="1"/>
    <col min="7921" max="7921" width="1.7109375" style="100" customWidth="1"/>
    <col min="7922" max="7922" width="14.7109375" style="100" customWidth="1"/>
    <col min="7923" max="7923" width="1.7109375" style="100" customWidth="1"/>
    <col min="7924" max="7924" width="14.7109375" style="100" customWidth="1"/>
    <col min="7925" max="7925" width="9.140625" style="100"/>
    <col min="7926" max="7926" width="9.85546875" style="100" bestFit="1" customWidth="1"/>
    <col min="7927" max="7928" width="10.5703125" style="100" customWidth="1"/>
    <col min="7929" max="8168" width="9.140625" style="100"/>
    <col min="8169" max="8171" width="2.28515625" style="100" customWidth="1"/>
    <col min="8172" max="8172" width="7.42578125" style="100" customWidth="1"/>
    <col min="8173" max="8173" width="2.140625" style="100" customWidth="1"/>
    <col min="8174" max="8174" width="2.42578125" style="100" customWidth="1"/>
    <col min="8175" max="8175" width="28.85546875" style="100" customWidth="1"/>
    <col min="8176" max="8176" width="8.28515625" style="100" bestFit="1" customWidth="1"/>
    <col min="8177" max="8177" width="1.7109375" style="100" customWidth="1"/>
    <col min="8178" max="8178" width="14.7109375" style="100" customWidth="1"/>
    <col min="8179" max="8179" width="1.7109375" style="100" customWidth="1"/>
    <col min="8180" max="8180" width="14.7109375" style="100" customWidth="1"/>
    <col min="8181" max="8181" width="9.140625" style="100"/>
    <col min="8182" max="8182" width="9.85546875" style="100" bestFit="1" customWidth="1"/>
    <col min="8183" max="8184" width="10.5703125" style="100" customWidth="1"/>
    <col min="8185" max="8424" width="9.140625" style="100"/>
    <col min="8425" max="8427" width="2.28515625" style="100" customWidth="1"/>
    <col min="8428" max="8428" width="7.42578125" style="100" customWidth="1"/>
    <col min="8429" max="8429" width="2.140625" style="100" customWidth="1"/>
    <col min="8430" max="8430" width="2.42578125" style="100" customWidth="1"/>
    <col min="8431" max="8431" width="28.85546875" style="100" customWidth="1"/>
    <col min="8432" max="8432" width="8.28515625" style="100" bestFit="1" customWidth="1"/>
    <col min="8433" max="8433" width="1.7109375" style="100" customWidth="1"/>
    <col min="8434" max="8434" width="14.7109375" style="100" customWidth="1"/>
    <col min="8435" max="8435" width="1.7109375" style="100" customWidth="1"/>
    <col min="8436" max="8436" width="14.7109375" style="100" customWidth="1"/>
    <col min="8437" max="8437" width="9.140625" style="100"/>
    <col min="8438" max="8438" width="9.85546875" style="100" bestFit="1" customWidth="1"/>
    <col min="8439" max="8440" width="10.5703125" style="100" customWidth="1"/>
    <col min="8441" max="8680" width="9.140625" style="100"/>
    <col min="8681" max="8683" width="2.28515625" style="100" customWidth="1"/>
    <col min="8684" max="8684" width="7.42578125" style="100" customWidth="1"/>
    <col min="8685" max="8685" width="2.140625" style="100" customWidth="1"/>
    <col min="8686" max="8686" width="2.42578125" style="100" customWidth="1"/>
    <col min="8687" max="8687" width="28.85546875" style="100" customWidth="1"/>
    <col min="8688" max="8688" width="8.28515625" style="100" bestFit="1" customWidth="1"/>
    <col min="8689" max="8689" width="1.7109375" style="100" customWidth="1"/>
    <col min="8690" max="8690" width="14.7109375" style="100" customWidth="1"/>
    <col min="8691" max="8691" width="1.7109375" style="100" customWidth="1"/>
    <col min="8692" max="8692" width="14.7109375" style="100" customWidth="1"/>
    <col min="8693" max="8693" width="9.140625" style="100"/>
    <col min="8694" max="8694" width="9.85546875" style="100" bestFit="1" customWidth="1"/>
    <col min="8695" max="8696" width="10.5703125" style="100" customWidth="1"/>
    <col min="8697" max="8936" width="9.140625" style="100"/>
    <col min="8937" max="8939" width="2.28515625" style="100" customWidth="1"/>
    <col min="8940" max="8940" width="7.42578125" style="100" customWidth="1"/>
    <col min="8941" max="8941" width="2.140625" style="100" customWidth="1"/>
    <col min="8942" max="8942" width="2.42578125" style="100" customWidth="1"/>
    <col min="8943" max="8943" width="28.85546875" style="100" customWidth="1"/>
    <col min="8944" max="8944" width="8.28515625" style="100" bestFit="1" customWidth="1"/>
    <col min="8945" max="8945" width="1.7109375" style="100" customWidth="1"/>
    <col min="8946" max="8946" width="14.7109375" style="100" customWidth="1"/>
    <col min="8947" max="8947" width="1.7109375" style="100" customWidth="1"/>
    <col min="8948" max="8948" width="14.7109375" style="100" customWidth="1"/>
    <col min="8949" max="8949" width="9.140625" style="100"/>
    <col min="8950" max="8950" width="9.85546875" style="100" bestFit="1" customWidth="1"/>
    <col min="8951" max="8952" width="10.5703125" style="100" customWidth="1"/>
    <col min="8953" max="9192" width="9.140625" style="100"/>
    <col min="9193" max="9195" width="2.28515625" style="100" customWidth="1"/>
    <col min="9196" max="9196" width="7.42578125" style="100" customWidth="1"/>
    <col min="9197" max="9197" width="2.140625" style="100" customWidth="1"/>
    <col min="9198" max="9198" width="2.42578125" style="100" customWidth="1"/>
    <col min="9199" max="9199" width="28.85546875" style="100" customWidth="1"/>
    <col min="9200" max="9200" width="8.28515625" style="100" bestFit="1" customWidth="1"/>
    <col min="9201" max="9201" width="1.7109375" style="100" customWidth="1"/>
    <col min="9202" max="9202" width="14.7109375" style="100" customWidth="1"/>
    <col min="9203" max="9203" width="1.7109375" style="100" customWidth="1"/>
    <col min="9204" max="9204" width="14.7109375" style="100" customWidth="1"/>
    <col min="9205" max="9205" width="9.140625" style="100"/>
    <col min="9206" max="9206" width="9.85546875" style="100" bestFit="1" customWidth="1"/>
    <col min="9207" max="9208" width="10.5703125" style="100" customWidth="1"/>
    <col min="9209" max="9448" width="9.140625" style="100"/>
    <col min="9449" max="9451" width="2.28515625" style="100" customWidth="1"/>
    <col min="9452" max="9452" width="7.42578125" style="100" customWidth="1"/>
    <col min="9453" max="9453" width="2.140625" style="100" customWidth="1"/>
    <col min="9454" max="9454" width="2.42578125" style="100" customWidth="1"/>
    <col min="9455" max="9455" width="28.85546875" style="100" customWidth="1"/>
    <col min="9456" max="9456" width="8.28515625" style="100" bestFit="1" customWidth="1"/>
    <col min="9457" max="9457" width="1.7109375" style="100" customWidth="1"/>
    <col min="9458" max="9458" width="14.7109375" style="100" customWidth="1"/>
    <col min="9459" max="9459" width="1.7109375" style="100" customWidth="1"/>
    <col min="9460" max="9460" width="14.7109375" style="100" customWidth="1"/>
    <col min="9461" max="9461" width="9.140625" style="100"/>
    <col min="9462" max="9462" width="9.85546875" style="100" bestFit="1" customWidth="1"/>
    <col min="9463" max="9464" width="10.5703125" style="100" customWidth="1"/>
    <col min="9465" max="9704" width="9.140625" style="100"/>
    <col min="9705" max="9707" width="2.28515625" style="100" customWidth="1"/>
    <col min="9708" max="9708" width="7.42578125" style="100" customWidth="1"/>
    <col min="9709" max="9709" width="2.140625" style="100" customWidth="1"/>
    <col min="9710" max="9710" width="2.42578125" style="100" customWidth="1"/>
    <col min="9711" max="9711" width="28.85546875" style="100" customWidth="1"/>
    <col min="9712" max="9712" width="8.28515625" style="100" bestFit="1" customWidth="1"/>
    <col min="9713" max="9713" width="1.7109375" style="100" customWidth="1"/>
    <col min="9714" max="9714" width="14.7109375" style="100" customWidth="1"/>
    <col min="9715" max="9715" width="1.7109375" style="100" customWidth="1"/>
    <col min="9716" max="9716" width="14.7109375" style="100" customWidth="1"/>
    <col min="9717" max="9717" width="9.140625" style="100"/>
    <col min="9718" max="9718" width="9.85546875" style="100" bestFit="1" customWidth="1"/>
    <col min="9719" max="9720" width="10.5703125" style="100" customWidth="1"/>
    <col min="9721" max="9960" width="9.140625" style="100"/>
    <col min="9961" max="9963" width="2.28515625" style="100" customWidth="1"/>
    <col min="9964" max="9964" width="7.42578125" style="100" customWidth="1"/>
    <col min="9965" max="9965" width="2.140625" style="100" customWidth="1"/>
    <col min="9966" max="9966" width="2.42578125" style="100" customWidth="1"/>
    <col min="9967" max="9967" width="28.85546875" style="100" customWidth="1"/>
    <col min="9968" max="9968" width="8.28515625" style="100" bestFit="1" customWidth="1"/>
    <col min="9969" max="9969" width="1.7109375" style="100" customWidth="1"/>
    <col min="9970" max="9970" width="14.7109375" style="100" customWidth="1"/>
    <col min="9971" max="9971" width="1.7109375" style="100" customWidth="1"/>
    <col min="9972" max="9972" width="14.7109375" style="100" customWidth="1"/>
    <col min="9973" max="9973" width="9.140625" style="100"/>
    <col min="9974" max="9974" width="9.85546875" style="100" bestFit="1" customWidth="1"/>
    <col min="9975" max="9976" width="10.5703125" style="100" customWidth="1"/>
    <col min="9977" max="10216" width="9.140625" style="100"/>
    <col min="10217" max="10219" width="2.28515625" style="100" customWidth="1"/>
    <col min="10220" max="10220" width="7.42578125" style="100" customWidth="1"/>
    <col min="10221" max="10221" width="2.140625" style="100" customWidth="1"/>
    <col min="10222" max="10222" width="2.42578125" style="100" customWidth="1"/>
    <col min="10223" max="10223" width="28.85546875" style="100" customWidth="1"/>
    <col min="10224" max="10224" width="8.28515625" style="100" bestFit="1" customWidth="1"/>
    <col min="10225" max="10225" width="1.7109375" style="100" customWidth="1"/>
    <col min="10226" max="10226" width="14.7109375" style="100" customWidth="1"/>
    <col min="10227" max="10227" width="1.7109375" style="100" customWidth="1"/>
    <col min="10228" max="10228" width="14.7109375" style="100" customWidth="1"/>
    <col min="10229" max="10229" width="9.140625" style="100"/>
    <col min="10230" max="10230" width="9.85546875" style="100" bestFit="1" customWidth="1"/>
    <col min="10231" max="10232" width="10.5703125" style="100" customWidth="1"/>
    <col min="10233" max="10472" width="9.140625" style="100"/>
    <col min="10473" max="10475" width="2.28515625" style="100" customWidth="1"/>
    <col min="10476" max="10476" width="7.42578125" style="100" customWidth="1"/>
    <col min="10477" max="10477" width="2.140625" style="100" customWidth="1"/>
    <col min="10478" max="10478" width="2.42578125" style="100" customWidth="1"/>
    <col min="10479" max="10479" width="28.85546875" style="100" customWidth="1"/>
    <col min="10480" max="10480" width="8.28515625" style="100" bestFit="1" customWidth="1"/>
    <col min="10481" max="10481" width="1.7109375" style="100" customWidth="1"/>
    <col min="10482" max="10482" width="14.7109375" style="100" customWidth="1"/>
    <col min="10483" max="10483" width="1.7109375" style="100" customWidth="1"/>
    <col min="10484" max="10484" width="14.7109375" style="100" customWidth="1"/>
    <col min="10485" max="10485" width="9.140625" style="100"/>
    <col min="10486" max="10486" width="9.85546875" style="100" bestFit="1" customWidth="1"/>
    <col min="10487" max="10488" width="10.5703125" style="100" customWidth="1"/>
    <col min="10489" max="10728" width="9.140625" style="100"/>
    <col min="10729" max="10731" width="2.28515625" style="100" customWidth="1"/>
    <col min="10732" max="10732" width="7.42578125" style="100" customWidth="1"/>
    <col min="10733" max="10733" width="2.140625" style="100" customWidth="1"/>
    <col min="10734" max="10734" width="2.42578125" style="100" customWidth="1"/>
    <col min="10735" max="10735" width="28.85546875" style="100" customWidth="1"/>
    <col min="10736" max="10736" width="8.28515625" style="100" bestFit="1" customWidth="1"/>
    <col min="10737" max="10737" width="1.7109375" style="100" customWidth="1"/>
    <col min="10738" max="10738" width="14.7109375" style="100" customWidth="1"/>
    <col min="10739" max="10739" width="1.7109375" style="100" customWidth="1"/>
    <col min="10740" max="10740" width="14.7109375" style="100" customWidth="1"/>
    <col min="10741" max="10741" width="9.140625" style="100"/>
    <col min="10742" max="10742" width="9.85546875" style="100" bestFit="1" customWidth="1"/>
    <col min="10743" max="10744" width="10.5703125" style="100" customWidth="1"/>
    <col min="10745" max="10984" width="9.140625" style="100"/>
    <col min="10985" max="10987" width="2.28515625" style="100" customWidth="1"/>
    <col min="10988" max="10988" width="7.42578125" style="100" customWidth="1"/>
    <col min="10989" max="10989" width="2.140625" style="100" customWidth="1"/>
    <col min="10990" max="10990" width="2.42578125" style="100" customWidth="1"/>
    <col min="10991" max="10991" width="28.85546875" style="100" customWidth="1"/>
    <col min="10992" max="10992" width="8.28515625" style="100" bestFit="1" customWidth="1"/>
    <col min="10993" max="10993" width="1.7109375" style="100" customWidth="1"/>
    <col min="10994" max="10994" width="14.7109375" style="100" customWidth="1"/>
    <col min="10995" max="10995" width="1.7109375" style="100" customWidth="1"/>
    <col min="10996" max="10996" width="14.7109375" style="100" customWidth="1"/>
    <col min="10997" max="10997" width="9.140625" style="100"/>
    <col min="10998" max="10998" width="9.85546875" style="100" bestFit="1" customWidth="1"/>
    <col min="10999" max="11000" width="10.5703125" style="100" customWidth="1"/>
    <col min="11001" max="11240" width="9.140625" style="100"/>
    <col min="11241" max="11243" width="2.28515625" style="100" customWidth="1"/>
    <col min="11244" max="11244" width="7.42578125" style="100" customWidth="1"/>
    <col min="11245" max="11245" width="2.140625" style="100" customWidth="1"/>
    <col min="11246" max="11246" width="2.42578125" style="100" customWidth="1"/>
    <col min="11247" max="11247" width="28.85546875" style="100" customWidth="1"/>
    <col min="11248" max="11248" width="8.28515625" style="100" bestFit="1" customWidth="1"/>
    <col min="11249" max="11249" width="1.7109375" style="100" customWidth="1"/>
    <col min="11250" max="11250" width="14.7109375" style="100" customWidth="1"/>
    <col min="11251" max="11251" width="1.7109375" style="100" customWidth="1"/>
    <col min="11252" max="11252" width="14.7109375" style="100" customWidth="1"/>
    <col min="11253" max="11253" width="9.140625" style="100"/>
    <col min="11254" max="11254" width="9.85546875" style="100" bestFit="1" customWidth="1"/>
    <col min="11255" max="11256" width="10.5703125" style="100" customWidth="1"/>
    <col min="11257" max="11496" width="9.140625" style="100"/>
    <col min="11497" max="11499" width="2.28515625" style="100" customWidth="1"/>
    <col min="11500" max="11500" width="7.42578125" style="100" customWidth="1"/>
    <col min="11501" max="11501" width="2.140625" style="100" customWidth="1"/>
    <col min="11502" max="11502" width="2.42578125" style="100" customWidth="1"/>
    <col min="11503" max="11503" width="28.85546875" style="100" customWidth="1"/>
    <col min="11504" max="11504" width="8.28515625" style="100" bestFit="1" customWidth="1"/>
    <col min="11505" max="11505" width="1.7109375" style="100" customWidth="1"/>
    <col min="11506" max="11506" width="14.7109375" style="100" customWidth="1"/>
    <col min="11507" max="11507" width="1.7109375" style="100" customWidth="1"/>
    <col min="11508" max="11508" width="14.7109375" style="100" customWidth="1"/>
    <col min="11509" max="11509" width="9.140625" style="100"/>
    <col min="11510" max="11510" width="9.85546875" style="100" bestFit="1" customWidth="1"/>
    <col min="11511" max="11512" width="10.5703125" style="100" customWidth="1"/>
    <col min="11513" max="11752" width="9.140625" style="100"/>
    <col min="11753" max="11755" width="2.28515625" style="100" customWidth="1"/>
    <col min="11756" max="11756" width="7.42578125" style="100" customWidth="1"/>
    <col min="11757" max="11757" width="2.140625" style="100" customWidth="1"/>
    <col min="11758" max="11758" width="2.42578125" style="100" customWidth="1"/>
    <col min="11759" max="11759" width="28.85546875" style="100" customWidth="1"/>
    <col min="11760" max="11760" width="8.28515625" style="100" bestFit="1" customWidth="1"/>
    <col min="11761" max="11761" width="1.7109375" style="100" customWidth="1"/>
    <col min="11762" max="11762" width="14.7109375" style="100" customWidth="1"/>
    <col min="11763" max="11763" width="1.7109375" style="100" customWidth="1"/>
    <col min="11764" max="11764" width="14.7109375" style="100" customWidth="1"/>
    <col min="11765" max="11765" width="9.140625" style="100"/>
    <col min="11766" max="11766" width="9.85546875" style="100" bestFit="1" customWidth="1"/>
    <col min="11767" max="11768" width="10.5703125" style="100" customWidth="1"/>
    <col min="11769" max="12008" width="9.140625" style="100"/>
    <col min="12009" max="12011" width="2.28515625" style="100" customWidth="1"/>
    <col min="12012" max="12012" width="7.42578125" style="100" customWidth="1"/>
    <col min="12013" max="12013" width="2.140625" style="100" customWidth="1"/>
    <col min="12014" max="12014" width="2.42578125" style="100" customWidth="1"/>
    <col min="12015" max="12015" width="28.85546875" style="100" customWidth="1"/>
    <col min="12016" max="12016" width="8.28515625" style="100" bestFit="1" customWidth="1"/>
    <col min="12017" max="12017" width="1.7109375" style="100" customWidth="1"/>
    <col min="12018" max="12018" width="14.7109375" style="100" customWidth="1"/>
    <col min="12019" max="12019" width="1.7109375" style="100" customWidth="1"/>
    <col min="12020" max="12020" width="14.7109375" style="100" customWidth="1"/>
    <col min="12021" max="12021" width="9.140625" style="100"/>
    <col min="12022" max="12022" width="9.85546875" style="100" bestFit="1" customWidth="1"/>
    <col min="12023" max="12024" width="10.5703125" style="100" customWidth="1"/>
    <col min="12025" max="12264" width="9.140625" style="100"/>
    <col min="12265" max="12267" width="2.28515625" style="100" customWidth="1"/>
    <col min="12268" max="12268" width="7.42578125" style="100" customWidth="1"/>
    <col min="12269" max="12269" width="2.140625" style="100" customWidth="1"/>
    <col min="12270" max="12270" width="2.42578125" style="100" customWidth="1"/>
    <col min="12271" max="12271" width="28.85546875" style="100" customWidth="1"/>
    <col min="12272" max="12272" width="8.28515625" style="100" bestFit="1" customWidth="1"/>
    <col min="12273" max="12273" width="1.7109375" style="100" customWidth="1"/>
    <col min="12274" max="12274" width="14.7109375" style="100" customWidth="1"/>
    <col min="12275" max="12275" width="1.7109375" style="100" customWidth="1"/>
    <col min="12276" max="12276" width="14.7109375" style="100" customWidth="1"/>
    <col min="12277" max="12277" width="9.140625" style="100"/>
    <col min="12278" max="12278" width="9.85546875" style="100" bestFit="1" customWidth="1"/>
    <col min="12279" max="12280" width="10.5703125" style="100" customWidth="1"/>
    <col min="12281" max="12520" width="9.140625" style="100"/>
    <col min="12521" max="12523" width="2.28515625" style="100" customWidth="1"/>
    <col min="12524" max="12524" width="7.42578125" style="100" customWidth="1"/>
    <col min="12525" max="12525" width="2.140625" style="100" customWidth="1"/>
    <col min="12526" max="12526" width="2.42578125" style="100" customWidth="1"/>
    <col min="12527" max="12527" width="28.85546875" style="100" customWidth="1"/>
    <col min="12528" max="12528" width="8.28515625" style="100" bestFit="1" customWidth="1"/>
    <col min="12529" max="12529" width="1.7109375" style="100" customWidth="1"/>
    <col min="12530" max="12530" width="14.7109375" style="100" customWidth="1"/>
    <col min="12531" max="12531" width="1.7109375" style="100" customWidth="1"/>
    <col min="12532" max="12532" width="14.7109375" style="100" customWidth="1"/>
    <col min="12533" max="12533" width="9.140625" style="100"/>
    <col min="12534" max="12534" width="9.85546875" style="100" bestFit="1" customWidth="1"/>
    <col min="12535" max="12536" width="10.5703125" style="100" customWidth="1"/>
    <col min="12537" max="12776" width="9.140625" style="100"/>
    <col min="12777" max="12779" width="2.28515625" style="100" customWidth="1"/>
    <col min="12780" max="12780" width="7.42578125" style="100" customWidth="1"/>
    <col min="12781" max="12781" width="2.140625" style="100" customWidth="1"/>
    <col min="12782" max="12782" width="2.42578125" style="100" customWidth="1"/>
    <col min="12783" max="12783" width="28.85546875" style="100" customWidth="1"/>
    <col min="12784" max="12784" width="8.28515625" style="100" bestFit="1" customWidth="1"/>
    <col min="12785" max="12785" width="1.7109375" style="100" customWidth="1"/>
    <col min="12786" max="12786" width="14.7109375" style="100" customWidth="1"/>
    <col min="12787" max="12787" width="1.7109375" style="100" customWidth="1"/>
    <col min="12788" max="12788" width="14.7109375" style="100" customWidth="1"/>
    <col min="12789" max="12789" width="9.140625" style="100"/>
    <col min="12790" max="12790" width="9.85546875" style="100" bestFit="1" customWidth="1"/>
    <col min="12791" max="12792" width="10.5703125" style="100" customWidth="1"/>
    <col min="12793" max="13032" width="9.140625" style="100"/>
    <col min="13033" max="13035" width="2.28515625" style="100" customWidth="1"/>
    <col min="13036" max="13036" width="7.42578125" style="100" customWidth="1"/>
    <col min="13037" max="13037" width="2.140625" style="100" customWidth="1"/>
    <col min="13038" max="13038" width="2.42578125" style="100" customWidth="1"/>
    <col min="13039" max="13039" width="28.85546875" style="100" customWidth="1"/>
    <col min="13040" max="13040" width="8.28515625" style="100" bestFit="1" customWidth="1"/>
    <col min="13041" max="13041" width="1.7109375" style="100" customWidth="1"/>
    <col min="13042" max="13042" width="14.7109375" style="100" customWidth="1"/>
    <col min="13043" max="13043" width="1.7109375" style="100" customWidth="1"/>
    <col min="13044" max="13044" width="14.7109375" style="100" customWidth="1"/>
    <col min="13045" max="13045" width="9.140625" style="100"/>
    <col min="13046" max="13046" width="9.85546875" style="100" bestFit="1" customWidth="1"/>
    <col min="13047" max="13048" width="10.5703125" style="100" customWidth="1"/>
    <col min="13049" max="13288" width="9.140625" style="100"/>
    <col min="13289" max="13291" width="2.28515625" style="100" customWidth="1"/>
    <col min="13292" max="13292" width="7.42578125" style="100" customWidth="1"/>
    <col min="13293" max="13293" width="2.140625" style="100" customWidth="1"/>
    <col min="13294" max="13294" width="2.42578125" style="100" customWidth="1"/>
    <col min="13295" max="13295" width="28.85546875" style="100" customWidth="1"/>
    <col min="13296" max="13296" width="8.28515625" style="100" bestFit="1" customWidth="1"/>
    <col min="13297" max="13297" width="1.7109375" style="100" customWidth="1"/>
    <col min="13298" max="13298" width="14.7109375" style="100" customWidth="1"/>
    <col min="13299" max="13299" width="1.7109375" style="100" customWidth="1"/>
    <col min="13300" max="13300" width="14.7109375" style="100" customWidth="1"/>
    <col min="13301" max="13301" width="9.140625" style="100"/>
    <col min="13302" max="13302" width="9.85546875" style="100" bestFit="1" customWidth="1"/>
    <col min="13303" max="13304" width="10.5703125" style="100" customWidth="1"/>
    <col min="13305" max="13544" width="9.140625" style="100"/>
    <col min="13545" max="13547" width="2.28515625" style="100" customWidth="1"/>
    <col min="13548" max="13548" width="7.42578125" style="100" customWidth="1"/>
    <col min="13549" max="13549" width="2.140625" style="100" customWidth="1"/>
    <col min="13550" max="13550" width="2.42578125" style="100" customWidth="1"/>
    <col min="13551" max="13551" width="28.85546875" style="100" customWidth="1"/>
    <col min="13552" max="13552" width="8.28515625" style="100" bestFit="1" customWidth="1"/>
    <col min="13553" max="13553" width="1.7109375" style="100" customWidth="1"/>
    <col min="13554" max="13554" width="14.7109375" style="100" customWidth="1"/>
    <col min="13555" max="13555" width="1.7109375" style="100" customWidth="1"/>
    <col min="13556" max="13556" width="14.7109375" style="100" customWidth="1"/>
    <col min="13557" max="13557" width="9.140625" style="100"/>
    <col min="13558" max="13558" width="9.85546875" style="100" bestFit="1" customWidth="1"/>
    <col min="13559" max="13560" width="10.5703125" style="100" customWidth="1"/>
    <col min="13561" max="13800" width="9.140625" style="100"/>
    <col min="13801" max="13803" width="2.28515625" style="100" customWidth="1"/>
    <col min="13804" max="13804" width="7.42578125" style="100" customWidth="1"/>
    <col min="13805" max="13805" width="2.140625" style="100" customWidth="1"/>
    <col min="13806" max="13806" width="2.42578125" style="100" customWidth="1"/>
    <col min="13807" max="13807" width="28.85546875" style="100" customWidth="1"/>
    <col min="13808" max="13808" width="8.28515625" style="100" bestFit="1" customWidth="1"/>
    <col min="13809" max="13809" width="1.7109375" style="100" customWidth="1"/>
    <col min="13810" max="13810" width="14.7109375" style="100" customWidth="1"/>
    <col min="13811" max="13811" width="1.7109375" style="100" customWidth="1"/>
    <col min="13812" max="13812" width="14.7109375" style="100" customWidth="1"/>
    <col min="13813" max="13813" width="9.140625" style="100"/>
    <col min="13814" max="13814" width="9.85546875" style="100" bestFit="1" customWidth="1"/>
    <col min="13815" max="13816" width="10.5703125" style="100" customWidth="1"/>
    <col min="13817" max="14056" width="9.140625" style="100"/>
    <col min="14057" max="14059" width="2.28515625" style="100" customWidth="1"/>
    <col min="14060" max="14060" width="7.42578125" style="100" customWidth="1"/>
    <col min="14061" max="14061" width="2.140625" style="100" customWidth="1"/>
    <col min="14062" max="14062" width="2.42578125" style="100" customWidth="1"/>
    <col min="14063" max="14063" width="28.85546875" style="100" customWidth="1"/>
    <col min="14064" max="14064" width="8.28515625" style="100" bestFit="1" customWidth="1"/>
    <col min="14065" max="14065" width="1.7109375" style="100" customWidth="1"/>
    <col min="14066" max="14066" width="14.7109375" style="100" customWidth="1"/>
    <col min="14067" max="14067" width="1.7109375" style="100" customWidth="1"/>
    <col min="14068" max="14068" width="14.7109375" style="100" customWidth="1"/>
    <col min="14069" max="14069" width="9.140625" style="100"/>
    <col min="14070" max="14070" width="9.85546875" style="100" bestFit="1" customWidth="1"/>
    <col min="14071" max="14072" width="10.5703125" style="100" customWidth="1"/>
    <col min="14073" max="14312" width="9.140625" style="100"/>
    <col min="14313" max="14315" width="2.28515625" style="100" customWidth="1"/>
    <col min="14316" max="14316" width="7.42578125" style="100" customWidth="1"/>
    <col min="14317" max="14317" width="2.140625" style="100" customWidth="1"/>
    <col min="14318" max="14318" width="2.42578125" style="100" customWidth="1"/>
    <col min="14319" max="14319" width="28.85546875" style="100" customWidth="1"/>
    <col min="14320" max="14320" width="8.28515625" style="100" bestFit="1" customWidth="1"/>
    <col min="14321" max="14321" width="1.7109375" style="100" customWidth="1"/>
    <col min="14322" max="14322" width="14.7109375" style="100" customWidth="1"/>
    <col min="14323" max="14323" width="1.7109375" style="100" customWidth="1"/>
    <col min="14324" max="14324" width="14.7109375" style="100" customWidth="1"/>
    <col min="14325" max="14325" width="9.140625" style="100"/>
    <col min="14326" max="14326" width="9.85546875" style="100" bestFit="1" customWidth="1"/>
    <col min="14327" max="14328" width="10.5703125" style="100" customWidth="1"/>
    <col min="14329" max="14568" width="9.140625" style="100"/>
    <col min="14569" max="14571" width="2.28515625" style="100" customWidth="1"/>
    <col min="14572" max="14572" width="7.42578125" style="100" customWidth="1"/>
    <col min="14573" max="14573" width="2.140625" style="100" customWidth="1"/>
    <col min="14574" max="14574" width="2.42578125" style="100" customWidth="1"/>
    <col min="14575" max="14575" width="28.85546875" style="100" customWidth="1"/>
    <col min="14576" max="14576" width="8.28515625" style="100" bestFit="1" customWidth="1"/>
    <col min="14577" max="14577" width="1.7109375" style="100" customWidth="1"/>
    <col min="14578" max="14578" width="14.7109375" style="100" customWidth="1"/>
    <col min="14579" max="14579" width="1.7109375" style="100" customWidth="1"/>
    <col min="14580" max="14580" width="14.7109375" style="100" customWidth="1"/>
    <col min="14581" max="14581" width="9.140625" style="100"/>
    <col min="14582" max="14582" width="9.85546875" style="100" bestFit="1" customWidth="1"/>
    <col min="14583" max="14584" width="10.5703125" style="100" customWidth="1"/>
    <col min="14585" max="14824" width="9.140625" style="100"/>
    <col min="14825" max="14827" width="2.28515625" style="100" customWidth="1"/>
    <col min="14828" max="14828" width="7.42578125" style="100" customWidth="1"/>
    <col min="14829" max="14829" width="2.140625" style="100" customWidth="1"/>
    <col min="14830" max="14830" width="2.42578125" style="100" customWidth="1"/>
    <col min="14831" max="14831" width="28.85546875" style="100" customWidth="1"/>
    <col min="14832" max="14832" width="8.28515625" style="100" bestFit="1" customWidth="1"/>
    <col min="14833" max="14833" width="1.7109375" style="100" customWidth="1"/>
    <col min="14834" max="14834" width="14.7109375" style="100" customWidth="1"/>
    <col min="14835" max="14835" width="1.7109375" style="100" customWidth="1"/>
    <col min="14836" max="14836" width="14.7109375" style="100" customWidth="1"/>
    <col min="14837" max="14837" width="9.140625" style="100"/>
    <col min="14838" max="14838" width="9.85546875" style="100" bestFit="1" customWidth="1"/>
    <col min="14839" max="14840" width="10.5703125" style="100" customWidth="1"/>
    <col min="14841" max="15080" width="9.140625" style="100"/>
    <col min="15081" max="15083" width="2.28515625" style="100" customWidth="1"/>
    <col min="15084" max="15084" width="7.42578125" style="100" customWidth="1"/>
    <col min="15085" max="15085" width="2.140625" style="100" customWidth="1"/>
    <col min="15086" max="15086" width="2.42578125" style="100" customWidth="1"/>
    <col min="15087" max="15087" width="28.85546875" style="100" customWidth="1"/>
    <col min="15088" max="15088" width="8.28515625" style="100" bestFit="1" customWidth="1"/>
    <col min="15089" max="15089" width="1.7109375" style="100" customWidth="1"/>
    <col min="15090" max="15090" width="14.7109375" style="100" customWidth="1"/>
    <col min="15091" max="15091" width="1.7109375" style="100" customWidth="1"/>
    <col min="15092" max="15092" width="14.7109375" style="100" customWidth="1"/>
    <col min="15093" max="15093" width="9.140625" style="100"/>
    <col min="15094" max="15094" width="9.85546875" style="100" bestFit="1" customWidth="1"/>
    <col min="15095" max="15096" width="10.5703125" style="100" customWidth="1"/>
    <col min="15097" max="15336" width="9.140625" style="100"/>
    <col min="15337" max="15339" width="2.28515625" style="100" customWidth="1"/>
    <col min="15340" max="15340" width="7.42578125" style="100" customWidth="1"/>
    <col min="15341" max="15341" width="2.140625" style="100" customWidth="1"/>
    <col min="15342" max="15342" width="2.42578125" style="100" customWidth="1"/>
    <col min="15343" max="15343" width="28.85546875" style="100" customWidth="1"/>
    <col min="15344" max="15344" width="8.28515625" style="100" bestFit="1" customWidth="1"/>
    <col min="15345" max="15345" width="1.7109375" style="100" customWidth="1"/>
    <col min="15346" max="15346" width="14.7109375" style="100" customWidth="1"/>
    <col min="15347" max="15347" width="1.7109375" style="100" customWidth="1"/>
    <col min="15348" max="15348" width="14.7109375" style="100" customWidth="1"/>
    <col min="15349" max="15349" width="9.140625" style="100"/>
    <col min="15350" max="15350" width="9.85546875" style="100" bestFit="1" customWidth="1"/>
    <col min="15351" max="15352" width="10.5703125" style="100" customWidth="1"/>
    <col min="15353" max="15592" width="9.140625" style="100"/>
    <col min="15593" max="15595" width="2.28515625" style="100" customWidth="1"/>
    <col min="15596" max="15596" width="7.42578125" style="100" customWidth="1"/>
    <col min="15597" max="15597" width="2.140625" style="100" customWidth="1"/>
    <col min="15598" max="15598" width="2.42578125" style="100" customWidth="1"/>
    <col min="15599" max="15599" width="28.85546875" style="100" customWidth="1"/>
    <col min="15600" max="15600" width="8.28515625" style="100" bestFit="1" customWidth="1"/>
    <col min="15601" max="15601" width="1.7109375" style="100" customWidth="1"/>
    <col min="15602" max="15602" width="14.7109375" style="100" customWidth="1"/>
    <col min="15603" max="15603" width="1.7109375" style="100" customWidth="1"/>
    <col min="15604" max="15604" width="14.7109375" style="100" customWidth="1"/>
    <col min="15605" max="15605" width="9.140625" style="100"/>
    <col min="15606" max="15606" width="9.85546875" style="100" bestFit="1" customWidth="1"/>
    <col min="15607" max="15608" width="10.5703125" style="100" customWidth="1"/>
    <col min="15609" max="15848" width="9.140625" style="100"/>
    <col min="15849" max="15851" width="2.28515625" style="100" customWidth="1"/>
    <col min="15852" max="15852" width="7.42578125" style="100" customWidth="1"/>
    <col min="15853" max="15853" width="2.140625" style="100" customWidth="1"/>
    <col min="15854" max="15854" width="2.42578125" style="100" customWidth="1"/>
    <col min="15855" max="15855" width="28.85546875" style="100" customWidth="1"/>
    <col min="15856" max="15856" width="8.28515625" style="100" bestFit="1" customWidth="1"/>
    <col min="15857" max="15857" width="1.7109375" style="100" customWidth="1"/>
    <col min="15858" max="15858" width="14.7109375" style="100" customWidth="1"/>
    <col min="15859" max="15859" width="1.7109375" style="100" customWidth="1"/>
    <col min="15860" max="15860" width="14.7109375" style="100" customWidth="1"/>
    <col min="15861" max="15861" width="9.140625" style="100"/>
    <col min="15862" max="15862" width="9.85546875" style="100" bestFit="1" customWidth="1"/>
    <col min="15863" max="15864" width="10.5703125" style="100" customWidth="1"/>
    <col min="15865" max="16104" width="9.140625" style="100"/>
    <col min="16105" max="16107" width="2.28515625" style="100" customWidth="1"/>
    <col min="16108" max="16108" width="7.42578125" style="100" customWidth="1"/>
    <col min="16109" max="16109" width="2.140625" style="100" customWidth="1"/>
    <col min="16110" max="16110" width="2.42578125" style="100" customWidth="1"/>
    <col min="16111" max="16111" width="28.85546875" style="100" customWidth="1"/>
    <col min="16112" max="16112" width="8.28515625" style="100" bestFit="1" customWidth="1"/>
    <col min="16113" max="16113" width="1.7109375" style="100" customWidth="1"/>
    <col min="16114" max="16114" width="14.7109375" style="100" customWidth="1"/>
    <col min="16115" max="16115" width="1.7109375" style="100" customWidth="1"/>
    <col min="16116" max="16116" width="14.7109375" style="100" customWidth="1"/>
    <col min="16117" max="16117" width="9.140625" style="100"/>
    <col min="16118" max="16118" width="9.85546875" style="100" bestFit="1" customWidth="1"/>
    <col min="16119" max="16120" width="10.5703125" style="100" customWidth="1"/>
    <col min="16121" max="16384" width="9.140625" style="100"/>
  </cols>
  <sheetData>
    <row r="1" spans="1:19" s="76" customFormat="1" ht="16.5" customHeight="1">
      <c r="A1" s="76" t="s">
        <v>190</v>
      </c>
      <c r="H1" s="77"/>
      <c r="I1" s="77"/>
      <c r="J1" s="77"/>
      <c r="K1" s="77"/>
      <c r="L1" s="78"/>
      <c r="M1" s="79"/>
      <c r="N1" s="78"/>
      <c r="O1" s="78"/>
      <c r="P1" s="78"/>
    </row>
    <row r="2" spans="1:19" s="76" customFormat="1" ht="16.5" customHeight="1">
      <c r="A2" s="76" t="s">
        <v>108</v>
      </c>
      <c r="H2" s="77"/>
      <c r="I2" s="77"/>
      <c r="J2" s="77"/>
      <c r="K2" s="77"/>
      <c r="L2" s="78"/>
      <c r="M2" s="79"/>
      <c r="N2" s="78"/>
      <c r="O2" s="78"/>
      <c r="P2" s="78"/>
    </row>
    <row r="3" spans="1:19" s="76" customFormat="1" ht="16.5" customHeight="1">
      <c r="A3" s="80" t="s">
        <v>184</v>
      </c>
      <c r="B3" s="81"/>
      <c r="C3" s="81"/>
      <c r="D3" s="81"/>
      <c r="E3" s="81"/>
      <c r="F3" s="81"/>
      <c r="G3" s="81"/>
      <c r="H3" s="82"/>
      <c r="I3" s="82"/>
      <c r="J3" s="82"/>
      <c r="K3" s="82"/>
      <c r="L3" s="83"/>
      <c r="M3" s="84"/>
      <c r="N3" s="83"/>
      <c r="O3" s="83"/>
      <c r="P3" s="83"/>
    </row>
    <row r="4" spans="1:19" s="76" customFormat="1" ht="16.5" customHeight="1">
      <c r="A4" s="85"/>
      <c r="B4" s="86"/>
      <c r="C4" s="86"/>
      <c r="D4" s="86"/>
      <c r="E4" s="86"/>
      <c r="F4" s="86"/>
      <c r="G4" s="86"/>
      <c r="H4" s="87"/>
      <c r="I4" s="87"/>
      <c r="J4" s="87"/>
      <c r="K4" s="87"/>
      <c r="L4" s="88"/>
      <c r="M4" s="89"/>
      <c r="N4" s="88"/>
      <c r="O4" s="88"/>
      <c r="P4" s="88"/>
    </row>
    <row r="5" spans="1:19" s="76" customFormat="1" ht="16.5" customHeight="1">
      <c r="H5" s="77"/>
      <c r="I5" s="77"/>
      <c r="J5" s="77"/>
      <c r="K5" s="77"/>
      <c r="L5" s="78"/>
      <c r="M5" s="79"/>
      <c r="N5" s="78"/>
      <c r="O5" s="78"/>
      <c r="P5" s="78"/>
    </row>
    <row r="6" spans="1:19" s="76" customFormat="1" ht="16.5" customHeight="1">
      <c r="H6" s="77"/>
      <c r="I6" s="77"/>
      <c r="J6" s="314" t="s">
        <v>185</v>
      </c>
      <c r="K6" s="314"/>
      <c r="L6" s="314"/>
      <c r="M6" s="89"/>
      <c r="N6" s="314" t="s">
        <v>186</v>
      </c>
      <c r="O6" s="314"/>
      <c r="P6" s="314"/>
    </row>
    <row r="7" spans="1:19" s="76" customFormat="1" ht="16.5" customHeight="1">
      <c r="H7" s="77"/>
      <c r="I7" s="77"/>
      <c r="J7" s="90" t="s">
        <v>180</v>
      </c>
      <c r="K7" s="91"/>
      <c r="L7" s="90" t="s">
        <v>133</v>
      </c>
      <c r="M7" s="88"/>
      <c r="N7" s="90" t="s">
        <v>180</v>
      </c>
      <c r="O7" s="91"/>
      <c r="P7" s="90" t="s">
        <v>133</v>
      </c>
    </row>
    <row r="8" spans="1:19" s="76" customFormat="1" ht="16.5" customHeight="1">
      <c r="H8" s="92" t="s">
        <v>0</v>
      </c>
      <c r="I8" s="77"/>
      <c r="J8" s="93" t="s">
        <v>117</v>
      </c>
      <c r="K8" s="94"/>
      <c r="L8" s="93" t="s">
        <v>117</v>
      </c>
      <c r="M8" s="94"/>
      <c r="N8" s="93" t="s">
        <v>117</v>
      </c>
      <c r="O8" s="94"/>
      <c r="P8" s="93" t="s">
        <v>117</v>
      </c>
    </row>
    <row r="9" spans="1:19" s="76" customFormat="1" ht="16.5" customHeight="1">
      <c r="H9" s="87"/>
      <c r="I9" s="77"/>
      <c r="J9" s="88"/>
      <c r="K9" s="77"/>
      <c r="L9" s="88"/>
      <c r="M9" s="78"/>
      <c r="N9" s="88"/>
      <c r="O9" s="78"/>
      <c r="P9" s="88"/>
    </row>
    <row r="10" spans="1:19" s="96" customFormat="1" ht="16.5" customHeight="1">
      <c r="A10" s="95" t="s">
        <v>1</v>
      </c>
      <c r="H10" s="97"/>
      <c r="I10" s="97"/>
      <c r="J10" s="98"/>
      <c r="K10" s="97"/>
      <c r="L10" s="98"/>
      <c r="M10" s="99"/>
      <c r="N10" s="98"/>
      <c r="O10" s="98"/>
      <c r="P10" s="98"/>
    </row>
    <row r="11" spans="1:19" s="96" customFormat="1" ht="16.5" customHeight="1">
      <c r="A11" s="100"/>
      <c r="E11" s="101"/>
      <c r="H11" s="97"/>
      <c r="I11" s="97"/>
      <c r="J11" s="98"/>
      <c r="K11" s="97"/>
      <c r="L11" s="98"/>
      <c r="M11" s="99"/>
      <c r="N11" s="98"/>
      <c r="O11" s="98"/>
      <c r="P11" s="98"/>
    </row>
    <row r="12" spans="1:19" s="96" customFormat="1" ht="16.5" customHeight="1">
      <c r="A12" s="95" t="s">
        <v>3</v>
      </c>
      <c r="B12" s="101"/>
      <c r="E12" s="101"/>
      <c r="H12" s="97"/>
      <c r="I12" s="97"/>
      <c r="J12" s="98"/>
      <c r="K12" s="97"/>
      <c r="L12" s="98"/>
      <c r="M12" s="99"/>
      <c r="N12" s="98"/>
      <c r="O12" s="98"/>
      <c r="P12" s="98"/>
    </row>
    <row r="13" spans="1:19" s="96" customFormat="1" ht="16.5" customHeight="1">
      <c r="A13" s="76"/>
      <c r="B13" s="101"/>
      <c r="E13" s="101"/>
      <c r="H13" s="97"/>
      <c r="I13" s="97"/>
      <c r="J13" s="98"/>
      <c r="K13" s="97"/>
      <c r="L13" s="98"/>
      <c r="M13" s="99"/>
      <c r="N13" s="98"/>
      <c r="O13" s="98"/>
      <c r="P13" s="98"/>
    </row>
    <row r="14" spans="1:19" s="96" customFormat="1" ht="16.5" customHeight="1">
      <c r="A14" s="102" t="s">
        <v>5</v>
      </c>
      <c r="H14" s="97">
        <v>7</v>
      </c>
      <c r="I14" s="97"/>
      <c r="J14" s="98">
        <v>161026093</v>
      </c>
      <c r="K14" s="97"/>
      <c r="L14" s="98">
        <v>67847620</v>
      </c>
      <c r="M14" s="98"/>
      <c r="N14" s="98">
        <v>80820623</v>
      </c>
      <c r="O14" s="98"/>
      <c r="P14" s="98">
        <v>3728740</v>
      </c>
      <c r="R14" s="103"/>
      <c r="S14" s="103"/>
    </row>
    <row r="15" spans="1:19" s="96" customFormat="1" ht="16.5" customHeight="1">
      <c r="A15" s="102" t="s">
        <v>71</v>
      </c>
      <c r="H15" s="97">
        <v>8</v>
      </c>
      <c r="I15" s="97"/>
      <c r="J15" s="98">
        <v>25333373</v>
      </c>
      <c r="K15" s="97"/>
      <c r="L15" s="98">
        <v>2803550</v>
      </c>
      <c r="M15" s="98"/>
      <c r="N15" s="98">
        <v>21033192</v>
      </c>
      <c r="O15" s="98"/>
      <c r="P15" s="98">
        <v>1353006</v>
      </c>
      <c r="R15" s="103"/>
    </row>
    <row r="16" spans="1:19" s="96" customFormat="1" ht="16.5" customHeight="1">
      <c r="A16" s="102" t="s">
        <v>65</v>
      </c>
      <c r="E16" s="101"/>
      <c r="H16" s="104">
        <v>9</v>
      </c>
      <c r="I16" s="97"/>
      <c r="J16" s="98">
        <v>430075190</v>
      </c>
      <c r="K16" s="97"/>
      <c r="L16" s="98">
        <v>501937368</v>
      </c>
      <c r="M16" s="98"/>
      <c r="N16" s="98">
        <v>189670401</v>
      </c>
      <c r="O16" s="98"/>
      <c r="P16" s="98">
        <v>133396361</v>
      </c>
      <c r="R16" s="103"/>
      <c r="S16" s="103"/>
    </row>
    <row r="17" spans="1:19" s="96" customFormat="1" ht="16.5" customHeight="1">
      <c r="A17" s="100" t="s">
        <v>72</v>
      </c>
      <c r="E17" s="101"/>
      <c r="H17" s="104">
        <v>10</v>
      </c>
      <c r="I17" s="97"/>
      <c r="J17" s="98">
        <v>868421364</v>
      </c>
      <c r="K17" s="97"/>
      <c r="L17" s="98">
        <v>823821461</v>
      </c>
      <c r="M17" s="98"/>
      <c r="N17" s="98">
        <v>240940296</v>
      </c>
      <c r="O17" s="98"/>
      <c r="P17" s="98">
        <v>298615425</v>
      </c>
      <c r="R17" s="103"/>
    </row>
    <row r="18" spans="1:19" s="96" customFormat="1" ht="16.5" customHeight="1">
      <c r="A18" s="100" t="s">
        <v>12</v>
      </c>
      <c r="B18" s="100"/>
      <c r="E18" s="101"/>
      <c r="H18" s="104">
        <v>32</v>
      </c>
      <c r="I18" s="97"/>
      <c r="J18" s="98">
        <v>317000000</v>
      </c>
      <c r="K18" s="97"/>
      <c r="L18" s="98">
        <v>145700000</v>
      </c>
      <c r="M18" s="98"/>
      <c r="N18" s="98">
        <v>776000000</v>
      </c>
      <c r="O18" s="98"/>
      <c r="P18" s="98">
        <v>40000000</v>
      </c>
      <c r="R18" s="103"/>
      <c r="S18" s="105"/>
    </row>
    <row r="19" spans="1:19" s="96" customFormat="1" ht="16.5" customHeight="1">
      <c r="A19" s="100" t="s">
        <v>191</v>
      </c>
      <c r="E19" s="101"/>
      <c r="H19" s="104"/>
      <c r="I19" s="97"/>
      <c r="J19" s="98">
        <v>96346433</v>
      </c>
      <c r="K19" s="97"/>
      <c r="L19" s="98">
        <v>0</v>
      </c>
      <c r="M19" s="98"/>
      <c r="N19" s="98">
        <v>0</v>
      </c>
      <c r="O19" s="98"/>
      <c r="P19" s="98">
        <v>0</v>
      </c>
      <c r="R19" s="103"/>
    </row>
    <row r="20" spans="1:19" s="96" customFormat="1" ht="16.5" customHeight="1">
      <c r="A20" s="100" t="s">
        <v>118</v>
      </c>
      <c r="H20" s="104">
        <v>11</v>
      </c>
      <c r="I20" s="97"/>
      <c r="J20" s="98">
        <v>330122931</v>
      </c>
      <c r="K20" s="97"/>
      <c r="L20" s="98">
        <v>446777162</v>
      </c>
      <c r="M20" s="98"/>
      <c r="N20" s="98">
        <v>70345212</v>
      </c>
      <c r="O20" s="98"/>
      <c r="P20" s="98">
        <v>135544701</v>
      </c>
      <c r="Q20" s="106"/>
      <c r="R20" s="103"/>
      <c r="S20" s="105"/>
    </row>
    <row r="21" spans="1:19" s="96" customFormat="1" ht="16.5" customHeight="1">
      <c r="A21" s="100" t="s">
        <v>169</v>
      </c>
      <c r="H21" s="104"/>
      <c r="I21" s="97"/>
      <c r="J21" s="98">
        <v>10942866</v>
      </c>
      <c r="K21" s="97"/>
      <c r="L21" s="98">
        <v>6535141</v>
      </c>
      <c r="M21" s="98"/>
      <c r="N21" s="98">
        <v>7120773</v>
      </c>
      <c r="O21" s="98"/>
      <c r="P21" s="98">
        <v>2675662</v>
      </c>
      <c r="Q21" s="106"/>
      <c r="R21" s="103"/>
      <c r="S21" s="105"/>
    </row>
    <row r="22" spans="1:19" s="96" customFormat="1" ht="16.5" customHeight="1">
      <c r="A22" s="100" t="s">
        <v>11</v>
      </c>
      <c r="H22" s="104">
        <v>12</v>
      </c>
      <c r="I22" s="97"/>
      <c r="J22" s="107">
        <v>48925667</v>
      </c>
      <c r="K22" s="97"/>
      <c r="L22" s="107">
        <v>16958779</v>
      </c>
      <c r="M22" s="98"/>
      <c r="N22" s="107">
        <v>40188781</v>
      </c>
      <c r="O22" s="98"/>
      <c r="P22" s="107">
        <v>9078863</v>
      </c>
      <c r="R22" s="103"/>
      <c r="S22" s="108"/>
    </row>
    <row r="23" spans="1:19" s="96" customFormat="1" ht="16.5" customHeight="1">
      <c r="E23" s="101"/>
      <c r="H23" s="97"/>
      <c r="I23" s="97"/>
      <c r="J23" s="98"/>
      <c r="K23" s="97"/>
      <c r="L23" s="98"/>
      <c r="M23" s="99"/>
      <c r="N23" s="98"/>
      <c r="O23" s="98"/>
      <c r="P23" s="98"/>
    </row>
    <row r="24" spans="1:19" s="96" customFormat="1" ht="16.5" customHeight="1">
      <c r="A24" s="109" t="s">
        <v>7</v>
      </c>
      <c r="H24" s="104"/>
      <c r="I24" s="97"/>
      <c r="J24" s="107">
        <f>SUM(J14:J22)</f>
        <v>2288193917</v>
      </c>
      <c r="K24" s="97"/>
      <c r="L24" s="107">
        <f>SUM(L14:L22)</f>
        <v>2012381081</v>
      </c>
      <c r="M24" s="99"/>
      <c r="N24" s="107">
        <f>SUM(N14:N22)</f>
        <v>1426119278</v>
      </c>
      <c r="O24" s="98"/>
      <c r="P24" s="107">
        <f>SUM(P14:P22)</f>
        <v>624392758</v>
      </c>
    </row>
    <row r="25" spans="1:19" s="96" customFormat="1" ht="16.5" customHeight="1">
      <c r="A25" s="100"/>
      <c r="H25" s="104"/>
      <c r="I25" s="97"/>
      <c r="J25" s="110"/>
      <c r="K25" s="97"/>
      <c r="L25" s="110"/>
      <c r="M25" s="99"/>
      <c r="N25" s="110"/>
      <c r="O25" s="98"/>
      <c r="P25" s="110"/>
    </row>
    <row r="26" spans="1:19" s="96" customFormat="1" ht="16.5" customHeight="1">
      <c r="A26" s="109" t="s">
        <v>9</v>
      </c>
      <c r="H26" s="104"/>
      <c r="I26" s="97"/>
      <c r="J26" s="110"/>
      <c r="K26" s="97"/>
      <c r="L26" s="110"/>
      <c r="M26" s="99"/>
      <c r="N26" s="110"/>
      <c r="O26" s="98"/>
      <c r="P26" s="110"/>
    </row>
    <row r="27" spans="1:19" s="96" customFormat="1" ht="16.5" customHeight="1">
      <c r="A27" s="76"/>
      <c r="H27" s="104"/>
      <c r="I27" s="97"/>
      <c r="J27" s="110"/>
      <c r="K27" s="97"/>
      <c r="L27" s="110"/>
      <c r="M27" s="99"/>
      <c r="N27" s="110"/>
      <c r="O27" s="98"/>
      <c r="P27" s="110"/>
    </row>
    <row r="28" spans="1:19" s="96" customFormat="1" ht="16.5" customHeight="1">
      <c r="A28" s="111" t="s">
        <v>105</v>
      </c>
      <c r="H28" s="104">
        <v>13</v>
      </c>
      <c r="I28" s="97"/>
      <c r="J28" s="110">
        <v>133104558</v>
      </c>
      <c r="K28" s="97"/>
      <c r="L28" s="110">
        <v>78981851</v>
      </c>
      <c r="M28" s="99"/>
      <c r="N28" s="110">
        <v>27401315</v>
      </c>
      <c r="O28" s="98"/>
      <c r="P28" s="110">
        <v>24401315</v>
      </c>
      <c r="R28" s="105"/>
      <c r="S28" s="112"/>
    </row>
    <row r="29" spans="1:19" s="96" customFormat="1" ht="16.5" customHeight="1">
      <c r="A29" s="111" t="s">
        <v>192</v>
      </c>
      <c r="H29" s="104"/>
      <c r="I29" s="97"/>
      <c r="J29" s="110">
        <v>149327972</v>
      </c>
      <c r="K29" s="97"/>
      <c r="L29" s="110">
        <v>0</v>
      </c>
      <c r="M29" s="99"/>
      <c r="N29" s="110">
        <v>0</v>
      </c>
      <c r="O29" s="98"/>
      <c r="P29" s="110">
        <v>0</v>
      </c>
      <c r="R29" s="105"/>
      <c r="S29" s="112"/>
    </row>
    <row r="30" spans="1:19" s="96" customFormat="1" ht="16.5" customHeight="1">
      <c r="A30" s="111" t="s">
        <v>75</v>
      </c>
      <c r="E30" s="101"/>
      <c r="H30" s="104">
        <v>14</v>
      </c>
      <c r="J30" s="110">
        <v>17722123</v>
      </c>
      <c r="L30" s="110">
        <v>11406498</v>
      </c>
      <c r="N30" s="110">
        <v>22500000</v>
      </c>
      <c r="P30" s="110">
        <v>13500000</v>
      </c>
      <c r="R30" s="103"/>
    </row>
    <row r="31" spans="1:19" s="96" customFormat="1" ht="16.5" customHeight="1">
      <c r="A31" s="111" t="s">
        <v>73</v>
      </c>
      <c r="H31" s="104">
        <v>14</v>
      </c>
      <c r="I31" s="97"/>
      <c r="J31" s="110">
        <v>0</v>
      </c>
      <c r="K31" s="97"/>
      <c r="L31" s="110">
        <v>0</v>
      </c>
      <c r="M31" s="99"/>
      <c r="N31" s="110">
        <v>174061882</v>
      </c>
      <c r="O31" s="98"/>
      <c r="P31" s="110">
        <v>94463080</v>
      </c>
      <c r="Q31" s="106"/>
      <c r="R31" s="113"/>
      <c r="S31" s="106"/>
    </row>
    <row r="32" spans="1:19" s="96" customFormat="1" ht="16.5" customHeight="1">
      <c r="A32" s="111" t="s">
        <v>119</v>
      </c>
      <c r="H32" s="104">
        <v>14</v>
      </c>
      <c r="I32" s="97"/>
      <c r="J32" s="110">
        <v>46862738</v>
      </c>
      <c r="K32" s="97"/>
      <c r="L32" s="110">
        <v>2195505</v>
      </c>
      <c r="M32" s="99"/>
      <c r="N32" s="110">
        <v>35499900</v>
      </c>
      <c r="O32" s="98"/>
      <c r="P32" s="110">
        <v>35499900</v>
      </c>
      <c r="Q32" s="106"/>
      <c r="R32" s="113"/>
      <c r="S32" s="106"/>
    </row>
    <row r="33" spans="1:21" s="96" customFormat="1" ht="16.5" customHeight="1">
      <c r="A33" s="111" t="s">
        <v>74</v>
      </c>
      <c r="H33" s="104">
        <v>15</v>
      </c>
      <c r="I33" s="97"/>
      <c r="J33" s="110">
        <v>75367029</v>
      </c>
      <c r="K33" s="97"/>
      <c r="L33" s="110">
        <v>72083961</v>
      </c>
      <c r="M33" s="99"/>
      <c r="N33" s="110">
        <v>40989422</v>
      </c>
      <c r="O33" s="98"/>
      <c r="P33" s="110">
        <v>41368031</v>
      </c>
      <c r="R33" s="105"/>
      <c r="S33" s="112"/>
    </row>
    <row r="34" spans="1:21" s="96" customFormat="1" ht="16.5" customHeight="1">
      <c r="A34" s="100" t="s">
        <v>76</v>
      </c>
      <c r="H34" s="104">
        <v>16</v>
      </c>
      <c r="I34" s="97"/>
      <c r="J34" s="110">
        <v>580522334</v>
      </c>
      <c r="K34" s="97"/>
      <c r="L34" s="110">
        <v>285262970</v>
      </c>
      <c r="M34" s="99"/>
      <c r="N34" s="110">
        <v>628983739</v>
      </c>
      <c r="O34" s="98"/>
      <c r="P34" s="110">
        <v>247361789</v>
      </c>
      <c r="R34" s="105"/>
      <c r="S34" s="112"/>
    </row>
    <row r="35" spans="1:21" s="96" customFormat="1" ht="16.5" customHeight="1">
      <c r="A35" s="111" t="s">
        <v>77</v>
      </c>
      <c r="H35" s="104">
        <v>17</v>
      </c>
      <c r="I35" s="97"/>
      <c r="J35" s="110">
        <v>10481025</v>
      </c>
      <c r="K35" s="97"/>
      <c r="L35" s="110">
        <v>9955573</v>
      </c>
      <c r="M35" s="99"/>
      <c r="N35" s="110">
        <v>2918118</v>
      </c>
      <c r="O35" s="98"/>
      <c r="P35" s="110">
        <v>2821946</v>
      </c>
      <c r="R35" s="114"/>
      <c r="S35" s="115"/>
      <c r="T35" s="115"/>
      <c r="U35" s="115"/>
    </row>
    <row r="36" spans="1:21" s="96" customFormat="1" ht="16.5" customHeight="1">
      <c r="A36" s="100" t="s">
        <v>18</v>
      </c>
      <c r="H36" s="104">
        <v>18</v>
      </c>
      <c r="J36" s="106">
        <v>39653650</v>
      </c>
      <c r="L36" s="106">
        <v>8124187</v>
      </c>
      <c r="M36" s="106"/>
      <c r="N36" s="106">
        <v>14081352</v>
      </c>
      <c r="O36" s="106"/>
      <c r="P36" s="106">
        <v>4400884</v>
      </c>
      <c r="R36" s="105"/>
      <c r="S36" s="112"/>
    </row>
    <row r="37" spans="1:21" s="96" customFormat="1" ht="16.5" customHeight="1">
      <c r="A37" s="100" t="s">
        <v>16</v>
      </c>
      <c r="H37" s="97"/>
      <c r="I37" s="97"/>
      <c r="J37" s="107">
        <v>16094711</v>
      </c>
      <c r="K37" s="97"/>
      <c r="L37" s="107">
        <v>11593777</v>
      </c>
      <c r="M37" s="99"/>
      <c r="N37" s="107">
        <v>3518793</v>
      </c>
      <c r="O37" s="98"/>
      <c r="P37" s="107">
        <v>2644558</v>
      </c>
    </row>
    <row r="38" spans="1:21" s="96" customFormat="1" ht="16.5" customHeight="1">
      <c r="E38" s="101"/>
      <c r="H38" s="97"/>
      <c r="I38" s="97"/>
      <c r="J38" s="98"/>
      <c r="K38" s="97"/>
      <c r="L38" s="98"/>
      <c r="M38" s="99"/>
      <c r="N38" s="98"/>
      <c r="O38" s="98"/>
      <c r="P38" s="98"/>
    </row>
    <row r="39" spans="1:21" s="96" customFormat="1" ht="16.5" customHeight="1">
      <c r="A39" s="109" t="s">
        <v>14</v>
      </c>
      <c r="H39" s="97"/>
      <c r="I39" s="97"/>
      <c r="J39" s="107">
        <f>SUM(J28:J37)</f>
        <v>1069136140</v>
      </c>
      <c r="K39" s="97"/>
      <c r="L39" s="107">
        <f>SUM(L28:L37)</f>
        <v>479604322</v>
      </c>
      <c r="M39" s="99"/>
      <c r="N39" s="107">
        <f>SUM(N28:N37)</f>
        <v>949954521</v>
      </c>
      <c r="O39" s="98"/>
      <c r="P39" s="107">
        <f>SUM(P28:P37)</f>
        <v>466461503</v>
      </c>
    </row>
    <row r="40" spans="1:21" s="96" customFormat="1" ht="16.5" customHeight="1">
      <c r="A40" s="102"/>
      <c r="H40" s="97"/>
      <c r="I40" s="97"/>
      <c r="J40" s="98"/>
      <c r="K40" s="97"/>
      <c r="L40" s="98"/>
      <c r="M40" s="99"/>
      <c r="N40" s="98"/>
      <c r="O40" s="98"/>
      <c r="P40" s="98"/>
    </row>
    <row r="41" spans="1:21" s="96" customFormat="1" ht="16.5" customHeight="1" thickBot="1">
      <c r="A41" s="76" t="s">
        <v>15</v>
      </c>
      <c r="H41" s="97"/>
      <c r="I41" s="97"/>
      <c r="J41" s="116">
        <f>SUM(J24,J39)</f>
        <v>3357330057</v>
      </c>
      <c r="K41" s="97"/>
      <c r="L41" s="116">
        <f>SUM(L24,L39)</f>
        <v>2491985403</v>
      </c>
      <c r="M41" s="99"/>
      <c r="N41" s="116">
        <f>SUM(N24,N39)</f>
        <v>2376073799</v>
      </c>
      <c r="O41" s="98"/>
      <c r="P41" s="116">
        <f>SUM(P24,P39)</f>
        <v>1090854261</v>
      </c>
    </row>
    <row r="42" spans="1:21" s="96" customFormat="1" ht="16.5" customHeight="1" thickTop="1">
      <c r="A42" s="76"/>
      <c r="H42" s="97"/>
      <c r="I42" s="97"/>
      <c r="J42" s="98"/>
      <c r="K42" s="97"/>
      <c r="L42" s="98"/>
      <c r="M42" s="99"/>
      <c r="N42" s="98"/>
      <c r="O42" s="98"/>
      <c r="P42" s="98"/>
    </row>
    <row r="43" spans="1:21" s="96" customFormat="1" ht="16.5" customHeight="1">
      <c r="A43" s="76"/>
      <c r="H43" s="97"/>
      <c r="I43" s="97"/>
      <c r="J43" s="98"/>
      <c r="K43" s="97"/>
      <c r="L43" s="98"/>
      <c r="M43" s="99"/>
      <c r="N43" s="98"/>
      <c r="O43" s="98"/>
      <c r="P43" s="98"/>
    </row>
    <row r="44" spans="1:21" s="96" customFormat="1" ht="16.5" customHeight="1">
      <c r="A44" s="76"/>
      <c r="H44" s="97"/>
      <c r="I44" s="97"/>
      <c r="J44" s="98"/>
      <c r="K44" s="97"/>
      <c r="L44" s="98"/>
      <c r="M44" s="99"/>
      <c r="N44" s="98"/>
      <c r="O44" s="98"/>
      <c r="P44" s="98"/>
    </row>
    <row r="45" spans="1:21" s="96" customFormat="1" ht="16.5" customHeight="1">
      <c r="A45" s="76"/>
      <c r="H45" s="97"/>
      <c r="I45" s="97"/>
      <c r="J45" s="98"/>
      <c r="K45" s="97"/>
      <c r="L45" s="98"/>
      <c r="M45" s="99"/>
      <c r="N45" s="98"/>
      <c r="O45" s="98"/>
      <c r="P45" s="98"/>
    </row>
    <row r="46" spans="1:21" s="96" customFormat="1" ht="16.5" customHeight="1">
      <c r="A46" s="76"/>
      <c r="H46" s="97"/>
      <c r="I46" s="97"/>
      <c r="J46" s="98"/>
      <c r="K46" s="97"/>
      <c r="L46" s="98"/>
      <c r="M46" s="99"/>
      <c r="N46" s="98"/>
      <c r="O46" s="98"/>
      <c r="P46" s="98"/>
    </row>
    <row r="47" spans="1:21" s="96" customFormat="1" ht="16.5" customHeight="1">
      <c r="A47" s="76"/>
      <c r="H47" s="97"/>
      <c r="I47" s="97"/>
      <c r="J47" s="98"/>
      <c r="K47" s="97"/>
      <c r="L47" s="98"/>
      <c r="M47" s="99"/>
      <c r="N47" s="98"/>
      <c r="O47" s="98"/>
      <c r="P47" s="98"/>
    </row>
    <row r="48" spans="1:21" s="96" customFormat="1" ht="16.5" customHeight="1">
      <c r="A48" s="76"/>
      <c r="H48" s="97"/>
      <c r="I48" s="97"/>
      <c r="J48" s="98"/>
      <c r="K48" s="97"/>
      <c r="L48" s="98"/>
      <c r="M48" s="99"/>
      <c r="N48" s="98"/>
      <c r="O48" s="98"/>
      <c r="P48" s="98"/>
    </row>
    <row r="49" spans="1:16" s="96" customFormat="1" ht="16.5" customHeight="1">
      <c r="A49" s="76"/>
      <c r="H49" s="97"/>
      <c r="I49" s="97"/>
      <c r="J49" s="98"/>
      <c r="K49" s="97"/>
      <c r="L49" s="98"/>
      <c r="M49" s="99"/>
      <c r="N49" s="98"/>
      <c r="O49" s="98"/>
      <c r="P49" s="98"/>
    </row>
    <row r="50" spans="1:16" s="102" customFormat="1" ht="16.5" customHeight="1">
      <c r="A50" s="311" t="s">
        <v>135</v>
      </c>
      <c r="B50" s="311"/>
      <c r="C50" s="311"/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</row>
    <row r="51" spans="1:16" s="117" customFormat="1" ht="16.5" customHeight="1">
      <c r="A51" s="312" t="s">
        <v>138</v>
      </c>
      <c r="B51" s="312"/>
      <c r="C51" s="312"/>
      <c r="D51" s="312"/>
      <c r="E51" s="312"/>
      <c r="F51" s="312"/>
      <c r="G51" s="312"/>
      <c r="H51" s="312"/>
      <c r="I51" s="312"/>
      <c r="J51" s="312"/>
      <c r="K51" s="312"/>
      <c r="L51" s="312"/>
      <c r="M51" s="312"/>
      <c r="N51" s="312"/>
      <c r="O51" s="312"/>
      <c r="P51" s="312"/>
    </row>
    <row r="52" spans="1:16" s="117" customFormat="1" ht="16.5" customHeight="1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</row>
    <row r="53" spans="1:16" s="96" customFormat="1" ht="16.5" customHeight="1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</row>
    <row r="54" spans="1:16" s="96" customFormat="1" ht="16.5" customHeight="1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</row>
    <row r="55" spans="1:16" s="96" customFormat="1" ht="11.25" customHeight="1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</row>
    <row r="56" spans="1:16" s="96" customFormat="1" ht="21.95" customHeight="1">
      <c r="A56" s="119" t="s">
        <v>193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1"/>
      <c r="M56" s="121"/>
      <c r="N56" s="121"/>
      <c r="O56" s="121"/>
      <c r="P56" s="121"/>
    </row>
    <row r="57" spans="1:16" s="96" customFormat="1" ht="16.5" customHeight="1">
      <c r="L57" s="106"/>
      <c r="M57" s="106"/>
      <c r="N57" s="106"/>
      <c r="O57" s="106"/>
      <c r="P57" s="106">
        <v>7</v>
      </c>
    </row>
    <row r="58" spans="1:16" s="76" customFormat="1" ht="16.5" customHeight="1">
      <c r="A58" s="76" t="str">
        <f>+A1</f>
        <v>ALT Telecom Public Company Limited</v>
      </c>
      <c r="H58" s="77"/>
      <c r="I58" s="77"/>
      <c r="J58" s="77"/>
      <c r="K58" s="77"/>
      <c r="L58" s="78"/>
      <c r="M58" s="79"/>
      <c r="N58" s="78"/>
      <c r="O58" s="78"/>
      <c r="P58" s="78"/>
    </row>
    <row r="59" spans="1:16" s="76" customFormat="1" ht="16.5" customHeight="1">
      <c r="A59" s="109" t="s">
        <v>268</v>
      </c>
      <c r="H59" s="77"/>
      <c r="I59" s="77"/>
      <c r="J59" s="77"/>
      <c r="K59" s="77"/>
      <c r="L59" s="78"/>
      <c r="M59" s="79"/>
      <c r="N59" s="78"/>
      <c r="O59" s="78"/>
      <c r="P59" s="78"/>
    </row>
    <row r="60" spans="1:16" s="76" customFormat="1" ht="16.5" customHeight="1">
      <c r="A60" s="122" t="str">
        <f>A3</f>
        <v>As at 31 December 2016</v>
      </c>
      <c r="B60" s="81"/>
      <c r="C60" s="81"/>
      <c r="D60" s="81"/>
      <c r="E60" s="81"/>
      <c r="F60" s="81"/>
      <c r="G60" s="81"/>
      <c r="H60" s="82"/>
      <c r="I60" s="82"/>
      <c r="J60" s="82"/>
      <c r="K60" s="82"/>
      <c r="L60" s="83"/>
      <c r="M60" s="84"/>
      <c r="N60" s="83"/>
      <c r="O60" s="83"/>
      <c r="P60" s="83"/>
    </row>
    <row r="61" spans="1:16" s="76" customFormat="1" ht="16.5" customHeight="1">
      <c r="A61" s="123"/>
      <c r="B61" s="86"/>
      <c r="C61" s="86"/>
      <c r="D61" s="86"/>
      <c r="E61" s="86"/>
      <c r="F61" s="86"/>
      <c r="G61" s="86"/>
      <c r="H61" s="87"/>
      <c r="I61" s="87"/>
      <c r="J61" s="87"/>
      <c r="K61" s="87"/>
      <c r="L61" s="88"/>
      <c r="M61" s="89"/>
      <c r="N61" s="88"/>
      <c r="O61" s="88"/>
      <c r="P61" s="88"/>
    </row>
    <row r="62" spans="1:16" s="76" customFormat="1" ht="16.5" customHeight="1">
      <c r="H62" s="77"/>
      <c r="I62" s="77"/>
      <c r="J62" s="77"/>
      <c r="K62" s="77"/>
      <c r="L62" s="78"/>
      <c r="M62" s="79"/>
      <c r="N62" s="78"/>
      <c r="O62" s="78"/>
      <c r="P62" s="78"/>
    </row>
    <row r="63" spans="1:16" s="76" customFormat="1" ht="16.5" customHeight="1">
      <c r="H63" s="77"/>
      <c r="I63" s="77"/>
      <c r="J63" s="314" t="s">
        <v>185</v>
      </c>
      <c r="K63" s="314"/>
      <c r="L63" s="314"/>
      <c r="M63" s="89"/>
      <c r="N63" s="314" t="s">
        <v>186</v>
      </c>
      <c r="O63" s="314"/>
      <c r="P63" s="314"/>
    </row>
    <row r="64" spans="1:16" s="76" customFormat="1" ht="16.5" customHeight="1">
      <c r="H64" s="77"/>
      <c r="I64" s="77"/>
      <c r="J64" s="90" t="s">
        <v>180</v>
      </c>
      <c r="K64" s="91"/>
      <c r="L64" s="90" t="s">
        <v>133</v>
      </c>
      <c r="M64" s="88"/>
      <c r="N64" s="90" t="s">
        <v>180</v>
      </c>
      <c r="O64" s="91"/>
      <c r="P64" s="90" t="s">
        <v>133</v>
      </c>
    </row>
    <row r="65" spans="1:20" s="76" customFormat="1" ht="16.5" customHeight="1">
      <c r="H65" s="92" t="s">
        <v>0</v>
      </c>
      <c r="I65" s="77"/>
      <c r="J65" s="93" t="s">
        <v>117</v>
      </c>
      <c r="K65" s="94"/>
      <c r="L65" s="93" t="s">
        <v>117</v>
      </c>
      <c r="M65" s="94"/>
      <c r="N65" s="93" t="s">
        <v>117</v>
      </c>
      <c r="O65" s="94"/>
      <c r="P65" s="93" t="s">
        <v>117</v>
      </c>
    </row>
    <row r="66" spans="1:20" s="76" customFormat="1" ht="16.5" customHeight="1">
      <c r="H66" s="87"/>
      <c r="I66" s="77"/>
      <c r="J66" s="88"/>
      <c r="K66" s="77"/>
      <c r="L66" s="88"/>
      <c r="M66" s="79"/>
      <c r="N66" s="88"/>
      <c r="O66" s="78"/>
      <c r="P66" s="88"/>
    </row>
    <row r="67" spans="1:20" s="96" customFormat="1" ht="16.5" customHeight="1">
      <c r="A67" s="124" t="s">
        <v>199</v>
      </c>
      <c r="H67" s="97"/>
      <c r="I67" s="97"/>
      <c r="J67" s="97"/>
      <c r="K67" s="97"/>
      <c r="L67" s="97"/>
      <c r="M67" s="99"/>
      <c r="N67" s="98"/>
      <c r="O67" s="98"/>
      <c r="P67" s="98"/>
    </row>
    <row r="68" spans="1:20" s="96" customFormat="1" ht="16.5" customHeight="1">
      <c r="A68" s="100"/>
      <c r="E68" s="101"/>
      <c r="H68" s="97"/>
      <c r="I68" s="97"/>
      <c r="J68" s="97"/>
      <c r="K68" s="97"/>
      <c r="L68" s="97"/>
      <c r="M68" s="99"/>
      <c r="N68" s="98"/>
      <c r="O68" s="98"/>
      <c r="P68" s="98"/>
    </row>
    <row r="69" spans="1:20" s="96" customFormat="1" ht="16.5" customHeight="1">
      <c r="A69" s="76" t="s">
        <v>21</v>
      </c>
      <c r="E69" s="101"/>
      <c r="H69" s="97"/>
      <c r="I69" s="97"/>
      <c r="J69" s="99"/>
      <c r="K69" s="97"/>
      <c r="L69" s="97"/>
      <c r="M69" s="99"/>
      <c r="N69" s="98"/>
      <c r="O69" s="98"/>
      <c r="P69" s="98"/>
    </row>
    <row r="70" spans="1:20" s="96" customFormat="1" ht="16.5" customHeight="1">
      <c r="A70" s="100"/>
      <c r="E70" s="101"/>
      <c r="H70" s="97"/>
      <c r="I70" s="97"/>
      <c r="J70" s="97"/>
      <c r="K70" s="97"/>
      <c r="L70" s="97"/>
      <c r="M70" s="99"/>
      <c r="N70" s="98"/>
      <c r="O70" s="98"/>
      <c r="P70" s="98"/>
    </row>
    <row r="71" spans="1:20" s="96" customFormat="1" ht="16.5" customHeight="1">
      <c r="A71" s="313" t="s">
        <v>69</v>
      </c>
      <c r="B71" s="313"/>
      <c r="C71" s="313"/>
      <c r="D71" s="313"/>
      <c r="E71" s="313"/>
      <c r="F71" s="313"/>
      <c r="G71" s="313"/>
      <c r="H71" s="97"/>
      <c r="I71" s="97"/>
      <c r="J71" s="110"/>
      <c r="K71" s="97"/>
      <c r="L71" s="110"/>
      <c r="M71" s="99"/>
      <c r="N71" s="110"/>
      <c r="O71" s="98"/>
      <c r="P71" s="110"/>
      <c r="Q71" s="125"/>
      <c r="R71" s="112"/>
      <c r="T71" s="112"/>
    </row>
    <row r="72" spans="1:20" s="96" customFormat="1" ht="16.5" customHeight="1">
      <c r="A72" s="102"/>
      <c r="B72" s="100" t="s">
        <v>70</v>
      </c>
      <c r="E72" s="101"/>
      <c r="H72" s="97">
        <v>19</v>
      </c>
      <c r="I72" s="97"/>
      <c r="J72" s="110">
        <v>573448721</v>
      </c>
      <c r="K72" s="97"/>
      <c r="L72" s="110">
        <v>715073355</v>
      </c>
      <c r="M72" s="99"/>
      <c r="N72" s="110">
        <v>543448721</v>
      </c>
      <c r="O72" s="98"/>
      <c r="P72" s="110">
        <v>347046891</v>
      </c>
      <c r="Q72" s="125"/>
      <c r="R72" s="112"/>
      <c r="T72" s="112"/>
    </row>
    <row r="73" spans="1:20" s="96" customFormat="1" ht="16.5" customHeight="1">
      <c r="A73" s="313" t="s">
        <v>23</v>
      </c>
      <c r="B73" s="313"/>
      <c r="C73" s="313"/>
      <c r="D73" s="313"/>
      <c r="E73" s="313"/>
      <c r="F73" s="313"/>
      <c r="G73" s="313"/>
      <c r="H73" s="97">
        <v>20</v>
      </c>
      <c r="I73" s="97"/>
      <c r="J73" s="110">
        <v>651414878</v>
      </c>
      <c r="K73" s="97"/>
      <c r="L73" s="110">
        <v>1065752150</v>
      </c>
      <c r="M73" s="99"/>
      <c r="N73" s="110">
        <v>90043767</v>
      </c>
      <c r="O73" s="98"/>
      <c r="P73" s="110">
        <v>192933468</v>
      </c>
      <c r="R73" s="112"/>
      <c r="T73" s="112"/>
    </row>
    <row r="74" spans="1:20" s="96" customFormat="1" ht="16.5" customHeight="1">
      <c r="A74" s="100" t="s">
        <v>78</v>
      </c>
      <c r="H74" s="104">
        <v>19</v>
      </c>
      <c r="I74" s="97"/>
      <c r="J74" s="98">
        <v>0</v>
      </c>
      <c r="K74" s="97"/>
      <c r="L74" s="98">
        <v>46739</v>
      </c>
      <c r="M74" s="99"/>
      <c r="N74" s="98">
        <v>0</v>
      </c>
      <c r="O74" s="98"/>
      <c r="P74" s="98">
        <v>0</v>
      </c>
      <c r="R74" s="112"/>
      <c r="T74" s="112"/>
    </row>
    <row r="75" spans="1:20" s="96" customFormat="1" ht="16.5" customHeight="1">
      <c r="A75" s="111" t="s">
        <v>24</v>
      </c>
      <c r="B75" s="126"/>
      <c r="H75" s="104"/>
      <c r="I75" s="97"/>
      <c r="J75" s="97"/>
      <c r="K75" s="97"/>
      <c r="L75" s="97"/>
      <c r="M75" s="99"/>
      <c r="N75" s="98"/>
      <c r="O75" s="98"/>
      <c r="P75" s="98"/>
    </row>
    <row r="76" spans="1:20" s="96" customFormat="1" ht="16.5" customHeight="1">
      <c r="A76" s="102"/>
      <c r="B76" s="100" t="s">
        <v>22</v>
      </c>
      <c r="H76" s="104">
        <v>19</v>
      </c>
      <c r="I76" s="97"/>
      <c r="J76" s="98">
        <v>98254000</v>
      </c>
      <c r="K76" s="97"/>
      <c r="L76" s="98">
        <v>0</v>
      </c>
      <c r="M76" s="99"/>
      <c r="N76" s="98">
        <v>0</v>
      </c>
      <c r="O76" s="98"/>
      <c r="P76" s="98">
        <v>0</v>
      </c>
    </row>
    <row r="77" spans="1:20" s="96" customFormat="1" ht="16.5" customHeight="1">
      <c r="A77" s="111" t="s">
        <v>66</v>
      </c>
      <c r="B77" s="100"/>
      <c r="C77" s="100"/>
      <c r="H77" s="104"/>
      <c r="I77" s="97"/>
      <c r="J77" s="110"/>
      <c r="K77" s="97"/>
      <c r="L77" s="110"/>
      <c r="M77" s="99"/>
      <c r="N77" s="110"/>
      <c r="O77" s="98"/>
      <c r="P77" s="110"/>
      <c r="Q77" s="106"/>
    </row>
    <row r="78" spans="1:20" s="96" customFormat="1" ht="16.5" customHeight="1">
      <c r="A78" s="126"/>
      <c r="B78" s="96" t="s">
        <v>79</v>
      </c>
      <c r="H78" s="104">
        <v>19</v>
      </c>
      <c r="I78" s="97"/>
      <c r="J78" s="110">
        <v>0</v>
      </c>
      <c r="K78" s="97"/>
      <c r="L78" s="110">
        <v>32500000</v>
      </c>
      <c r="M78" s="99"/>
      <c r="N78" s="110">
        <v>0</v>
      </c>
      <c r="O78" s="98"/>
      <c r="P78" s="110">
        <v>32500000</v>
      </c>
      <c r="R78" s="112"/>
      <c r="T78" s="112"/>
    </row>
    <row r="79" spans="1:20" s="96" customFormat="1" ht="16.5" customHeight="1">
      <c r="A79" s="126" t="s">
        <v>66</v>
      </c>
    </row>
    <row r="80" spans="1:20" s="96" customFormat="1" ht="16.5" customHeight="1">
      <c r="A80" s="126"/>
      <c r="B80" s="96" t="s">
        <v>67</v>
      </c>
      <c r="H80" s="104" t="s">
        <v>134</v>
      </c>
      <c r="I80" s="97"/>
      <c r="J80" s="98">
        <v>0</v>
      </c>
      <c r="K80" s="97"/>
      <c r="L80" s="98">
        <v>7000000</v>
      </c>
      <c r="M80" s="99"/>
      <c r="N80" s="110">
        <v>0</v>
      </c>
      <c r="O80" s="98"/>
      <c r="P80" s="110">
        <v>88000000</v>
      </c>
      <c r="R80" s="112"/>
      <c r="T80" s="112"/>
    </row>
    <row r="81" spans="1:25" s="96" customFormat="1" ht="16.5" customHeight="1">
      <c r="A81" s="126" t="s">
        <v>25</v>
      </c>
      <c r="H81" s="104"/>
      <c r="J81" s="110">
        <v>30689747</v>
      </c>
      <c r="L81" s="110">
        <v>31025824</v>
      </c>
      <c r="M81" s="106"/>
      <c r="N81" s="110">
        <v>0</v>
      </c>
      <c r="O81" s="106"/>
      <c r="P81" s="110">
        <v>0</v>
      </c>
      <c r="R81" s="112"/>
      <c r="T81" s="112"/>
    </row>
    <row r="82" spans="1:25" s="96" customFormat="1" ht="16.5" customHeight="1">
      <c r="A82" s="100" t="s">
        <v>26</v>
      </c>
      <c r="C82" s="86"/>
      <c r="H82" s="104">
        <v>21</v>
      </c>
      <c r="I82" s="97"/>
      <c r="J82" s="107">
        <v>29312715</v>
      </c>
      <c r="K82" s="97"/>
      <c r="L82" s="107">
        <v>24995433</v>
      </c>
      <c r="M82" s="99"/>
      <c r="N82" s="107">
        <v>17363714</v>
      </c>
      <c r="O82" s="98"/>
      <c r="P82" s="107">
        <v>17249677</v>
      </c>
    </row>
    <row r="83" spans="1:25" s="96" customFormat="1" ht="16.5" customHeight="1">
      <c r="A83" s="100"/>
      <c r="E83" s="101"/>
      <c r="H83" s="97"/>
      <c r="I83" s="97"/>
      <c r="J83" s="98"/>
      <c r="K83" s="97"/>
      <c r="L83" s="98"/>
      <c r="M83" s="99"/>
      <c r="N83" s="98"/>
      <c r="O83" s="98"/>
      <c r="P83" s="98"/>
    </row>
    <row r="84" spans="1:25" s="96" customFormat="1" ht="16.5" customHeight="1">
      <c r="A84" s="109" t="s">
        <v>27</v>
      </c>
      <c r="H84" s="104"/>
      <c r="I84" s="97"/>
      <c r="J84" s="107">
        <f>SUM(J72:J82)</f>
        <v>1383120061</v>
      </c>
      <c r="K84" s="97"/>
      <c r="L84" s="107">
        <f>SUM(L72:L82)</f>
        <v>1876393501</v>
      </c>
      <c r="M84" s="99"/>
      <c r="N84" s="107">
        <f>SUM(N72:N82)</f>
        <v>650856202</v>
      </c>
      <c r="O84" s="98"/>
      <c r="P84" s="107">
        <f>SUM(P72:P82)</f>
        <v>677730036</v>
      </c>
      <c r="R84" s="127"/>
    </row>
    <row r="85" spans="1:25" s="96" customFormat="1" ht="16.5" customHeight="1">
      <c r="A85" s="100"/>
      <c r="E85" s="101"/>
      <c r="H85" s="97"/>
      <c r="I85" s="97"/>
      <c r="J85" s="98"/>
      <c r="K85" s="97"/>
      <c r="L85" s="98"/>
      <c r="M85" s="99"/>
      <c r="N85" s="98"/>
      <c r="O85" s="98"/>
      <c r="P85" s="98"/>
      <c r="R85" s="103"/>
    </row>
    <row r="86" spans="1:25" s="96" customFormat="1" ht="16.5" customHeight="1">
      <c r="A86" s="76" t="s">
        <v>28</v>
      </c>
      <c r="H86" s="104"/>
      <c r="J86" s="110"/>
      <c r="L86" s="110"/>
      <c r="M86" s="106"/>
      <c r="N86" s="110"/>
      <c r="O86" s="106"/>
      <c r="P86" s="110"/>
    </row>
    <row r="87" spans="1:25" s="96" customFormat="1" ht="16.5" customHeight="1">
      <c r="A87" s="100"/>
      <c r="E87" s="101"/>
      <c r="H87" s="97"/>
      <c r="I87" s="97"/>
      <c r="J87" s="98"/>
      <c r="K87" s="97"/>
      <c r="L87" s="98"/>
      <c r="M87" s="99"/>
      <c r="N87" s="98"/>
      <c r="O87" s="98"/>
      <c r="P87" s="98"/>
    </row>
    <row r="88" spans="1:25" s="96" customFormat="1" ht="16.5" customHeight="1">
      <c r="A88" s="96" t="s">
        <v>227</v>
      </c>
      <c r="R88" s="112"/>
      <c r="S88" s="112"/>
      <c r="U88" s="112"/>
      <c r="W88" s="112"/>
      <c r="Y88" s="112"/>
    </row>
    <row r="89" spans="1:25" s="96" customFormat="1" ht="16.5" customHeight="1">
      <c r="B89" s="96" t="s">
        <v>228</v>
      </c>
      <c r="H89" s="104">
        <v>19</v>
      </c>
      <c r="J89" s="110">
        <v>90334829</v>
      </c>
      <c r="L89" s="110">
        <v>0</v>
      </c>
      <c r="M89" s="106"/>
      <c r="N89" s="98">
        <v>0</v>
      </c>
      <c r="O89" s="106"/>
      <c r="P89" s="98">
        <v>0</v>
      </c>
      <c r="R89" s="112"/>
      <c r="S89" s="112"/>
      <c r="U89" s="112"/>
      <c r="W89" s="112"/>
      <c r="Y89" s="112"/>
    </row>
    <row r="90" spans="1:25" s="96" customFormat="1" ht="16.5" customHeight="1">
      <c r="A90" s="126" t="s">
        <v>29</v>
      </c>
      <c r="H90" s="104">
        <v>22</v>
      </c>
      <c r="J90" s="110">
        <v>16380748</v>
      </c>
      <c r="L90" s="110">
        <v>11155909</v>
      </c>
      <c r="M90" s="106"/>
      <c r="N90" s="110">
        <v>7092472</v>
      </c>
      <c r="O90" s="106"/>
      <c r="P90" s="110">
        <v>4716344</v>
      </c>
      <c r="R90" s="112"/>
      <c r="S90" s="112"/>
      <c r="U90" s="112"/>
      <c r="W90" s="112"/>
      <c r="Y90" s="112"/>
    </row>
    <row r="91" spans="1:25" s="96" customFormat="1" ht="16.5" customHeight="1">
      <c r="A91" s="126" t="s">
        <v>194</v>
      </c>
      <c r="H91" s="104"/>
      <c r="J91" s="110">
        <v>12637365</v>
      </c>
      <c r="L91" s="110">
        <v>0</v>
      </c>
      <c r="M91" s="106"/>
      <c r="N91" s="110">
        <v>12637365</v>
      </c>
      <c r="O91" s="106"/>
      <c r="P91" s="110">
        <v>0</v>
      </c>
      <c r="R91" s="112"/>
      <c r="S91" s="112"/>
      <c r="U91" s="112"/>
      <c r="W91" s="112"/>
      <c r="Y91" s="112"/>
    </row>
    <row r="92" spans="1:25" s="96" customFormat="1" ht="16.5" customHeight="1">
      <c r="A92" s="100" t="s">
        <v>64</v>
      </c>
      <c r="H92" s="104"/>
      <c r="J92" s="107">
        <v>8640000</v>
      </c>
      <c r="L92" s="107">
        <v>3898337</v>
      </c>
      <c r="M92" s="106"/>
      <c r="N92" s="107">
        <v>0</v>
      </c>
      <c r="O92" s="106"/>
      <c r="P92" s="107">
        <v>0</v>
      </c>
      <c r="S92" s="112"/>
      <c r="U92" s="112"/>
      <c r="W92" s="112"/>
      <c r="Y92" s="112"/>
    </row>
    <row r="93" spans="1:25" s="96" customFormat="1" ht="16.5" customHeight="1">
      <c r="A93" s="100"/>
      <c r="H93" s="104"/>
      <c r="J93" s="98"/>
      <c r="L93" s="98"/>
      <c r="M93" s="106"/>
      <c r="N93" s="98"/>
      <c r="O93" s="106"/>
      <c r="P93" s="98"/>
      <c r="S93" s="112"/>
      <c r="U93" s="112"/>
      <c r="W93" s="112"/>
      <c r="Y93" s="112"/>
    </row>
    <row r="94" spans="1:25" s="96" customFormat="1" ht="16.5" customHeight="1">
      <c r="A94" s="109" t="s">
        <v>30</v>
      </c>
      <c r="H94" s="104"/>
      <c r="J94" s="107">
        <f>SUM(J89:J92)</f>
        <v>127992942</v>
      </c>
      <c r="L94" s="107">
        <f>SUM(L89:L92)</f>
        <v>15054246</v>
      </c>
      <c r="M94" s="106"/>
      <c r="N94" s="107">
        <f>SUM(N89:N92)</f>
        <v>19729837</v>
      </c>
      <c r="O94" s="98"/>
      <c r="P94" s="107">
        <f>SUM(P89:P92)</f>
        <v>4716344</v>
      </c>
      <c r="S94" s="112"/>
      <c r="U94" s="112"/>
      <c r="W94" s="112"/>
      <c r="Y94" s="112"/>
    </row>
    <row r="95" spans="1:25" s="96" customFormat="1" ht="16.5" customHeight="1">
      <c r="A95" s="102"/>
      <c r="H95" s="104"/>
      <c r="I95" s="97"/>
      <c r="J95" s="98"/>
      <c r="K95" s="97"/>
      <c r="L95" s="98"/>
      <c r="M95" s="99"/>
      <c r="N95" s="98"/>
      <c r="O95" s="98"/>
      <c r="P95" s="98"/>
      <c r="S95" s="112"/>
      <c r="U95" s="112"/>
      <c r="W95" s="112"/>
      <c r="Y95" s="112"/>
    </row>
    <row r="96" spans="1:25" s="96" customFormat="1" ht="16.5" customHeight="1">
      <c r="A96" s="76" t="s">
        <v>31</v>
      </c>
      <c r="C96" s="86"/>
      <c r="H96" s="104"/>
      <c r="I96" s="97"/>
      <c r="J96" s="107">
        <f>SUM(J84,J94)</f>
        <v>1511113003</v>
      </c>
      <c r="K96" s="97"/>
      <c r="L96" s="107">
        <f>SUM(L84,L94)</f>
        <v>1891447747</v>
      </c>
      <c r="M96" s="99"/>
      <c r="N96" s="107">
        <f>SUM(N84,N94)</f>
        <v>670586039</v>
      </c>
      <c r="O96" s="98"/>
      <c r="P96" s="107">
        <f>SUM(P84,P94)</f>
        <v>682446380</v>
      </c>
      <c r="S96" s="112"/>
      <c r="U96" s="112"/>
      <c r="W96" s="112"/>
      <c r="Y96" s="112"/>
    </row>
    <row r="97" spans="1:19" s="96" customFormat="1" ht="16.5" customHeight="1">
      <c r="A97" s="100"/>
      <c r="H97" s="104"/>
      <c r="I97" s="97"/>
      <c r="J97" s="97"/>
      <c r="K97" s="97"/>
      <c r="L97" s="97"/>
      <c r="M97" s="99"/>
      <c r="N97" s="98"/>
      <c r="O97" s="98"/>
      <c r="P97" s="98"/>
    </row>
    <row r="98" spans="1:19" s="96" customFormat="1" ht="16.5" customHeight="1">
      <c r="A98" s="126"/>
      <c r="R98" s="112"/>
      <c r="S98" s="112"/>
    </row>
    <row r="99" spans="1:19" s="96" customFormat="1" ht="16.5" customHeight="1">
      <c r="A99" s="126"/>
      <c r="R99" s="112"/>
      <c r="S99" s="112"/>
    </row>
    <row r="100" spans="1:19" s="96" customFormat="1" ht="16.5" customHeight="1">
      <c r="A100" s="126"/>
      <c r="R100" s="112"/>
      <c r="S100" s="112"/>
    </row>
    <row r="101" spans="1:19" s="96" customFormat="1" ht="16.5" customHeight="1">
      <c r="A101" s="126"/>
      <c r="R101" s="112"/>
      <c r="S101" s="112"/>
    </row>
    <row r="102" spans="1:19" s="96" customFormat="1" ht="16.5" customHeight="1">
      <c r="A102" s="126"/>
      <c r="R102" s="112"/>
      <c r="S102" s="112"/>
    </row>
    <row r="103" spans="1:19" s="96" customFormat="1" ht="16.5" customHeight="1">
      <c r="A103" s="126"/>
      <c r="R103" s="112"/>
      <c r="S103" s="112"/>
    </row>
    <row r="104" spans="1:19" s="96" customFormat="1" ht="16.5" customHeight="1">
      <c r="A104" s="126"/>
      <c r="R104" s="112"/>
      <c r="S104" s="112"/>
    </row>
    <row r="105" spans="1:19" s="96" customFormat="1" ht="16.5" customHeight="1">
      <c r="A105" s="126"/>
      <c r="H105" s="104"/>
      <c r="J105" s="110"/>
      <c r="L105" s="110"/>
      <c r="M105" s="106"/>
      <c r="N105" s="110"/>
      <c r="O105" s="106"/>
      <c r="P105" s="110"/>
      <c r="R105" s="112"/>
      <c r="S105" s="112"/>
    </row>
    <row r="106" spans="1:19" s="96" customFormat="1" ht="16.5" customHeight="1">
      <c r="A106" s="100"/>
      <c r="H106" s="104"/>
      <c r="I106" s="97"/>
      <c r="J106" s="97"/>
      <c r="K106" s="97"/>
      <c r="L106" s="98"/>
      <c r="M106" s="99"/>
      <c r="N106" s="98"/>
      <c r="O106" s="98"/>
      <c r="P106" s="98"/>
    </row>
    <row r="107" spans="1:19" s="102" customFormat="1" ht="16.5" customHeight="1">
      <c r="A107" s="311" t="s">
        <v>135</v>
      </c>
      <c r="B107" s="311"/>
      <c r="C107" s="311"/>
      <c r="D107" s="311"/>
      <c r="E107" s="311"/>
      <c r="F107" s="311"/>
      <c r="G107" s="311"/>
      <c r="H107" s="311"/>
      <c r="I107" s="311"/>
      <c r="J107" s="311"/>
      <c r="K107" s="311"/>
      <c r="L107" s="311"/>
      <c r="M107" s="311"/>
      <c r="N107" s="311"/>
      <c r="O107" s="311"/>
      <c r="P107" s="311"/>
    </row>
    <row r="108" spans="1:19" s="117" customFormat="1" ht="16.5" customHeight="1">
      <c r="A108" s="312" t="s">
        <v>138</v>
      </c>
      <c r="B108" s="312"/>
      <c r="C108" s="312"/>
      <c r="D108" s="312"/>
      <c r="E108" s="312"/>
      <c r="F108" s="312"/>
      <c r="G108" s="312"/>
      <c r="H108" s="312"/>
      <c r="I108" s="312"/>
      <c r="J108" s="312"/>
      <c r="K108" s="312"/>
      <c r="L108" s="312"/>
      <c r="M108" s="312"/>
      <c r="N108" s="312"/>
      <c r="O108" s="312"/>
      <c r="P108" s="312"/>
    </row>
    <row r="109" spans="1:19" s="96" customFormat="1" ht="16.5" customHeight="1">
      <c r="A109" s="100"/>
      <c r="H109" s="104"/>
      <c r="I109" s="97"/>
      <c r="J109" s="97"/>
      <c r="K109" s="97"/>
      <c r="L109" s="98"/>
      <c r="M109" s="99"/>
      <c r="N109" s="98"/>
      <c r="O109" s="98"/>
      <c r="P109" s="98"/>
    </row>
    <row r="110" spans="1:19" s="96" customFormat="1" ht="16.5" customHeight="1">
      <c r="A110" s="100"/>
      <c r="H110" s="104"/>
      <c r="I110" s="97"/>
      <c r="J110" s="97"/>
      <c r="K110" s="97"/>
      <c r="L110" s="98"/>
      <c r="M110" s="99"/>
      <c r="N110" s="98"/>
      <c r="O110" s="98"/>
      <c r="P110" s="98"/>
    </row>
    <row r="111" spans="1:19" s="96" customFormat="1" ht="16.5" customHeight="1">
      <c r="A111" s="100"/>
      <c r="H111" s="104"/>
      <c r="I111" s="97"/>
      <c r="J111" s="97"/>
      <c r="K111" s="97"/>
      <c r="L111" s="98"/>
      <c r="M111" s="99"/>
      <c r="N111" s="98"/>
      <c r="O111" s="98"/>
      <c r="P111" s="98"/>
    </row>
    <row r="112" spans="1:19" s="96" customFormat="1" ht="11.25" customHeight="1">
      <c r="A112" s="100"/>
      <c r="H112" s="104"/>
      <c r="I112" s="97"/>
      <c r="J112" s="97"/>
      <c r="K112" s="97"/>
      <c r="L112" s="98"/>
      <c r="M112" s="99"/>
      <c r="N112" s="98"/>
      <c r="O112" s="98"/>
      <c r="P112" s="98"/>
    </row>
    <row r="113" spans="1:16" s="96" customFormat="1" ht="21.95" customHeight="1">
      <c r="A113" s="120" t="str">
        <f>A56</f>
        <v>The accompanying notes are an integral part of these consolidated and company financial statements.</v>
      </c>
      <c r="B113" s="120"/>
      <c r="C113" s="120"/>
      <c r="D113" s="120"/>
      <c r="E113" s="120"/>
      <c r="F113" s="120"/>
      <c r="G113" s="120"/>
      <c r="H113" s="128"/>
      <c r="I113" s="128"/>
      <c r="J113" s="128"/>
      <c r="K113" s="128"/>
      <c r="L113" s="107"/>
      <c r="M113" s="129"/>
      <c r="N113" s="107"/>
      <c r="O113" s="107"/>
      <c r="P113" s="107"/>
    </row>
    <row r="114" spans="1:16" s="96" customFormat="1" ht="16.5" customHeight="1">
      <c r="H114" s="97"/>
      <c r="I114" s="97"/>
      <c r="J114" s="97"/>
      <c r="K114" s="97"/>
      <c r="L114" s="98"/>
      <c r="M114" s="99"/>
      <c r="N114" s="98"/>
      <c r="O114" s="98"/>
      <c r="P114" s="98">
        <v>8</v>
      </c>
    </row>
    <row r="115" spans="1:16" s="76" customFormat="1" ht="16.5" customHeight="1">
      <c r="A115" s="76" t="str">
        <f>A58</f>
        <v>ALT Telecom Public Company Limited</v>
      </c>
      <c r="H115" s="77"/>
      <c r="I115" s="77"/>
      <c r="J115" s="77"/>
      <c r="K115" s="77"/>
      <c r="L115" s="78"/>
      <c r="M115" s="79"/>
      <c r="N115" s="78"/>
      <c r="O115" s="78"/>
      <c r="P115" s="78"/>
    </row>
    <row r="116" spans="1:16" s="76" customFormat="1" ht="16.5" customHeight="1">
      <c r="A116" s="76" t="s">
        <v>268</v>
      </c>
      <c r="H116" s="77"/>
      <c r="I116" s="77"/>
      <c r="J116" s="77"/>
      <c r="K116" s="77"/>
      <c r="L116" s="78"/>
      <c r="M116" s="79"/>
      <c r="N116" s="78"/>
      <c r="O116" s="78"/>
      <c r="P116" s="78"/>
    </row>
    <row r="117" spans="1:16" s="76" customFormat="1" ht="16.5" customHeight="1">
      <c r="A117" s="80" t="str">
        <f>A60</f>
        <v>As at 31 December 2016</v>
      </c>
      <c r="B117" s="81"/>
      <c r="C117" s="81"/>
      <c r="D117" s="81"/>
      <c r="E117" s="81"/>
      <c r="F117" s="81"/>
      <c r="G117" s="81"/>
      <c r="H117" s="82"/>
      <c r="I117" s="82"/>
      <c r="J117" s="82"/>
      <c r="K117" s="82"/>
      <c r="L117" s="83"/>
      <c r="M117" s="84"/>
      <c r="N117" s="83"/>
      <c r="O117" s="83"/>
      <c r="P117" s="83"/>
    </row>
    <row r="118" spans="1:16" s="76" customFormat="1" ht="16.5" customHeight="1">
      <c r="A118" s="85"/>
      <c r="B118" s="86"/>
      <c r="C118" s="86"/>
      <c r="D118" s="86"/>
      <c r="E118" s="86"/>
      <c r="F118" s="86"/>
      <c r="G118" s="86"/>
      <c r="H118" s="87"/>
      <c r="I118" s="87"/>
      <c r="J118" s="87"/>
      <c r="K118" s="87"/>
      <c r="L118" s="88"/>
      <c r="M118" s="89"/>
      <c r="N118" s="88"/>
      <c r="O118" s="88"/>
      <c r="P118" s="88"/>
    </row>
    <row r="119" spans="1:16" s="76" customFormat="1" ht="16.5" customHeight="1">
      <c r="H119" s="77"/>
      <c r="I119" s="77"/>
      <c r="J119" s="77"/>
      <c r="K119" s="77"/>
      <c r="L119" s="78"/>
      <c r="M119" s="79"/>
      <c r="N119" s="78"/>
      <c r="O119" s="78"/>
      <c r="P119" s="78"/>
    </row>
    <row r="120" spans="1:16" s="76" customFormat="1" ht="16.5" customHeight="1">
      <c r="H120" s="77"/>
      <c r="I120" s="77"/>
      <c r="J120" s="314" t="s">
        <v>185</v>
      </c>
      <c r="K120" s="314"/>
      <c r="L120" s="314"/>
      <c r="M120" s="89"/>
      <c r="N120" s="314" t="s">
        <v>186</v>
      </c>
      <c r="O120" s="314"/>
      <c r="P120" s="314"/>
    </row>
    <row r="121" spans="1:16" s="76" customFormat="1" ht="16.5" customHeight="1">
      <c r="H121" s="77"/>
      <c r="I121" s="77"/>
      <c r="J121" s="90" t="s">
        <v>180</v>
      </c>
      <c r="K121" s="91"/>
      <c r="L121" s="90" t="s">
        <v>133</v>
      </c>
      <c r="M121" s="88"/>
      <c r="N121" s="90" t="s">
        <v>180</v>
      </c>
      <c r="O121" s="91"/>
      <c r="P121" s="90" t="s">
        <v>133</v>
      </c>
    </row>
    <row r="122" spans="1:16" s="76" customFormat="1" ht="16.5" customHeight="1">
      <c r="H122" s="92" t="s">
        <v>0</v>
      </c>
      <c r="I122" s="77"/>
      <c r="J122" s="93" t="s">
        <v>117</v>
      </c>
      <c r="K122" s="94"/>
      <c r="L122" s="93" t="s">
        <v>117</v>
      </c>
      <c r="M122" s="94"/>
      <c r="N122" s="93" t="s">
        <v>117</v>
      </c>
      <c r="O122" s="94"/>
      <c r="P122" s="93" t="s">
        <v>117</v>
      </c>
    </row>
    <row r="123" spans="1:16" s="76" customFormat="1" ht="16.5" customHeight="1">
      <c r="H123" s="87"/>
      <c r="I123" s="77"/>
      <c r="J123" s="77"/>
      <c r="K123" s="77"/>
      <c r="L123" s="77"/>
      <c r="M123" s="79"/>
      <c r="N123" s="88"/>
      <c r="O123" s="78"/>
      <c r="P123" s="88"/>
    </row>
    <row r="124" spans="1:16" s="76" customFormat="1" ht="16.5" customHeight="1">
      <c r="A124" s="76" t="s">
        <v>200</v>
      </c>
      <c r="H124" s="87"/>
      <c r="I124" s="77"/>
      <c r="J124" s="77"/>
      <c r="K124" s="77"/>
      <c r="L124" s="77"/>
      <c r="M124" s="79"/>
      <c r="N124" s="88"/>
      <c r="O124" s="78"/>
      <c r="P124" s="88"/>
    </row>
    <row r="125" spans="1:16" s="96" customFormat="1" ht="16.5" customHeight="1">
      <c r="A125" s="102"/>
      <c r="H125" s="104"/>
      <c r="I125" s="97"/>
      <c r="J125" s="97"/>
      <c r="K125" s="97"/>
      <c r="L125" s="97"/>
      <c r="M125" s="99"/>
      <c r="N125" s="98"/>
      <c r="O125" s="98"/>
      <c r="P125" s="98"/>
    </row>
    <row r="126" spans="1:16" s="96" customFormat="1" ht="16.5" customHeight="1">
      <c r="A126" s="76" t="s">
        <v>201</v>
      </c>
      <c r="H126" s="104">
        <v>23</v>
      </c>
      <c r="I126" s="97"/>
      <c r="J126" s="97"/>
      <c r="K126" s="97"/>
      <c r="L126" s="97"/>
      <c r="M126" s="99"/>
      <c r="N126" s="98"/>
      <c r="O126" s="98"/>
      <c r="P126" s="98"/>
    </row>
    <row r="127" spans="1:16" s="96" customFormat="1" ht="16.5" customHeight="1">
      <c r="A127" s="100"/>
      <c r="B127" s="111" t="s">
        <v>34</v>
      </c>
      <c r="C127" s="126"/>
      <c r="D127" s="126"/>
      <c r="H127" s="104"/>
      <c r="I127" s="97"/>
      <c r="J127" s="97"/>
      <c r="K127" s="97"/>
      <c r="L127" s="97"/>
      <c r="M127" s="99"/>
      <c r="N127" s="106"/>
      <c r="O127" s="106"/>
      <c r="P127" s="106"/>
    </row>
    <row r="128" spans="1:16" s="96" customFormat="1" ht="16.5" customHeight="1">
      <c r="A128" s="100"/>
      <c r="B128" s="111"/>
      <c r="C128" s="126" t="s">
        <v>156</v>
      </c>
      <c r="D128" s="126"/>
      <c r="H128" s="104"/>
      <c r="I128" s="97"/>
      <c r="J128" s="97"/>
      <c r="K128" s="97"/>
      <c r="L128" s="97"/>
      <c r="M128" s="99"/>
      <c r="N128" s="130"/>
      <c r="O128" s="88"/>
      <c r="P128" s="130"/>
    </row>
    <row r="129" spans="1:24" s="96" customFormat="1" ht="16.5" customHeight="1" thickBot="1">
      <c r="A129" s="100"/>
      <c r="B129" s="111"/>
      <c r="C129" s="126"/>
      <c r="D129" s="126" t="s">
        <v>136</v>
      </c>
      <c r="H129" s="104"/>
      <c r="I129" s="97"/>
      <c r="J129" s="131">
        <v>500000000</v>
      </c>
      <c r="K129" s="97"/>
      <c r="L129" s="131">
        <v>500000000</v>
      </c>
      <c r="M129" s="99"/>
      <c r="N129" s="131">
        <v>500000000</v>
      </c>
      <c r="O129" s="88"/>
      <c r="P129" s="131">
        <v>500000000</v>
      </c>
      <c r="R129" s="132"/>
      <c r="S129" s="132"/>
      <c r="T129" s="132"/>
      <c r="U129" s="132"/>
      <c r="V129" s="132"/>
      <c r="W129" s="132"/>
      <c r="X129" s="132"/>
    </row>
    <row r="130" spans="1:24" s="96" customFormat="1" ht="16.5" customHeight="1" thickTop="1">
      <c r="A130" s="100"/>
      <c r="H130" s="104"/>
      <c r="I130" s="97"/>
      <c r="J130" s="130"/>
      <c r="K130" s="97"/>
      <c r="L130" s="130"/>
      <c r="M130" s="99"/>
      <c r="N130" s="130"/>
      <c r="O130" s="88"/>
      <c r="P130" s="130"/>
      <c r="R130" s="132"/>
      <c r="S130" s="132"/>
      <c r="T130" s="132"/>
      <c r="U130" s="132"/>
      <c r="V130" s="132"/>
      <c r="W130" s="132"/>
      <c r="X130" s="132"/>
    </row>
    <row r="131" spans="1:24" s="96" customFormat="1" ht="16.5" customHeight="1">
      <c r="A131" s="100"/>
      <c r="B131" s="111" t="s">
        <v>35</v>
      </c>
      <c r="C131" s="126"/>
      <c r="D131" s="126"/>
      <c r="H131" s="104"/>
      <c r="I131" s="97"/>
      <c r="J131" s="106"/>
      <c r="K131" s="97"/>
      <c r="L131" s="106"/>
      <c r="M131" s="99"/>
      <c r="N131" s="106"/>
      <c r="O131" s="106"/>
      <c r="P131" s="106"/>
      <c r="R131" s="132"/>
      <c r="S131" s="132"/>
      <c r="T131" s="132"/>
      <c r="U131" s="132"/>
      <c r="V131" s="132"/>
      <c r="W131" s="132"/>
      <c r="X131" s="132"/>
    </row>
    <row r="132" spans="1:24" s="96" customFormat="1" ht="16.5" customHeight="1">
      <c r="A132" s="100"/>
      <c r="B132" s="111"/>
      <c r="C132" s="126" t="s">
        <v>156</v>
      </c>
      <c r="D132" s="126"/>
      <c r="H132" s="104"/>
      <c r="I132" s="97"/>
      <c r="J132" s="130"/>
      <c r="K132" s="97"/>
      <c r="L132" s="130"/>
      <c r="M132" s="99"/>
      <c r="N132" s="130"/>
      <c r="O132" s="88"/>
      <c r="P132" s="130"/>
      <c r="R132" s="132"/>
      <c r="S132" s="132"/>
      <c r="T132" s="132"/>
      <c r="U132" s="132"/>
      <c r="V132" s="132"/>
      <c r="W132" s="132"/>
      <c r="X132" s="132"/>
    </row>
    <row r="133" spans="1:24" s="96" customFormat="1" ht="16.5" customHeight="1">
      <c r="A133" s="100"/>
      <c r="B133" s="111"/>
      <c r="C133" s="126"/>
      <c r="D133" s="126" t="s">
        <v>137</v>
      </c>
      <c r="H133" s="104"/>
      <c r="I133" s="97"/>
      <c r="R133" s="132"/>
      <c r="S133" s="132"/>
      <c r="T133" s="132"/>
      <c r="U133" s="132"/>
      <c r="V133" s="132"/>
      <c r="W133" s="132"/>
      <c r="X133" s="132"/>
    </row>
    <row r="134" spans="1:24" s="96" customFormat="1" ht="16.5" customHeight="1">
      <c r="A134" s="100"/>
      <c r="B134" s="111"/>
      <c r="C134" s="126"/>
      <c r="D134" s="126" t="s">
        <v>195</v>
      </c>
      <c r="E134" s="126"/>
      <c r="F134" s="126"/>
      <c r="G134" s="126"/>
      <c r="H134" s="104"/>
      <c r="I134" s="97"/>
      <c r="J134" s="130"/>
      <c r="K134" s="97"/>
      <c r="L134" s="130"/>
      <c r="M134" s="99"/>
      <c r="N134" s="130"/>
      <c r="O134" s="88"/>
      <c r="P134" s="130"/>
      <c r="R134" s="132"/>
      <c r="S134" s="132"/>
      <c r="T134" s="132"/>
      <c r="U134" s="132"/>
      <c r="V134" s="132"/>
      <c r="W134" s="132"/>
      <c r="X134" s="132"/>
    </row>
    <row r="135" spans="1:24" s="96" customFormat="1" ht="16.5" customHeight="1">
      <c r="A135" s="100"/>
      <c r="B135" s="111"/>
      <c r="C135" s="126"/>
      <c r="D135" s="126" t="s">
        <v>196</v>
      </c>
      <c r="E135" s="126"/>
      <c r="F135" s="126"/>
      <c r="G135" s="126"/>
      <c r="H135" s="104"/>
      <c r="I135" s="97"/>
      <c r="J135" s="133"/>
      <c r="K135" s="97"/>
      <c r="L135" s="133"/>
      <c r="M135" s="99"/>
      <c r="N135" s="133"/>
      <c r="O135" s="88"/>
      <c r="P135" s="133"/>
      <c r="R135" s="132"/>
      <c r="S135" s="132"/>
      <c r="T135" s="132"/>
      <c r="U135" s="132"/>
      <c r="V135" s="132"/>
      <c r="W135" s="132"/>
      <c r="X135" s="132"/>
    </row>
    <row r="136" spans="1:24" s="96" customFormat="1" ht="16.5" customHeight="1">
      <c r="A136" s="100"/>
      <c r="B136" s="111"/>
      <c r="C136" s="126"/>
      <c r="D136" s="126" t="s">
        <v>197</v>
      </c>
      <c r="E136" s="126"/>
      <c r="F136" s="126"/>
      <c r="G136" s="126"/>
      <c r="H136" s="104"/>
      <c r="I136" s="97"/>
      <c r="J136" s="108">
        <v>500000000</v>
      </c>
      <c r="K136" s="97"/>
      <c r="L136" s="133">
        <v>375000000</v>
      </c>
      <c r="M136" s="99"/>
      <c r="N136" s="108">
        <v>500000000</v>
      </c>
      <c r="O136" s="88"/>
      <c r="P136" s="133">
        <v>375000000</v>
      </c>
      <c r="R136" s="132"/>
      <c r="S136" s="132"/>
      <c r="T136" s="132"/>
      <c r="U136" s="132"/>
      <c r="V136" s="132"/>
      <c r="W136" s="132"/>
      <c r="X136" s="132"/>
    </row>
    <row r="137" spans="1:24" s="96" customFormat="1" ht="16.5" customHeight="1">
      <c r="A137" s="100" t="s">
        <v>198</v>
      </c>
      <c r="B137" s="111"/>
      <c r="C137" s="126"/>
      <c r="D137" s="126"/>
      <c r="H137" s="104">
        <v>23</v>
      </c>
      <c r="I137" s="97"/>
      <c r="J137" s="133">
        <v>1010493000</v>
      </c>
      <c r="K137" s="97"/>
      <c r="L137" s="133">
        <v>0</v>
      </c>
      <c r="M137" s="99"/>
      <c r="N137" s="133">
        <v>1010493000</v>
      </c>
      <c r="O137" s="88"/>
      <c r="P137" s="133">
        <v>0</v>
      </c>
      <c r="R137" s="132"/>
      <c r="S137" s="132"/>
      <c r="T137" s="132"/>
      <c r="U137" s="132"/>
      <c r="V137" s="132"/>
      <c r="W137" s="132"/>
      <c r="X137" s="132"/>
    </row>
    <row r="138" spans="1:24" ht="16.5" customHeight="1">
      <c r="A138" s="100" t="s">
        <v>141</v>
      </c>
      <c r="B138" s="126"/>
      <c r="C138" s="96"/>
      <c r="D138" s="96"/>
      <c r="E138" s="96"/>
      <c r="F138" s="96"/>
      <c r="G138" s="96"/>
      <c r="H138" s="97"/>
      <c r="I138" s="97"/>
      <c r="J138" s="98"/>
      <c r="K138" s="98"/>
      <c r="L138" s="98"/>
      <c r="M138" s="99"/>
      <c r="N138" s="98"/>
      <c r="O138" s="98"/>
      <c r="P138" s="98"/>
      <c r="R138" s="134"/>
      <c r="S138" s="134"/>
      <c r="T138" s="134"/>
      <c r="U138" s="134"/>
      <c r="V138" s="134"/>
      <c r="W138" s="134"/>
      <c r="X138" s="134"/>
    </row>
    <row r="139" spans="1:24" ht="16.5" customHeight="1">
      <c r="B139" s="126" t="s">
        <v>142</v>
      </c>
      <c r="C139" s="96"/>
      <c r="D139" s="96"/>
      <c r="E139" s="96"/>
      <c r="F139" s="96"/>
      <c r="G139" s="96"/>
      <c r="H139" s="97"/>
      <c r="I139" s="97"/>
      <c r="J139" s="98">
        <v>4605502</v>
      </c>
      <c r="K139" s="98"/>
      <c r="L139" s="98">
        <v>4605502</v>
      </c>
      <c r="M139" s="99"/>
      <c r="N139" s="98">
        <v>0</v>
      </c>
      <c r="O139" s="98"/>
      <c r="P139" s="98">
        <v>0</v>
      </c>
      <c r="R139" s="134"/>
      <c r="S139" s="134"/>
      <c r="T139" s="134"/>
      <c r="U139" s="134"/>
      <c r="V139" s="134"/>
      <c r="W139" s="134"/>
      <c r="X139" s="134"/>
    </row>
    <row r="140" spans="1:24" ht="16.5" customHeight="1">
      <c r="A140" s="100" t="s">
        <v>143</v>
      </c>
      <c r="B140" s="126"/>
      <c r="C140" s="96"/>
      <c r="D140" s="96"/>
      <c r="E140" s="96"/>
      <c r="F140" s="96"/>
      <c r="G140" s="96"/>
      <c r="H140" s="97">
        <v>26</v>
      </c>
      <c r="I140" s="97"/>
      <c r="J140" s="98">
        <v>1836570</v>
      </c>
      <c r="K140" s="98"/>
      <c r="L140" s="98">
        <v>1836570</v>
      </c>
      <c r="M140" s="99"/>
      <c r="N140" s="98">
        <v>0</v>
      </c>
      <c r="O140" s="98"/>
      <c r="P140" s="98">
        <v>0</v>
      </c>
      <c r="R140" s="134"/>
      <c r="S140" s="134"/>
      <c r="T140" s="134"/>
      <c r="U140" s="134"/>
      <c r="V140" s="134"/>
      <c r="W140" s="134"/>
      <c r="X140" s="134"/>
    </row>
    <row r="141" spans="1:24" ht="16.5" customHeight="1">
      <c r="A141" s="102" t="s">
        <v>36</v>
      </c>
      <c r="B141" s="96"/>
      <c r="C141" s="96"/>
      <c r="D141" s="96"/>
      <c r="E141" s="96"/>
      <c r="F141" s="96"/>
      <c r="G141" s="96"/>
      <c r="H141" s="97"/>
      <c r="I141" s="97"/>
      <c r="J141" s="97"/>
      <c r="K141" s="97"/>
      <c r="L141" s="97"/>
      <c r="M141" s="99"/>
      <c r="N141" s="98"/>
      <c r="O141" s="98"/>
      <c r="P141" s="98"/>
      <c r="R141" s="134"/>
      <c r="S141" s="134"/>
      <c r="T141" s="134"/>
      <c r="U141" s="134"/>
      <c r="V141" s="134"/>
      <c r="W141" s="134"/>
      <c r="X141" s="134"/>
    </row>
    <row r="142" spans="1:24" ht="16.5" customHeight="1">
      <c r="A142" s="76"/>
      <c r="B142" s="126" t="s">
        <v>37</v>
      </c>
      <c r="C142" s="96"/>
      <c r="D142" s="96"/>
      <c r="E142" s="96"/>
      <c r="F142" s="96"/>
      <c r="G142" s="96"/>
      <c r="H142" s="97">
        <v>24</v>
      </c>
      <c r="I142" s="97"/>
      <c r="J142" s="98">
        <v>50000000</v>
      </c>
      <c r="K142" s="98"/>
      <c r="L142" s="98">
        <v>28600000</v>
      </c>
      <c r="M142" s="99"/>
      <c r="N142" s="98">
        <v>50000000</v>
      </c>
      <c r="O142" s="98"/>
      <c r="P142" s="98">
        <v>28600000</v>
      </c>
      <c r="R142" s="134"/>
      <c r="S142" s="134"/>
      <c r="T142" s="134"/>
      <c r="U142" s="134"/>
      <c r="V142" s="134"/>
      <c r="W142" s="134"/>
      <c r="X142" s="134"/>
    </row>
    <row r="143" spans="1:24" ht="16.5" customHeight="1">
      <c r="A143" s="76"/>
      <c r="B143" s="126" t="s">
        <v>38</v>
      </c>
      <c r="C143" s="96"/>
      <c r="D143" s="96"/>
      <c r="E143" s="96"/>
      <c r="F143" s="96"/>
      <c r="G143" s="96"/>
      <c r="H143" s="97"/>
      <c r="I143" s="97"/>
      <c r="J143" s="98">
        <v>235463671</v>
      </c>
      <c r="K143" s="97"/>
      <c r="L143" s="98">
        <v>137806897</v>
      </c>
      <c r="M143" s="99"/>
      <c r="N143" s="98">
        <v>144994760</v>
      </c>
      <c r="O143" s="98"/>
      <c r="P143" s="98">
        <v>4807881</v>
      </c>
      <c r="R143" s="134"/>
      <c r="S143" s="134"/>
      <c r="T143" s="134"/>
      <c r="U143" s="134"/>
      <c r="V143" s="134"/>
      <c r="W143" s="134"/>
      <c r="X143" s="134"/>
    </row>
    <row r="144" spans="1:24" s="96" customFormat="1" ht="16.5" customHeight="1">
      <c r="A144" s="102" t="s">
        <v>39</v>
      </c>
      <c r="H144" s="97"/>
      <c r="I144" s="97"/>
      <c r="J144" s="135">
        <v>43653876</v>
      </c>
      <c r="K144" s="97"/>
      <c r="L144" s="135">
        <v>42940185</v>
      </c>
      <c r="M144" s="99"/>
      <c r="N144" s="135">
        <v>0</v>
      </c>
      <c r="O144" s="88"/>
      <c r="P144" s="135">
        <v>0</v>
      </c>
      <c r="R144" s="134"/>
      <c r="S144" s="132"/>
      <c r="T144" s="132"/>
      <c r="U144" s="132"/>
      <c r="V144" s="132"/>
      <c r="W144" s="132"/>
      <c r="X144" s="132"/>
    </row>
    <row r="145" spans="1:25" s="96" customFormat="1" ht="16.5" customHeight="1">
      <c r="A145" s="100"/>
      <c r="E145" s="101"/>
      <c r="H145" s="97"/>
      <c r="I145" s="97"/>
      <c r="J145" s="98"/>
      <c r="K145" s="97"/>
      <c r="L145" s="98"/>
      <c r="M145" s="99"/>
      <c r="N145" s="98"/>
      <c r="O145" s="98"/>
      <c r="P145" s="98"/>
      <c r="R145" s="132"/>
      <c r="S145" s="132"/>
      <c r="T145" s="132"/>
      <c r="U145" s="132"/>
      <c r="V145" s="132"/>
      <c r="W145" s="132"/>
      <c r="X145" s="132"/>
    </row>
    <row r="146" spans="1:25" s="96" customFormat="1" ht="16.5" customHeight="1">
      <c r="A146" s="100" t="s">
        <v>113</v>
      </c>
      <c r="H146" s="104"/>
      <c r="I146" s="97"/>
      <c r="J146" s="133">
        <f>+SUM(J136:J144)</f>
        <v>1846052619</v>
      </c>
      <c r="K146" s="133">
        <f t="shared" ref="K146:P146" si="0">+SUM(K136:K144)</f>
        <v>0</v>
      </c>
      <c r="L146" s="133">
        <f t="shared" si="0"/>
        <v>590789154</v>
      </c>
      <c r="M146" s="133">
        <f t="shared" si="0"/>
        <v>0</v>
      </c>
      <c r="N146" s="133">
        <f t="shared" si="0"/>
        <v>1705487760</v>
      </c>
      <c r="O146" s="133">
        <f t="shared" si="0"/>
        <v>0</v>
      </c>
      <c r="P146" s="133">
        <f t="shared" si="0"/>
        <v>408407881</v>
      </c>
      <c r="R146" s="132"/>
      <c r="S146" s="132"/>
      <c r="T146" s="132"/>
      <c r="U146" s="132"/>
      <c r="V146" s="132"/>
      <c r="W146" s="132"/>
      <c r="X146" s="132"/>
    </row>
    <row r="147" spans="1:25" s="96" customFormat="1" ht="16.5" customHeight="1">
      <c r="A147" s="100" t="s">
        <v>68</v>
      </c>
      <c r="H147" s="97">
        <v>14</v>
      </c>
      <c r="I147" s="97"/>
      <c r="J147" s="135">
        <v>164435</v>
      </c>
      <c r="K147" s="97"/>
      <c r="L147" s="135">
        <v>9748502</v>
      </c>
      <c r="M147" s="99"/>
      <c r="N147" s="135">
        <v>0</v>
      </c>
      <c r="O147" s="88"/>
      <c r="P147" s="135">
        <v>0</v>
      </c>
      <c r="R147" s="134"/>
      <c r="S147" s="132"/>
      <c r="T147" s="132"/>
      <c r="U147" s="132"/>
      <c r="V147" s="132"/>
      <c r="W147" s="132"/>
      <c r="X147" s="132"/>
    </row>
    <row r="148" spans="1:25" s="96" customFormat="1" ht="16.5" customHeight="1">
      <c r="A148" s="100"/>
      <c r="E148" s="101"/>
      <c r="H148" s="97"/>
      <c r="I148" s="97"/>
      <c r="J148" s="98"/>
      <c r="K148" s="97"/>
      <c r="L148" s="98"/>
      <c r="M148" s="99"/>
      <c r="N148" s="98"/>
      <c r="O148" s="98"/>
      <c r="P148" s="98"/>
      <c r="R148" s="132"/>
      <c r="S148" s="132"/>
      <c r="T148" s="132"/>
      <c r="U148" s="132"/>
      <c r="V148" s="132"/>
      <c r="W148" s="132"/>
      <c r="X148" s="132"/>
    </row>
    <row r="149" spans="1:25" s="96" customFormat="1" ht="16.5" customHeight="1">
      <c r="A149" s="109" t="s">
        <v>229</v>
      </c>
      <c r="H149" s="97"/>
      <c r="I149" s="97"/>
      <c r="J149" s="107">
        <f>+SUM(J146:J147)</f>
        <v>1846217054</v>
      </c>
      <c r="K149" s="97"/>
      <c r="L149" s="107">
        <f>+SUM(L146:L147)</f>
        <v>600537656</v>
      </c>
      <c r="M149" s="99"/>
      <c r="N149" s="107">
        <f>+SUM(N146:N147)</f>
        <v>1705487760</v>
      </c>
      <c r="O149" s="98"/>
      <c r="P149" s="107">
        <f>+SUM(P146:P147)</f>
        <v>408407881</v>
      </c>
      <c r="R149" s="132"/>
      <c r="S149" s="134"/>
      <c r="T149" s="132"/>
      <c r="U149" s="134"/>
      <c r="V149" s="132"/>
      <c r="W149" s="134"/>
      <c r="X149" s="132"/>
      <c r="Y149" s="134"/>
    </row>
    <row r="150" spans="1:25" s="96" customFormat="1" ht="16.5" customHeight="1">
      <c r="A150" s="102"/>
      <c r="E150" s="101"/>
      <c r="H150" s="97"/>
      <c r="I150" s="97"/>
      <c r="J150" s="98"/>
      <c r="K150" s="97"/>
      <c r="L150" s="98"/>
      <c r="M150" s="99"/>
      <c r="N150" s="98"/>
      <c r="O150" s="98"/>
      <c r="P150" s="98"/>
      <c r="R150" s="132"/>
      <c r="S150" s="132"/>
      <c r="T150" s="132"/>
      <c r="U150" s="132"/>
      <c r="V150" s="132"/>
      <c r="W150" s="132"/>
      <c r="X150" s="132"/>
      <c r="Y150" s="132"/>
    </row>
    <row r="151" spans="1:25" ht="16.5" customHeight="1" thickBot="1">
      <c r="A151" s="109" t="s">
        <v>230</v>
      </c>
      <c r="B151" s="96"/>
      <c r="C151" s="96"/>
      <c r="D151" s="96"/>
      <c r="E151" s="96"/>
      <c r="F151" s="96"/>
      <c r="G151" s="96"/>
      <c r="H151" s="97"/>
      <c r="I151" s="97"/>
      <c r="J151" s="116">
        <f>SUM(J149,J96)</f>
        <v>3357330057</v>
      </c>
      <c r="K151" s="97"/>
      <c r="L151" s="116">
        <f>SUM(L149,L96)</f>
        <v>2491985403</v>
      </c>
      <c r="M151" s="99"/>
      <c r="N151" s="116">
        <f>SUM(N149,N96)</f>
        <v>2376073799</v>
      </c>
      <c r="O151" s="98"/>
      <c r="P151" s="116">
        <f>SUM(P149,P96)</f>
        <v>1090854261</v>
      </c>
      <c r="R151" s="134"/>
      <c r="S151" s="134"/>
      <c r="T151" s="134"/>
      <c r="U151" s="134"/>
      <c r="V151" s="134"/>
      <c r="W151" s="134"/>
      <c r="X151" s="134"/>
      <c r="Y151" s="134"/>
    </row>
    <row r="152" spans="1:25" ht="16.5" customHeight="1" thickTop="1">
      <c r="A152" s="76"/>
      <c r="B152" s="96"/>
      <c r="C152" s="96"/>
      <c r="D152" s="96"/>
      <c r="E152" s="96"/>
      <c r="F152" s="96"/>
      <c r="G152" s="96"/>
      <c r="H152" s="97"/>
      <c r="I152" s="97"/>
      <c r="J152" s="98"/>
      <c r="K152" s="136"/>
      <c r="L152" s="98"/>
      <c r="M152" s="98"/>
      <c r="N152" s="98"/>
      <c r="O152" s="98"/>
      <c r="P152" s="98"/>
    </row>
    <row r="153" spans="1:25" ht="16.5" customHeight="1">
      <c r="A153" s="76"/>
      <c r="B153" s="96"/>
      <c r="C153" s="96"/>
      <c r="D153" s="96"/>
      <c r="E153" s="96"/>
      <c r="F153" s="96"/>
      <c r="G153" s="96"/>
      <c r="H153" s="97"/>
      <c r="I153" s="97"/>
      <c r="J153" s="98"/>
      <c r="K153" s="98"/>
      <c r="L153" s="98"/>
      <c r="M153" s="98"/>
      <c r="N153" s="98"/>
      <c r="O153" s="98"/>
      <c r="P153" s="98"/>
    </row>
    <row r="154" spans="1:25" ht="16.5" customHeight="1">
      <c r="A154" s="76"/>
      <c r="B154" s="96"/>
      <c r="C154" s="96"/>
      <c r="D154" s="96"/>
      <c r="E154" s="96"/>
      <c r="F154" s="96"/>
      <c r="G154" s="96"/>
      <c r="H154" s="97"/>
      <c r="I154" s="97"/>
      <c r="J154" s="98"/>
      <c r="K154" s="97"/>
      <c r="L154" s="98"/>
      <c r="M154" s="99"/>
      <c r="N154" s="98"/>
      <c r="O154" s="98"/>
      <c r="P154" s="98"/>
    </row>
    <row r="155" spans="1:25" ht="16.5" customHeight="1">
      <c r="A155" s="76"/>
      <c r="B155" s="96"/>
      <c r="C155" s="96"/>
      <c r="D155" s="96"/>
      <c r="E155" s="96"/>
      <c r="F155" s="96"/>
      <c r="G155" s="96"/>
      <c r="H155" s="97"/>
      <c r="I155" s="97"/>
      <c r="J155" s="98"/>
      <c r="K155" s="97"/>
      <c r="L155" s="98"/>
      <c r="M155" s="99"/>
      <c r="N155" s="98"/>
      <c r="O155" s="98"/>
      <c r="P155" s="98"/>
    </row>
    <row r="156" spans="1:25" ht="16.5" customHeight="1">
      <c r="A156" s="76"/>
      <c r="B156" s="96"/>
      <c r="C156" s="96"/>
      <c r="D156" s="96"/>
      <c r="E156" s="96"/>
      <c r="F156" s="96"/>
      <c r="G156" s="96"/>
      <c r="H156" s="97"/>
      <c r="I156" s="97"/>
      <c r="J156" s="98"/>
      <c r="K156" s="97"/>
      <c r="L156" s="98"/>
      <c r="M156" s="99"/>
      <c r="N156" s="98"/>
      <c r="O156" s="98"/>
      <c r="P156" s="98"/>
    </row>
    <row r="157" spans="1:25" ht="16.5" customHeight="1">
      <c r="A157" s="76"/>
      <c r="B157" s="96"/>
      <c r="C157" s="96"/>
      <c r="D157" s="96"/>
      <c r="E157" s="96"/>
      <c r="F157" s="96"/>
      <c r="G157" s="96"/>
      <c r="H157" s="97"/>
      <c r="I157" s="97"/>
      <c r="J157" s="98"/>
      <c r="K157" s="97"/>
      <c r="L157" s="98"/>
      <c r="M157" s="99"/>
      <c r="N157" s="98"/>
      <c r="O157" s="98"/>
      <c r="P157" s="98"/>
    </row>
    <row r="158" spans="1:25" ht="16.5" customHeight="1">
      <c r="A158" s="76"/>
      <c r="B158" s="96"/>
      <c r="C158" s="96"/>
      <c r="D158" s="96"/>
      <c r="E158" s="96"/>
      <c r="F158" s="96"/>
      <c r="G158" s="96"/>
      <c r="H158" s="97"/>
      <c r="I158" s="97"/>
      <c r="J158" s="98"/>
      <c r="K158" s="97"/>
      <c r="L158" s="98"/>
      <c r="M158" s="99"/>
      <c r="N158" s="98"/>
      <c r="O158" s="98"/>
      <c r="P158" s="98"/>
    </row>
    <row r="159" spans="1:25" ht="16.5" customHeight="1">
      <c r="A159" s="76"/>
      <c r="B159" s="96"/>
      <c r="C159" s="96"/>
      <c r="D159" s="96"/>
      <c r="E159" s="96"/>
      <c r="F159" s="96"/>
      <c r="G159" s="96"/>
      <c r="H159" s="97"/>
      <c r="I159" s="97"/>
      <c r="J159" s="98"/>
      <c r="K159" s="97"/>
      <c r="L159" s="98"/>
      <c r="M159" s="99"/>
      <c r="N159" s="98"/>
      <c r="O159" s="98"/>
      <c r="P159" s="98"/>
    </row>
    <row r="160" spans="1:25" ht="16.5" customHeight="1">
      <c r="A160" s="76"/>
      <c r="B160" s="96"/>
      <c r="C160" s="96"/>
      <c r="D160" s="96"/>
      <c r="E160" s="96"/>
      <c r="F160" s="96"/>
      <c r="G160" s="96"/>
      <c r="H160" s="97"/>
      <c r="I160" s="97"/>
      <c r="J160" s="98"/>
      <c r="K160" s="97"/>
      <c r="L160" s="98"/>
      <c r="M160" s="99"/>
      <c r="N160" s="98"/>
      <c r="O160" s="98"/>
      <c r="P160" s="98"/>
    </row>
    <row r="161" spans="1:16" ht="16.5" customHeight="1">
      <c r="A161" s="76"/>
      <c r="B161" s="96"/>
      <c r="C161" s="96"/>
      <c r="D161" s="96"/>
      <c r="E161" s="96"/>
      <c r="F161" s="96"/>
      <c r="G161" s="96"/>
      <c r="H161" s="97"/>
      <c r="I161" s="97"/>
      <c r="J161" s="98"/>
      <c r="K161" s="97"/>
      <c r="L161" s="98"/>
      <c r="M161" s="99"/>
      <c r="N161" s="98"/>
      <c r="O161" s="98"/>
      <c r="P161" s="98"/>
    </row>
    <row r="162" spans="1:16" ht="16.5" customHeight="1">
      <c r="A162" s="76"/>
      <c r="B162" s="96"/>
      <c r="C162" s="96"/>
      <c r="D162" s="96"/>
      <c r="E162" s="96"/>
      <c r="F162" s="96"/>
      <c r="G162" s="96"/>
      <c r="H162" s="97"/>
      <c r="I162" s="97"/>
      <c r="J162" s="98"/>
      <c r="K162" s="97"/>
      <c r="L162" s="98"/>
      <c r="M162" s="99"/>
      <c r="N162" s="98"/>
      <c r="O162" s="98"/>
      <c r="P162" s="98"/>
    </row>
    <row r="163" spans="1:16" ht="16.5" customHeight="1">
      <c r="A163" s="76"/>
      <c r="B163" s="96"/>
      <c r="C163" s="96"/>
      <c r="D163" s="96"/>
      <c r="E163" s="96"/>
      <c r="F163" s="96"/>
      <c r="G163" s="96"/>
      <c r="H163" s="97"/>
      <c r="I163" s="97"/>
      <c r="J163" s="98"/>
      <c r="K163" s="97"/>
      <c r="L163" s="98"/>
      <c r="M163" s="99"/>
      <c r="N163" s="98"/>
      <c r="O163" s="98"/>
      <c r="P163" s="98"/>
    </row>
    <row r="164" spans="1:16" s="102" customFormat="1" ht="16.5" customHeight="1">
      <c r="A164" s="311" t="s">
        <v>135</v>
      </c>
      <c r="B164" s="311"/>
      <c r="C164" s="311"/>
      <c r="D164" s="311"/>
      <c r="E164" s="311"/>
      <c r="F164" s="311"/>
      <c r="G164" s="311"/>
      <c r="H164" s="311"/>
      <c r="I164" s="311"/>
      <c r="J164" s="311"/>
      <c r="K164" s="311"/>
      <c r="L164" s="311"/>
      <c r="M164" s="311"/>
      <c r="N164" s="311"/>
      <c r="O164" s="311"/>
      <c r="P164" s="311"/>
    </row>
    <row r="165" spans="1:16" s="117" customFormat="1" ht="16.5" customHeight="1">
      <c r="A165" s="312" t="s">
        <v>138</v>
      </c>
      <c r="B165" s="312"/>
      <c r="C165" s="312"/>
      <c r="D165" s="312"/>
      <c r="E165" s="312"/>
      <c r="F165" s="312"/>
      <c r="G165" s="312"/>
      <c r="H165" s="312"/>
      <c r="I165" s="312"/>
      <c r="J165" s="312"/>
      <c r="K165" s="312"/>
      <c r="L165" s="312"/>
      <c r="M165" s="312"/>
      <c r="N165" s="312"/>
      <c r="O165" s="312"/>
      <c r="P165" s="312"/>
    </row>
    <row r="166" spans="1:16" s="117" customFormat="1" ht="16.5" customHeight="1">
      <c r="A166" s="118"/>
      <c r="B166" s="118"/>
      <c r="C166" s="118"/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</row>
    <row r="167" spans="1:16" s="117" customFormat="1" ht="16.5" customHeight="1">
      <c r="A167" s="118"/>
      <c r="B167" s="118"/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</row>
    <row r="168" spans="1:16" ht="16.5" customHeight="1">
      <c r="A168" s="76"/>
      <c r="B168" s="96"/>
      <c r="C168" s="96"/>
      <c r="D168" s="96"/>
      <c r="E168" s="96"/>
      <c r="F168" s="96"/>
      <c r="G168" s="96"/>
      <c r="H168" s="97"/>
      <c r="I168" s="97"/>
      <c r="J168" s="98"/>
      <c r="K168" s="97"/>
      <c r="L168" s="98"/>
      <c r="M168" s="99"/>
      <c r="N168" s="98"/>
      <c r="O168" s="98"/>
      <c r="P168" s="98"/>
    </row>
    <row r="169" spans="1:16" ht="9" customHeight="1">
      <c r="A169" s="76"/>
      <c r="B169" s="96"/>
      <c r="C169" s="96"/>
      <c r="D169" s="96"/>
      <c r="E169" s="96"/>
      <c r="F169" s="96"/>
      <c r="G169" s="96"/>
      <c r="H169" s="97"/>
      <c r="I169" s="97"/>
      <c r="J169" s="98"/>
      <c r="K169" s="97"/>
      <c r="L169" s="98"/>
      <c r="M169" s="99"/>
      <c r="N169" s="98"/>
      <c r="O169" s="98"/>
      <c r="P169" s="98"/>
    </row>
    <row r="170" spans="1:16" s="96" customFormat="1" ht="21.95" customHeight="1">
      <c r="A170" s="120" t="str">
        <f>A113</f>
        <v>The accompanying notes are an integral part of these consolidated and company financial statements.</v>
      </c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1"/>
      <c r="M170" s="121"/>
      <c r="N170" s="121"/>
      <c r="O170" s="121"/>
      <c r="P170" s="121"/>
    </row>
    <row r="171" spans="1:16" ht="16.5" customHeight="1">
      <c r="P171" s="110">
        <v>9</v>
      </c>
    </row>
  </sheetData>
  <mergeCells count="14">
    <mergeCell ref="J63:L63"/>
    <mergeCell ref="N63:P63"/>
    <mergeCell ref="J6:L6"/>
    <mergeCell ref="N6:P6"/>
    <mergeCell ref="A50:P50"/>
    <mergeCell ref="A51:P51"/>
    <mergeCell ref="A107:P107"/>
    <mergeCell ref="A108:P108"/>
    <mergeCell ref="A164:P164"/>
    <mergeCell ref="A165:P165"/>
    <mergeCell ref="A71:G71"/>
    <mergeCell ref="A73:G73"/>
    <mergeCell ref="J120:L120"/>
    <mergeCell ref="N120:P120"/>
  </mergeCells>
  <pageMargins left="1" right="0.5" top="0.5" bottom="0.4" header="0.49" footer="0.4"/>
  <pageSetup paperSize="9" scale="88" firstPageNumber="3" fitToHeight="0" orientation="portrait" blackAndWhite="1" useFirstPageNumber="1" horizontalDpi="1200" verticalDpi="1200" r:id="rId1"/>
  <rowBreaks count="2" manualBreakCount="2">
    <brk id="57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3"/>
  <sheetViews>
    <sheetView topLeftCell="A40" zoomScaleNormal="100" zoomScaleSheetLayoutView="120" workbookViewId="0">
      <selection activeCell="T51" sqref="T51"/>
    </sheetView>
  </sheetViews>
  <sheetFormatPr defaultColWidth="9.140625" defaultRowHeight="16.5" customHeight="1"/>
  <cols>
    <col min="1" max="6" width="1.85546875" style="117" customWidth="1"/>
    <col min="7" max="7" width="27.140625" style="117" customWidth="1"/>
    <col min="8" max="8" width="4.7109375" style="155" customWidth="1"/>
    <col min="9" max="9" width="0.85546875" style="155" customWidth="1"/>
    <col min="10" max="10" width="15.7109375" style="155" customWidth="1"/>
    <col min="11" max="11" width="0.85546875" style="155" customWidth="1"/>
    <col min="12" max="12" width="15.7109375" style="165" customWidth="1"/>
    <col min="13" max="13" width="0.85546875" style="155" customWidth="1"/>
    <col min="14" max="14" width="15.7109375" style="165" customWidth="1"/>
    <col min="15" max="15" width="0.85546875" style="166" customWidth="1"/>
    <col min="16" max="16" width="15.7109375" style="165" customWidth="1"/>
    <col min="17" max="17" width="9.140625" style="117"/>
    <col min="18" max="24" width="11.85546875" style="134" customWidth="1"/>
    <col min="25" max="16384" width="9.140625" style="117"/>
  </cols>
  <sheetData>
    <row r="1" spans="1:17" ht="16.5" customHeight="1">
      <c r="A1" s="138" t="str">
        <f>+'E 7-9'!A58</f>
        <v>ALT Telecom Public Company Limited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40"/>
      <c r="M1" s="139"/>
      <c r="N1" s="140"/>
      <c r="O1" s="141"/>
      <c r="P1" s="140"/>
    </row>
    <row r="2" spans="1:17" ht="16.5" customHeight="1">
      <c r="A2" s="142" t="s">
        <v>109</v>
      </c>
      <c r="B2" s="138"/>
      <c r="C2" s="138"/>
      <c r="D2" s="138"/>
      <c r="E2" s="138"/>
      <c r="F2" s="138"/>
      <c r="G2" s="138"/>
      <c r="H2" s="139"/>
      <c r="I2" s="139"/>
      <c r="J2" s="139"/>
      <c r="K2" s="139"/>
      <c r="L2" s="140"/>
      <c r="M2" s="139"/>
      <c r="N2" s="140"/>
      <c r="O2" s="141"/>
      <c r="P2" s="140"/>
    </row>
    <row r="3" spans="1:17" ht="16.5" customHeight="1">
      <c r="A3" s="143" t="s">
        <v>183</v>
      </c>
      <c r="B3" s="144"/>
      <c r="C3" s="144"/>
      <c r="D3" s="144"/>
      <c r="E3" s="144"/>
      <c r="F3" s="144"/>
      <c r="G3" s="144"/>
      <c r="H3" s="145"/>
      <c r="I3" s="145"/>
      <c r="J3" s="145"/>
      <c r="K3" s="145"/>
      <c r="L3" s="146"/>
      <c r="M3" s="145"/>
      <c r="N3" s="146"/>
      <c r="O3" s="147"/>
      <c r="P3" s="146"/>
    </row>
    <row r="4" spans="1:17" ht="16.5" customHeight="1">
      <c r="A4" s="148"/>
      <c r="B4" s="142"/>
      <c r="C4" s="142"/>
      <c r="D4" s="142"/>
      <c r="E4" s="142"/>
      <c r="F4" s="142"/>
      <c r="G4" s="142"/>
      <c r="H4" s="149"/>
      <c r="I4" s="149"/>
      <c r="J4" s="149"/>
      <c r="K4" s="149"/>
      <c r="L4" s="150"/>
      <c r="M4" s="149"/>
      <c r="N4" s="150"/>
      <c r="O4" s="151"/>
      <c r="P4" s="150"/>
    </row>
    <row r="5" spans="1:17" ht="16.5" customHeight="1">
      <c r="A5" s="148"/>
      <c r="B5" s="142"/>
      <c r="C5" s="142"/>
      <c r="D5" s="142"/>
      <c r="E5" s="142"/>
      <c r="F5" s="142"/>
      <c r="G5" s="142"/>
      <c r="H5" s="149"/>
      <c r="I5" s="149"/>
      <c r="J5" s="149"/>
      <c r="K5" s="149"/>
      <c r="L5" s="150"/>
      <c r="M5" s="149"/>
      <c r="N5" s="150"/>
      <c r="O5" s="151"/>
      <c r="P5" s="150"/>
    </row>
    <row r="6" spans="1:17" ht="15" customHeight="1">
      <c r="A6" s="76"/>
      <c r="B6" s="76"/>
      <c r="C6" s="76"/>
      <c r="D6" s="76"/>
      <c r="E6" s="76"/>
      <c r="F6" s="76"/>
      <c r="G6" s="76"/>
      <c r="H6" s="77"/>
      <c r="I6" s="77"/>
      <c r="J6" s="314" t="s">
        <v>185</v>
      </c>
      <c r="K6" s="314"/>
      <c r="L6" s="314"/>
      <c r="M6" s="152"/>
      <c r="N6" s="314" t="s">
        <v>186</v>
      </c>
      <c r="O6" s="314"/>
      <c r="P6" s="314"/>
    </row>
    <row r="7" spans="1:17" ht="15" customHeight="1">
      <c r="A7" s="138"/>
      <c r="B7" s="138"/>
      <c r="C7" s="138"/>
      <c r="D7" s="138"/>
      <c r="E7" s="138"/>
      <c r="F7" s="138"/>
      <c r="G7" s="138"/>
      <c r="H7" s="117"/>
      <c r="I7" s="139"/>
      <c r="J7" s="90" t="s">
        <v>180</v>
      </c>
      <c r="K7" s="91"/>
      <c r="L7" s="90" t="s">
        <v>133</v>
      </c>
      <c r="M7" s="88"/>
      <c r="N7" s="90" t="s">
        <v>180</v>
      </c>
      <c r="O7" s="91"/>
      <c r="P7" s="90" t="s">
        <v>133</v>
      </c>
    </row>
    <row r="8" spans="1:17" ht="15" customHeight="1">
      <c r="A8" s="138"/>
      <c r="B8" s="138"/>
      <c r="C8" s="138"/>
      <c r="D8" s="138"/>
      <c r="E8" s="138"/>
      <c r="F8" s="138"/>
      <c r="G8" s="138"/>
      <c r="H8" s="145" t="s">
        <v>0</v>
      </c>
      <c r="I8" s="139"/>
      <c r="J8" s="93" t="s">
        <v>117</v>
      </c>
      <c r="K8" s="117"/>
      <c r="L8" s="93" t="s">
        <v>117</v>
      </c>
      <c r="M8" s="117"/>
      <c r="N8" s="93" t="s">
        <v>117</v>
      </c>
      <c r="O8" s="117"/>
      <c r="P8" s="93" t="s">
        <v>117</v>
      </c>
    </row>
    <row r="9" spans="1:17" ht="15" customHeight="1">
      <c r="A9" s="138" t="s">
        <v>40</v>
      </c>
      <c r="B9" s="138"/>
      <c r="C9" s="138"/>
      <c r="D9" s="138"/>
      <c r="E9" s="138"/>
      <c r="F9" s="138"/>
      <c r="G9" s="138"/>
      <c r="H9" s="149"/>
      <c r="I9" s="139"/>
      <c r="J9" s="139"/>
      <c r="K9" s="139"/>
      <c r="L9" s="139"/>
      <c r="M9" s="139"/>
      <c r="N9" s="150"/>
      <c r="O9" s="153"/>
      <c r="P9" s="150"/>
    </row>
    <row r="10" spans="1:17" ht="9.9499999999999993" customHeight="1">
      <c r="A10" s="138"/>
      <c r="B10" s="138"/>
      <c r="C10" s="138"/>
      <c r="D10" s="138"/>
      <c r="E10" s="138"/>
      <c r="F10" s="138"/>
      <c r="G10" s="138"/>
      <c r="H10" s="149"/>
      <c r="I10" s="139"/>
      <c r="J10" s="139"/>
      <c r="K10" s="139"/>
      <c r="L10" s="139"/>
      <c r="M10" s="139"/>
      <c r="N10" s="150"/>
      <c r="O10" s="153"/>
      <c r="P10" s="150"/>
    </row>
    <row r="11" spans="1:17" ht="15" customHeight="1">
      <c r="A11" s="117" t="s">
        <v>102</v>
      </c>
      <c r="B11" s="154"/>
      <c r="C11" s="154"/>
      <c r="D11" s="154"/>
      <c r="E11" s="154"/>
      <c r="F11" s="154"/>
      <c r="G11" s="154"/>
      <c r="I11" s="156"/>
      <c r="J11" s="130">
        <v>726694548</v>
      </c>
      <c r="K11" s="156"/>
      <c r="L11" s="130">
        <v>854881440</v>
      </c>
      <c r="M11" s="156"/>
      <c r="N11" s="130">
        <v>210854972</v>
      </c>
      <c r="O11" s="157"/>
      <c r="P11" s="130">
        <v>263479355</v>
      </c>
    </row>
    <row r="12" spans="1:17" ht="15" customHeight="1">
      <c r="A12" s="117" t="s">
        <v>104</v>
      </c>
      <c r="B12" s="154"/>
      <c r="C12" s="154"/>
      <c r="D12" s="154"/>
      <c r="E12" s="154"/>
      <c r="F12" s="154"/>
      <c r="G12" s="154"/>
      <c r="I12" s="156"/>
      <c r="J12" s="158">
        <v>1237979762</v>
      </c>
      <c r="K12" s="156"/>
      <c r="L12" s="158">
        <v>1746995057</v>
      </c>
      <c r="M12" s="149"/>
      <c r="N12" s="158">
        <v>196640347</v>
      </c>
      <c r="O12" s="157"/>
      <c r="P12" s="158">
        <v>286701296</v>
      </c>
    </row>
    <row r="13" spans="1:17" ht="15" customHeight="1">
      <c r="A13" s="117" t="s">
        <v>103</v>
      </c>
      <c r="B13" s="154"/>
      <c r="C13" s="154"/>
      <c r="D13" s="154"/>
      <c r="E13" s="154"/>
      <c r="F13" s="154"/>
      <c r="G13" s="154"/>
      <c r="I13" s="156"/>
      <c r="J13" s="159">
        <v>0</v>
      </c>
      <c r="K13" s="156"/>
      <c r="L13" s="159">
        <v>0</v>
      </c>
      <c r="M13" s="149"/>
      <c r="N13" s="159">
        <v>0</v>
      </c>
      <c r="O13" s="157"/>
      <c r="P13" s="159">
        <v>0</v>
      </c>
      <c r="Q13" s="154"/>
    </row>
    <row r="14" spans="1:17" ht="9.9499999999999993" customHeight="1">
      <c r="B14" s="154"/>
      <c r="C14" s="154"/>
      <c r="D14" s="154"/>
      <c r="E14" s="154"/>
      <c r="F14" s="154"/>
      <c r="G14" s="154"/>
      <c r="I14" s="156"/>
      <c r="J14" s="158"/>
      <c r="K14" s="156"/>
      <c r="L14" s="158"/>
      <c r="M14" s="149"/>
      <c r="N14" s="158"/>
      <c r="O14" s="157"/>
      <c r="P14" s="158"/>
      <c r="Q14" s="154"/>
    </row>
    <row r="15" spans="1:17" ht="15" customHeight="1">
      <c r="A15" s="138" t="s">
        <v>6</v>
      </c>
      <c r="B15" s="138"/>
      <c r="C15" s="138"/>
      <c r="D15" s="138"/>
      <c r="E15" s="138"/>
      <c r="F15" s="138"/>
      <c r="G15" s="138"/>
      <c r="H15" s="149"/>
      <c r="I15" s="139"/>
      <c r="J15" s="159">
        <f>SUM(J11:J13)</f>
        <v>1964674310</v>
      </c>
      <c r="K15" s="139"/>
      <c r="L15" s="159">
        <f>SUM(L11:L13)</f>
        <v>2601876497</v>
      </c>
      <c r="M15" s="139"/>
      <c r="N15" s="159">
        <f>SUM(N11:N13)</f>
        <v>407495319</v>
      </c>
      <c r="O15" s="160"/>
      <c r="P15" s="159">
        <f>SUM(P11:P13)</f>
        <v>550180651</v>
      </c>
    </row>
    <row r="16" spans="1:17" ht="15" customHeight="1">
      <c r="B16" s="154"/>
      <c r="C16" s="154"/>
      <c r="D16" s="154"/>
      <c r="E16" s="154"/>
      <c r="F16" s="154"/>
      <c r="G16" s="154"/>
      <c r="H16" s="156"/>
      <c r="I16" s="156"/>
      <c r="J16" s="161"/>
      <c r="K16" s="156"/>
      <c r="L16" s="161"/>
      <c r="M16" s="156"/>
      <c r="N16" s="161"/>
      <c r="O16" s="162"/>
      <c r="P16" s="161"/>
    </row>
    <row r="17" spans="1:16" ht="15" customHeight="1">
      <c r="A17" s="138" t="s">
        <v>231</v>
      </c>
      <c r="B17" s="138"/>
      <c r="C17" s="138"/>
      <c r="D17" s="138"/>
      <c r="E17" s="138"/>
      <c r="F17" s="138"/>
      <c r="G17" s="138"/>
      <c r="H17" s="149"/>
      <c r="I17" s="139"/>
      <c r="J17" s="158"/>
      <c r="K17" s="139"/>
      <c r="L17" s="158"/>
      <c r="M17" s="139"/>
      <c r="N17" s="158"/>
      <c r="O17" s="160"/>
      <c r="P17" s="158"/>
    </row>
    <row r="18" spans="1:16" ht="9.9499999999999993" customHeight="1">
      <c r="A18" s="138"/>
      <c r="B18" s="138"/>
      <c r="C18" s="138"/>
      <c r="D18" s="138"/>
      <c r="E18" s="138"/>
      <c r="F18" s="138"/>
      <c r="G18" s="138"/>
      <c r="H18" s="149"/>
      <c r="I18" s="139"/>
      <c r="J18" s="158"/>
      <c r="K18" s="139"/>
      <c r="L18" s="158"/>
      <c r="M18" s="139"/>
      <c r="N18" s="158"/>
      <c r="O18" s="160"/>
      <c r="P18" s="158"/>
    </row>
    <row r="19" spans="1:16" ht="15" customHeight="1">
      <c r="A19" s="117" t="s">
        <v>13</v>
      </c>
      <c r="B19" s="154"/>
      <c r="C19" s="154"/>
      <c r="D19" s="154"/>
      <c r="E19" s="154"/>
      <c r="F19" s="154"/>
      <c r="G19" s="154"/>
      <c r="I19" s="156"/>
      <c r="J19" s="130">
        <v>-596915655</v>
      </c>
      <c r="K19" s="156"/>
      <c r="L19" s="130">
        <v>-688884446</v>
      </c>
      <c r="M19" s="156"/>
      <c r="N19" s="130">
        <v>-178471637</v>
      </c>
      <c r="O19" s="157"/>
      <c r="P19" s="130">
        <v>-205893164</v>
      </c>
    </row>
    <row r="20" spans="1:16" ht="15" customHeight="1">
      <c r="A20" s="117" t="s">
        <v>232</v>
      </c>
      <c r="B20" s="154"/>
      <c r="C20" s="154"/>
      <c r="D20" s="154"/>
      <c r="E20" s="154"/>
      <c r="F20" s="154"/>
      <c r="G20" s="154"/>
      <c r="I20" s="156"/>
      <c r="J20" s="130">
        <v>-790692729</v>
      </c>
      <c r="K20" s="156"/>
      <c r="L20" s="130">
        <v>-1323014421</v>
      </c>
      <c r="M20" s="156"/>
      <c r="N20" s="130">
        <v>-127820182</v>
      </c>
      <c r="O20" s="157"/>
      <c r="P20" s="130">
        <v>-215644233</v>
      </c>
    </row>
    <row r="21" spans="1:16" ht="15" customHeight="1">
      <c r="A21" s="117" t="s">
        <v>170</v>
      </c>
      <c r="B21" s="154"/>
      <c r="C21" s="154"/>
      <c r="D21" s="154"/>
      <c r="E21" s="154"/>
      <c r="F21" s="154"/>
      <c r="G21" s="154"/>
      <c r="I21" s="156"/>
      <c r="J21" s="159">
        <v>-35526072</v>
      </c>
      <c r="K21" s="156"/>
      <c r="L21" s="159">
        <v>-25741339</v>
      </c>
      <c r="M21" s="156"/>
      <c r="N21" s="159">
        <v>-35526072</v>
      </c>
      <c r="O21" s="157"/>
      <c r="P21" s="159">
        <v>-25741339</v>
      </c>
    </row>
    <row r="22" spans="1:16" ht="9.9499999999999993" customHeight="1">
      <c r="B22" s="154"/>
      <c r="C22" s="154"/>
      <c r="D22" s="154"/>
      <c r="E22" s="154"/>
      <c r="F22" s="154"/>
      <c r="G22" s="154"/>
      <c r="I22" s="156"/>
      <c r="J22" s="158"/>
      <c r="K22" s="156"/>
      <c r="L22" s="158"/>
      <c r="M22" s="156"/>
      <c r="N22" s="158"/>
      <c r="O22" s="157"/>
      <c r="P22" s="158"/>
    </row>
    <row r="23" spans="1:16" ht="15" customHeight="1">
      <c r="A23" s="138" t="s">
        <v>233</v>
      </c>
      <c r="B23" s="138"/>
      <c r="C23" s="138"/>
      <c r="D23" s="138"/>
      <c r="E23" s="138"/>
      <c r="F23" s="138"/>
      <c r="G23" s="138"/>
      <c r="H23" s="149"/>
      <c r="I23" s="139"/>
      <c r="J23" s="159">
        <f>SUM(J19:J21)</f>
        <v>-1423134456</v>
      </c>
      <c r="K23" s="139"/>
      <c r="L23" s="159">
        <f>SUM(L19:L21)</f>
        <v>-2037640206</v>
      </c>
      <c r="M23" s="139"/>
      <c r="N23" s="159">
        <f>SUM(N19:N21)</f>
        <v>-341817891</v>
      </c>
      <c r="O23" s="160"/>
      <c r="P23" s="159">
        <f>SUM(P19:P21)</f>
        <v>-447278736</v>
      </c>
    </row>
    <row r="24" spans="1:16" ht="15" customHeight="1">
      <c r="B24" s="154"/>
      <c r="C24" s="154"/>
      <c r="D24" s="154"/>
      <c r="E24" s="154"/>
      <c r="F24" s="154"/>
      <c r="G24" s="154"/>
      <c r="H24" s="156"/>
      <c r="I24" s="156"/>
      <c r="J24" s="161"/>
      <c r="K24" s="156"/>
      <c r="L24" s="161"/>
      <c r="M24" s="156"/>
      <c r="N24" s="161"/>
      <c r="O24" s="162"/>
      <c r="P24" s="161"/>
    </row>
    <row r="25" spans="1:16" ht="15" customHeight="1">
      <c r="A25" s="138" t="s">
        <v>10</v>
      </c>
      <c r="B25" s="138"/>
      <c r="C25" s="138"/>
      <c r="D25" s="138"/>
      <c r="E25" s="138"/>
      <c r="F25" s="138"/>
      <c r="G25" s="138"/>
      <c r="H25" s="149"/>
      <c r="I25" s="139"/>
      <c r="J25" s="158">
        <v>541539854</v>
      </c>
      <c r="K25" s="139"/>
      <c r="L25" s="158">
        <v>564236291</v>
      </c>
      <c r="M25" s="139"/>
      <c r="N25" s="158">
        <v>65677428</v>
      </c>
      <c r="O25" s="160"/>
      <c r="P25" s="158">
        <v>102901915</v>
      </c>
    </row>
    <row r="26" spans="1:16" ht="15" customHeight="1">
      <c r="A26" s="117" t="s">
        <v>41</v>
      </c>
      <c r="B26" s="142"/>
      <c r="C26" s="154"/>
      <c r="D26" s="154"/>
      <c r="E26" s="154"/>
      <c r="F26" s="154"/>
      <c r="G26" s="154"/>
      <c r="H26" s="155">
        <v>27</v>
      </c>
      <c r="I26" s="156"/>
      <c r="J26" s="163">
        <v>26199410</v>
      </c>
      <c r="K26" s="156"/>
      <c r="L26" s="163">
        <v>22296383</v>
      </c>
      <c r="M26" s="156"/>
      <c r="N26" s="163">
        <v>364566479</v>
      </c>
      <c r="O26" s="157"/>
      <c r="P26" s="163">
        <v>257084769</v>
      </c>
    </row>
    <row r="27" spans="1:16" ht="15" customHeight="1">
      <c r="A27" s="164" t="s">
        <v>19</v>
      </c>
      <c r="B27" s="154"/>
      <c r="C27" s="154"/>
      <c r="D27" s="154"/>
      <c r="E27" s="154"/>
      <c r="F27" s="154"/>
      <c r="G27" s="154"/>
      <c r="I27" s="156"/>
      <c r="J27" s="158">
        <v>-91673374</v>
      </c>
      <c r="K27" s="156"/>
      <c r="L27" s="158">
        <v>-84334323</v>
      </c>
      <c r="M27" s="156"/>
      <c r="N27" s="158">
        <v>-49133406</v>
      </c>
      <c r="O27" s="157"/>
      <c r="P27" s="158">
        <v>-32682973</v>
      </c>
    </row>
    <row r="28" spans="1:16" ht="15" customHeight="1">
      <c r="A28" s="164" t="s">
        <v>17</v>
      </c>
      <c r="B28" s="154"/>
      <c r="C28" s="154"/>
      <c r="D28" s="154"/>
      <c r="E28" s="154"/>
      <c r="F28" s="154"/>
      <c r="G28" s="154"/>
      <c r="I28" s="156"/>
      <c r="J28" s="158">
        <v>-164062847</v>
      </c>
      <c r="K28" s="156"/>
      <c r="L28" s="158">
        <v>-158804559</v>
      </c>
      <c r="M28" s="156"/>
      <c r="N28" s="158">
        <v>-47345628</v>
      </c>
      <c r="O28" s="157"/>
      <c r="P28" s="158">
        <v>-42587765</v>
      </c>
    </row>
    <row r="29" spans="1:16" ht="15" customHeight="1">
      <c r="A29" s="117" t="s">
        <v>235</v>
      </c>
      <c r="B29" s="142"/>
      <c r="C29" s="154"/>
      <c r="D29" s="154"/>
      <c r="E29" s="154"/>
      <c r="F29" s="154"/>
      <c r="G29" s="154"/>
      <c r="I29" s="156"/>
      <c r="J29" s="163">
        <v>3221762</v>
      </c>
      <c r="K29" s="156"/>
      <c r="L29" s="163">
        <v>-17301522</v>
      </c>
      <c r="M29" s="156"/>
      <c r="N29" s="163">
        <v>-760697</v>
      </c>
      <c r="O29" s="157"/>
      <c r="P29" s="163">
        <v>1950745</v>
      </c>
    </row>
    <row r="30" spans="1:16" ht="15" customHeight="1">
      <c r="A30" s="117" t="s">
        <v>188</v>
      </c>
      <c r="B30" s="142"/>
      <c r="C30" s="154"/>
      <c r="D30" s="154"/>
      <c r="E30" s="154"/>
      <c r="F30" s="154"/>
      <c r="G30" s="154"/>
      <c r="H30" s="155">
        <v>14</v>
      </c>
      <c r="I30" s="156"/>
      <c r="J30" s="163">
        <v>-3014981</v>
      </c>
      <c r="K30" s="156"/>
      <c r="L30" s="163">
        <v>-807813</v>
      </c>
      <c r="M30" s="156"/>
      <c r="N30" s="163">
        <v>0</v>
      </c>
      <c r="O30" s="157"/>
      <c r="P30" s="163">
        <v>0</v>
      </c>
    </row>
    <row r="31" spans="1:16" ht="15" customHeight="1">
      <c r="A31" s="117" t="s">
        <v>264</v>
      </c>
      <c r="B31" s="142"/>
      <c r="C31" s="154"/>
      <c r="D31" s="154"/>
      <c r="E31" s="154"/>
      <c r="F31" s="154"/>
      <c r="G31" s="154"/>
      <c r="H31" s="117"/>
      <c r="I31" s="117"/>
      <c r="J31" s="117"/>
      <c r="K31" s="117"/>
      <c r="L31" s="117"/>
      <c r="M31" s="117"/>
      <c r="N31" s="117"/>
      <c r="O31" s="117"/>
      <c r="P31" s="117"/>
    </row>
    <row r="32" spans="1:16" ht="15" customHeight="1">
      <c r="B32" s="154" t="s">
        <v>234</v>
      </c>
      <c r="C32" s="154"/>
      <c r="D32" s="154"/>
      <c r="E32" s="154"/>
      <c r="F32" s="154"/>
      <c r="G32" s="154"/>
      <c r="H32" s="155">
        <v>14</v>
      </c>
      <c r="I32" s="156"/>
      <c r="J32" s="163">
        <v>44667233</v>
      </c>
      <c r="K32" s="156"/>
      <c r="L32" s="163">
        <v>-24429420</v>
      </c>
      <c r="M32" s="156"/>
      <c r="N32" s="163">
        <v>0</v>
      </c>
      <c r="O32" s="157"/>
      <c r="P32" s="163">
        <v>0</v>
      </c>
    </row>
    <row r="33" spans="1:25" ht="15" customHeight="1">
      <c r="A33" s="117" t="s">
        <v>42</v>
      </c>
      <c r="B33" s="142"/>
      <c r="C33" s="142"/>
      <c r="D33" s="154"/>
      <c r="E33" s="154"/>
      <c r="F33" s="154"/>
      <c r="G33" s="154"/>
      <c r="H33" s="155">
        <v>28</v>
      </c>
      <c r="I33" s="156"/>
      <c r="J33" s="135">
        <v>-36384812</v>
      </c>
      <c r="K33" s="156"/>
      <c r="L33" s="135">
        <v>-35833330</v>
      </c>
      <c r="M33" s="156"/>
      <c r="N33" s="135">
        <v>-20190715</v>
      </c>
      <c r="O33" s="157"/>
      <c r="P33" s="135">
        <v>-24297110</v>
      </c>
    </row>
    <row r="34" spans="1:25" ht="9.9499999999999993" customHeight="1">
      <c r="B34" s="154"/>
      <c r="C34" s="154"/>
      <c r="D34" s="154"/>
      <c r="E34" s="154"/>
      <c r="F34" s="154"/>
      <c r="G34" s="154"/>
      <c r="H34" s="156"/>
      <c r="I34" s="156"/>
      <c r="J34" s="161"/>
      <c r="K34" s="156"/>
      <c r="L34" s="161"/>
      <c r="M34" s="156"/>
      <c r="N34" s="161"/>
      <c r="O34" s="162"/>
      <c r="P34" s="161"/>
    </row>
    <row r="35" spans="1:25" ht="15" customHeight="1">
      <c r="A35" s="138" t="s">
        <v>55</v>
      </c>
      <c r="B35" s="154"/>
      <c r="C35" s="154"/>
      <c r="D35" s="154"/>
      <c r="E35" s="154"/>
      <c r="F35" s="154"/>
      <c r="G35" s="154"/>
      <c r="I35" s="156"/>
      <c r="J35" s="165">
        <f>SUM(J25:J33)</f>
        <v>320492245</v>
      </c>
      <c r="K35" s="156"/>
      <c r="L35" s="165">
        <f>SUM(L25:L33)</f>
        <v>265021707</v>
      </c>
      <c r="M35" s="156"/>
      <c r="N35" s="165">
        <f>SUM(N25:N33)</f>
        <v>312813461</v>
      </c>
      <c r="O35" s="160"/>
      <c r="P35" s="165">
        <f>SUM(P25:P33)</f>
        <v>262369581</v>
      </c>
    </row>
    <row r="36" spans="1:25" ht="15" customHeight="1">
      <c r="A36" s="117" t="s">
        <v>120</v>
      </c>
      <c r="B36" s="154"/>
      <c r="C36" s="154"/>
      <c r="D36" s="154"/>
      <c r="E36" s="154"/>
      <c r="F36" s="154"/>
      <c r="G36" s="164"/>
      <c r="H36" s="155">
        <v>30</v>
      </c>
      <c r="I36" s="156"/>
      <c r="J36" s="159">
        <v>-40957119</v>
      </c>
      <c r="K36" s="156"/>
      <c r="L36" s="159">
        <v>-57005112</v>
      </c>
      <c r="M36" s="156"/>
      <c r="N36" s="159">
        <v>9599058</v>
      </c>
      <c r="O36" s="160"/>
      <c r="P36" s="159">
        <v>-6262803</v>
      </c>
    </row>
    <row r="37" spans="1:25" ht="9.9499999999999993" customHeight="1">
      <c r="A37" s="154"/>
      <c r="B37" s="142"/>
      <c r="C37" s="154"/>
      <c r="D37" s="154"/>
      <c r="E37" s="154"/>
      <c r="F37" s="154"/>
      <c r="G37" s="154"/>
      <c r="H37" s="156"/>
      <c r="I37" s="156"/>
      <c r="J37" s="158"/>
      <c r="K37" s="156"/>
      <c r="L37" s="158"/>
      <c r="M37" s="156"/>
      <c r="N37" s="158"/>
      <c r="O37" s="157"/>
      <c r="P37" s="158"/>
    </row>
    <row r="38" spans="1:25" ht="15" customHeight="1">
      <c r="A38" s="138" t="s">
        <v>110</v>
      </c>
      <c r="B38" s="142"/>
      <c r="C38" s="154"/>
      <c r="D38" s="154"/>
      <c r="E38" s="154"/>
      <c r="F38" s="154"/>
      <c r="G38" s="154"/>
      <c r="I38" s="156"/>
      <c r="J38" s="158">
        <f>SUM(J35:J36)</f>
        <v>279535126</v>
      </c>
      <c r="K38" s="156"/>
      <c r="L38" s="158">
        <f>SUM(L35:L36)</f>
        <v>208016595</v>
      </c>
      <c r="M38" s="156"/>
      <c r="N38" s="158">
        <f>SUM(N35:N36)</f>
        <v>322412519</v>
      </c>
      <c r="O38" s="157"/>
      <c r="P38" s="158">
        <f>SUM(P35:P36)</f>
        <v>256106778</v>
      </c>
      <c r="Y38" s="134"/>
    </row>
    <row r="39" spans="1:25" ht="15" customHeight="1">
      <c r="B39" s="154"/>
      <c r="C39" s="154"/>
      <c r="D39" s="154"/>
      <c r="E39" s="154"/>
      <c r="F39" s="154"/>
      <c r="G39" s="154"/>
      <c r="H39" s="156"/>
      <c r="I39" s="156"/>
      <c r="J39" s="161"/>
      <c r="K39" s="156"/>
      <c r="L39" s="161"/>
      <c r="M39" s="156"/>
      <c r="N39" s="161"/>
      <c r="O39" s="162"/>
      <c r="P39" s="161"/>
      <c r="Y39" s="134"/>
    </row>
    <row r="40" spans="1:25" ht="16.5" customHeight="1">
      <c r="A40" s="138" t="s">
        <v>129</v>
      </c>
      <c r="B40" s="142"/>
      <c r="C40" s="154"/>
      <c r="D40" s="154"/>
      <c r="E40" s="154"/>
      <c r="F40" s="154"/>
      <c r="G40" s="154"/>
      <c r="I40" s="156"/>
      <c r="J40" s="158"/>
      <c r="K40" s="156"/>
      <c r="L40" s="158"/>
      <c r="M40" s="156"/>
      <c r="N40" s="158"/>
      <c r="O40" s="157"/>
      <c r="P40" s="158"/>
      <c r="Y40" s="134"/>
    </row>
    <row r="41" spans="1:25" ht="16.5" customHeight="1">
      <c r="A41" s="138" t="s">
        <v>144</v>
      </c>
      <c r="B41" s="138"/>
      <c r="L41" s="155"/>
      <c r="Y41" s="134"/>
    </row>
    <row r="42" spans="1:25" ht="18.75" customHeight="1">
      <c r="A42" s="138"/>
      <c r="B42" s="138" t="s">
        <v>145</v>
      </c>
      <c r="L42" s="155"/>
      <c r="Y42" s="134"/>
    </row>
    <row r="43" spans="1:25" ht="16.5" customHeight="1">
      <c r="A43" s="117" t="s">
        <v>146</v>
      </c>
      <c r="H43" s="155">
        <v>14</v>
      </c>
      <c r="J43" s="158">
        <v>330606</v>
      </c>
      <c r="L43" s="158">
        <v>628606</v>
      </c>
      <c r="N43" s="165">
        <v>0</v>
      </c>
      <c r="P43" s="165">
        <v>0</v>
      </c>
      <c r="Y43" s="134"/>
    </row>
    <row r="44" spans="1:25" ht="16.5" customHeight="1">
      <c r="A44" s="138" t="s">
        <v>147</v>
      </c>
      <c r="B44" s="138"/>
      <c r="L44" s="155"/>
      <c r="Y44" s="134"/>
    </row>
    <row r="45" spans="1:25" ht="16.5" customHeight="1">
      <c r="A45" s="138"/>
      <c r="B45" s="138" t="s">
        <v>145</v>
      </c>
      <c r="H45" s="117"/>
      <c r="I45" s="117"/>
      <c r="J45" s="117"/>
      <c r="K45" s="117"/>
      <c r="L45" s="117"/>
      <c r="M45" s="117"/>
      <c r="N45" s="117"/>
      <c r="O45" s="117"/>
      <c r="P45" s="117"/>
      <c r="Y45" s="134"/>
    </row>
    <row r="46" spans="1:25" ht="16.5" customHeight="1">
      <c r="A46" s="117" t="s">
        <v>270</v>
      </c>
      <c r="C46" s="154"/>
      <c r="D46" s="154"/>
      <c r="E46" s="154"/>
      <c r="F46" s="154"/>
      <c r="G46" s="154"/>
      <c r="I46" s="156"/>
      <c r="J46" s="117"/>
      <c r="K46" s="117"/>
      <c r="L46" s="117"/>
      <c r="M46" s="117"/>
      <c r="N46" s="117"/>
      <c r="O46" s="117"/>
      <c r="P46" s="117"/>
      <c r="Y46" s="134"/>
    </row>
    <row r="47" spans="1:25" ht="16.5" customHeight="1">
      <c r="B47" s="117" t="s">
        <v>176</v>
      </c>
      <c r="C47" s="154"/>
      <c r="D47" s="154"/>
      <c r="E47" s="154"/>
      <c r="F47" s="154"/>
      <c r="G47" s="154"/>
      <c r="H47" s="155">
        <v>22</v>
      </c>
      <c r="I47" s="156"/>
      <c r="J47" s="158">
        <v>528272</v>
      </c>
      <c r="K47" s="156"/>
      <c r="L47" s="158">
        <v>0</v>
      </c>
      <c r="M47" s="156"/>
      <c r="N47" s="158">
        <v>-407050</v>
      </c>
      <c r="O47" s="157"/>
      <c r="P47" s="158">
        <v>0</v>
      </c>
      <c r="Y47" s="134"/>
    </row>
    <row r="48" spans="1:25" ht="16.5" customHeight="1">
      <c r="A48" s="117" t="s">
        <v>172</v>
      </c>
      <c r="H48" s="117"/>
      <c r="I48" s="117"/>
      <c r="J48" s="117"/>
      <c r="K48" s="117"/>
      <c r="L48" s="117"/>
      <c r="M48" s="117"/>
      <c r="N48" s="117"/>
      <c r="O48" s="117"/>
      <c r="P48" s="117"/>
      <c r="Y48" s="134"/>
    </row>
    <row r="49" spans="1:25" ht="15" customHeight="1">
      <c r="B49" s="154" t="s">
        <v>236</v>
      </c>
      <c r="C49" s="154"/>
      <c r="D49" s="154"/>
      <c r="E49" s="154"/>
      <c r="F49" s="154"/>
      <c r="G49" s="154"/>
      <c r="H49" s="156">
        <v>18</v>
      </c>
      <c r="I49" s="156"/>
      <c r="J49" s="167">
        <v>-105654</v>
      </c>
      <c r="K49" s="156"/>
      <c r="L49" s="167">
        <v>0</v>
      </c>
      <c r="M49" s="168"/>
      <c r="N49" s="167">
        <v>81410</v>
      </c>
      <c r="O49" s="130"/>
      <c r="P49" s="167">
        <v>0</v>
      </c>
      <c r="Y49" s="134"/>
    </row>
    <row r="50" spans="1:25" ht="9.9499999999999993" customHeight="1">
      <c r="C50" s="154"/>
      <c r="D50" s="154"/>
      <c r="E50" s="154"/>
      <c r="F50" s="154"/>
      <c r="G50" s="154"/>
      <c r="I50" s="156"/>
      <c r="J50" s="158"/>
      <c r="K50" s="156"/>
      <c r="L50" s="158"/>
      <c r="M50" s="156"/>
      <c r="N50" s="158"/>
      <c r="O50" s="157"/>
      <c r="P50" s="158"/>
      <c r="Y50" s="134"/>
    </row>
    <row r="51" spans="1:25" ht="16.5" customHeight="1" thickBot="1">
      <c r="A51" s="138" t="s">
        <v>8</v>
      </c>
      <c r="B51" s="142"/>
      <c r="C51" s="154"/>
      <c r="D51" s="154"/>
      <c r="E51" s="154"/>
      <c r="F51" s="154"/>
      <c r="G51" s="154"/>
      <c r="I51" s="156"/>
      <c r="J51" s="169">
        <f t="shared" ref="J51:P51" si="0">SUM(J38:J49)</f>
        <v>280288350</v>
      </c>
      <c r="K51" s="158">
        <f t="shared" si="0"/>
        <v>0</v>
      </c>
      <c r="L51" s="169">
        <f t="shared" si="0"/>
        <v>208645201</v>
      </c>
      <c r="M51" s="158">
        <f t="shared" si="0"/>
        <v>0</v>
      </c>
      <c r="N51" s="169">
        <f t="shared" si="0"/>
        <v>322086879</v>
      </c>
      <c r="O51" s="158">
        <f t="shared" si="0"/>
        <v>0</v>
      </c>
      <c r="P51" s="169">
        <f t="shared" si="0"/>
        <v>256106778</v>
      </c>
      <c r="Y51" s="134"/>
    </row>
    <row r="52" spans="1:25" ht="16.5" customHeight="1" thickTop="1">
      <c r="A52" s="154"/>
      <c r="B52" s="138"/>
      <c r="C52" s="154"/>
      <c r="D52" s="154"/>
      <c r="E52" s="154"/>
      <c r="F52" s="154"/>
      <c r="G52" s="154"/>
      <c r="H52" s="170"/>
      <c r="I52" s="156"/>
      <c r="J52" s="117"/>
      <c r="K52" s="117"/>
      <c r="L52" s="117"/>
      <c r="M52" s="117"/>
      <c r="N52" s="117"/>
      <c r="O52" s="117"/>
      <c r="P52" s="117"/>
      <c r="Y52" s="134"/>
    </row>
    <row r="53" spans="1:25" ht="16.5" customHeight="1">
      <c r="A53" s="154"/>
      <c r="B53" s="138"/>
      <c r="C53" s="154"/>
      <c r="D53" s="154"/>
      <c r="E53" s="154"/>
      <c r="F53" s="154"/>
      <c r="G53" s="154"/>
      <c r="H53" s="170"/>
      <c r="I53" s="156"/>
      <c r="J53" s="117"/>
      <c r="K53" s="117"/>
      <c r="L53" s="117"/>
      <c r="M53" s="117"/>
      <c r="N53" s="117"/>
      <c r="O53" s="117"/>
      <c r="P53" s="117"/>
      <c r="Y53" s="134"/>
    </row>
    <row r="54" spans="1:25" ht="16.5" customHeight="1">
      <c r="A54" s="154"/>
      <c r="B54" s="138"/>
      <c r="C54" s="154"/>
      <c r="D54" s="154"/>
      <c r="E54" s="154"/>
      <c r="F54" s="154"/>
      <c r="G54" s="154"/>
      <c r="H54" s="170"/>
      <c r="I54" s="156"/>
      <c r="J54" s="117"/>
      <c r="K54" s="117"/>
      <c r="L54" s="117"/>
      <c r="M54" s="117"/>
      <c r="N54" s="117"/>
      <c r="O54" s="117"/>
      <c r="P54" s="117"/>
      <c r="Y54" s="134"/>
    </row>
    <row r="55" spans="1:25" ht="16.5" customHeight="1">
      <c r="A55" s="154"/>
      <c r="B55" s="138"/>
      <c r="C55" s="154"/>
      <c r="D55" s="154"/>
      <c r="E55" s="154"/>
      <c r="F55" s="154"/>
      <c r="G55" s="154"/>
      <c r="H55" s="170"/>
      <c r="I55" s="156"/>
      <c r="J55" s="117"/>
      <c r="K55" s="117"/>
      <c r="L55" s="117"/>
      <c r="M55" s="117"/>
      <c r="N55" s="117"/>
      <c r="O55" s="117"/>
      <c r="P55" s="117"/>
      <c r="Y55" s="134"/>
    </row>
    <row r="56" spans="1:25" ht="16.5" customHeight="1">
      <c r="A56" s="154"/>
      <c r="B56" s="138"/>
      <c r="C56" s="154"/>
      <c r="D56" s="154"/>
      <c r="E56" s="154"/>
      <c r="F56" s="154"/>
      <c r="G56" s="154"/>
      <c r="H56" s="170"/>
      <c r="I56" s="156"/>
      <c r="J56" s="117"/>
      <c r="K56" s="117"/>
      <c r="L56" s="117"/>
      <c r="M56" s="117"/>
      <c r="N56" s="117"/>
      <c r="O56" s="117"/>
      <c r="P56" s="117"/>
      <c r="Y56" s="134"/>
    </row>
    <row r="57" spans="1:25" ht="8.25" customHeight="1">
      <c r="B57" s="154"/>
      <c r="C57" s="154"/>
      <c r="D57" s="154"/>
      <c r="E57" s="154"/>
      <c r="F57" s="154"/>
      <c r="G57" s="154"/>
      <c r="H57" s="156"/>
      <c r="I57" s="156"/>
      <c r="J57" s="161"/>
      <c r="K57" s="156"/>
      <c r="L57" s="161"/>
      <c r="M57" s="156"/>
      <c r="N57" s="161"/>
      <c r="O57" s="162"/>
      <c r="P57" s="161"/>
    </row>
    <row r="58" spans="1:25" s="102" customFormat="1" ht="16.5" customHeight="1">
      <c r="A58" s="315" t="s">
        <v>126</v>
      </c>
      <c r="B58" s="315"/>
      <c r="C58" s="315"/>
      <c r="D58" s="315"/>
      <c r="E58" s="315"/>
      <c r="F58" s="315"/>
      <c r="G58" s="315"/>
      <c r="H58" s="315"/>
      <c r="I58" s="315"/>
      <c r="J58" s="315"/>
      <c r="K58" s="315"/>
      <c r="L58" s="315"/>
      <c r="M58" s="315"/>
      <c r="N58" s="315"/>
      <c r="O58" s="315"/>
      <c r="P58" s="315"/>
      <c r="R58" s="134"/>
      <c r="S58" s="134"/>
      <c r="T58" s="134"/>
      <c r="U58" s="134"/>
      <c r="V58" s="134"/>
      <c r="W58" s="134"/>
      <c r="X58" s="134"/>
    </row>
    <row r="59" spans="1:25" ht="16.5" customHeight="1">
      <c r="A59" s="316" t="s">
        <v>125</v>
      </c>
      <c r="B59" s="316"/>
      <c r="C59" s="316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6"/>
      <c r="P59" s="316"/>
    </row>
    <row r="60" spans="1:25" ht="16.5" customHeight="1">
      <c r="H60" s="117"/>
      <c r="I60" s="117"/>
      <c r="J60" s="117"/>
      <c r="K60" s="117"/>
      <c r="L60" s="117"/>
      <c r="M60" s="117"/>
      <c r="N60" s="117"/>
      <c r="O60" s="117"/>
      <c r="P60" s="117"/>
    </row>
    <row r="61" spans="1:25" ht="19.5" customHeight="1">
      <c r="B61" s="154"/>
      <c r="C61" s="154"/>
      <c r="D61" s="154"/>
      <c r="E61" s="154"/>
      <c r="F61" s="154"/>
      <c r="G61" s="154"/>
      <c r="H61" s="156"/>
      <c r="I61" s="156"/>
      <c r="J61" s="161"/>
      <c r="K61" s="156"/>
      <c r="L61" s="161"/>
      <c r="M61" s="156"/>
      <c r="N61" s="161"/>
      <c r="O61" s="162"/>
      <c r="P61" s="161"/>
    </row>
    <row r="62" spans="1:25" ht="21.95" customHeight="1">
      <c r="A62" s="171" t="str">
        <f>'E 7-9'!A170</f>
        <v>The accompanying notes are an integral part of these consolidated and company financial statements.</v>
      </c>
      <c r="B62" s="171"/>
      <c r="C62" s="171"/>
      <c r="D62" s="171"/>
      <c r="E62" s="171"/>
      <c r="F62" s="171"/>
      <c r="G62" s="171"/>
      <c r="H62" s="172"/>
      <c r="I62" s="172"/>
      <c r="J62" s="173"/>
      <c r="K62" s="172"/>
      <c r="L62" s="173"/>
      <c r="M62" s="172"/>
      <c r="N62" s="173"/>
      <c r="O62" s="174"/>
      <c r="P62" s="173"/>
      <c r="Q62" s="115"/>
    </row>
    <row r="63" spans="1:25" ht="16.5" customHeight="1">
      <c r="P63" s="115">
        <v>10</v>
      </c>
      <c r="S63" s="175"/>
    </row>
    <row r="64" spans="1:25" ht="16.5" customHeight="1">
      <c r="A64" s="138" t="str">
        <f>+A1</f>
        <v>ALT Telecom Public Company Limited</v>
      </c>
      <c r="B64" s="138"/>
      <c r="C64" s="138"/>
      <c r="D64" s="138"/>
      <c r="E64" s="138"/>
      <c r="F64" s="138"/>
      <c r="G64" s="138"/>
      <c r="H64" s="139"/>
      <c r="I64" s="139"/>
      <c r="J64" s="139"/>
      <c r="K64" s="139"/>
      <c r="L64" s="140"/>
      <c r="M64" s="139"/>
      <c r="N64" s="140"/>
      <c r="O64" s="141"/>
      <c r="P64" s="140"/>
    </row>
    <row r="65" spans="1:25" ht="16.5" customHeight="1">
      <c r="A65" s="142" t="s">
        <v>106</v>
      </c>
      <c r="B65" s="138"/>
      <c r="C65" s="138"/>
      <c r="D65" s="138"/>
      <c r="E65" s="138"/>
      <c r="F65" s="138"/>
      <c r="G65" s="138"/>
      <c r="H65" s="139"/>
      <c r="I65" s="139"/>
      <c r="J65" s="139"/>
      <c r="K65" s="139"/>
      <c r="L65" s="140"/>
      <c r="M65" s="139"/>
      <c r="N65" s="140"/>
      <c r="O65" s="141"/>
      <c r="P65" s="140"/>
    </row>
    <row r="66" spans="1:25" ht="16.5" customHeight="1">
      <c r="A66" s="176" t="str">
        <f>A3</f>
        <v>For the year ended 31 December 2016</v>
      </c>
      <c r="B66" s="144"/>
      <c r="C66" s="144"/>
      <c r="D66" s="144"/>
      <c r="E66" s="144"/>
      <c r="F66" s="144"/>
      <c r="G66" s="144"/>
      <c r="H66" s="145"/>
      <c r="I66" s="145"/>
      <c r="J66" s="145"/>
      <c r="K66" s="145"/>
      <c r="L66" s="146"/>
      <c r="M66" s="145"/>
      <c r="N66" s="146"/>
      <c r="O66" s="147"/>
      <c r="P66" s="146"/>
    </row>
    <row r="67" spans="1:25" ht="16.5" customHeight="1">
      <c r="A67" s="177"/>
      <c r="B67" s="142"/>
      <c r="C67" s="142"/>
      <c r="D67" s="142"/>
      <c r="E67" s="142"/>
      <c r="F67" s="142"/>
      <c r="G67" s="142"/>
      <c r="H67" s="149"/>
      <c r="I67" s="149"/>
      <c r="J67" s="149"/>
      <c r="K67" s="149"/>
      <c r="L67" s="150"/>
      <c r="M67" s="149"/>
      <c r="N67" s="150"/>
      <c r="O67" s="151"/>
      <c r="P67" s="150"/>
    </row>
    <row r="68" spans="1:25" ht="16.5" customHeight="1">
      <c r="A68" s="138"/>
      <c r="B68" s="138"/>
      <c r="C68" s="138"/>
      <c r="D68" s="138"/>
      <c r="E68" s="138"/>
      <c r="F68" s="138"/>
      <c r="G68" s="138"/>
      <c r="H68" s="139"/>
      <c r="I68" s="139"/>
      <c r="J68" s="139"/>
      <c r="K68" s="139"/>
      <c r="L68" s="140"/>
      <c r="M68" s="139"/>
      <c r="N68" s="140"/>
      <c r="O68" s="141"/>
      <c r="P68" s="140"/>
    </row>
    <row r="69" spans="1:25" ht="16.5" customHeight="1">
      <c r="A69" s="76"/>
      <c r="B69" s="76"/>
      <c r="C69" s="76"/>
      <c r="D69" s="76"/>
      <c r="E69" s="76"/>
      <c r="F69" s="76"/>
      <c r="G69" s="76"/>
      <c r="H69" s="77"/>
      <c r="I69" s="77"/>
      <c r="J69" s="314" t="s">
        <v>185</v>
      </c>
      <c r="K69" s="314"/>
      <c r="L69" s="314"/>
      <c r="M69" s="152"/>
      <c r="N69" s="314" t="s">
        <v>186</v>
      </c>
      <c r="O69" s="314"/>
      <c r="P69" s="314"/>
    </row>
    <row r="70" spans="1:25" ht="16.5" customHeight="1">
      <c r="A70" s="138"/>
      <c r="B70" s="138"/>
      <c r="C70" s="138"/>
      <c r="D70" s="138"/>
      <c r="E70" s="138"/>
      <c r="F70" s="138"/>
      <c r="G70" s="138"/>
      <c r="H70" s="117"/>
      <c r="I70" s="139"/>
      <c r="J70" s="90" t="s">
        <v>180</v>
      </c>
      <c r="K70" s="91"/>
      <c r="L70" s="90" t="s">
        <v>133</v>
      </c>
      <c r="M70" s="88"/>
      <c r="N70" s="90" t="s">
        <v>180</v>
      </c>
      <c r="O70" s="91"/>
      <c r="P70" s="90" t="s">
        <v>133</v>
      </c>
    </row>
    <row r="71" spans="1:25" ht="16.5" customHeight="1">
      <c r="A71" s="138"/>
      <c r="B71" s="138"/>
      <c r="C71" s="138"/>
      <c r="D71" s="138"/>
      <c r="E71" s="138"/>
      <c r="F71" s="138"/>
      <c r="G71" s="138"/>
      <c r="H71" s="145" t="s">
        <v>111</v>
      </c>
      <c r="I71" s="139"/>
      <c r="J71" s="93" t="s">
        <v>117</v>
      </c>
      <c r="K71" s="117"/>
      <c r="L71" s="93" t="s">
        <v>117</v>
      </c>
      <c r="M71" s="117"/>
      <c r="N71" s="93" t="s">
        <v>117</v>
      </c>
      <c r="O71" s="117"/>
      <c r="P71" s="93" t="s">
        <v>117</v>
      </c>
    </row>
    <row r="72" spans="1:25" ht="16.5" customHeight="1">
      <c r="B72" s="154"/>
      <c r="C72" s="154"/>
      <c r="D72" s="154"/>
      <c r="E72" s="154"/>
      <c r="F72" s="154"/>
      <c r="G72" s="154"/>
      <c r="H72" s="156"/>
      <c r="I72" s="156"/>
      <c r="J72" s="163"/>
      <c r="K72" s="156"/>
      <c r="L72" s="163"/>
      <c r="M72" s="168"/>
      <c r="N72" s="163"/>
      <c r="O72" s="130"/>
      <c r="P72" s="163"/>
    </row>
    <row r="73" spans="1:25" ht="15" customHeight="1">
      <c r="A73" s="138" t="s">
        <v>237</v>
      </c>
      <c r="B73" s="154"/>
      <c r="C73" s="154"/>
      <c r="D73" s="154"/>
      <c r="E73" s="154"/>
      <c r="F73" s="154"/>
      <c r="G73" s="154"/>
      <c r="H73" s="156"/>
      <c r="I73" s="156"/>
      <c r="J73" s="161"/>
      <c r="K73" s="161"/>
      <c r="L73" s="161"/>
      <c r="M73" s="161"/>
      <c r="N73" s="161"/>
      <c r="O73" s="161"/>
      <c r="P73" s="161"/>
      <c r="Y73" s="134"/>
    </row>
    <row r="74" spans="1:25" ht="15" customHeight="1">
      <c r="A74" s="117" t="s">
        <v>238</v>
      </c>
      <c r="B74" s="154"/>
      <c r="C74" s="154"/>
      <c r="D74" s="154"/>
      <c r="E74" s="154"/>
      <c r="F74" s="154"/>
      <c r="G74" s="154"/>
      <c r="H74" s="156"/>
      <c r="I74" s="156"/>
      <c r="J74" s="163">
        <v>279134156</v>
      </c>
      <c r="K74" s="156"/>
      <c r="L74" s="163">
        <v>206676081</v>
      </c>
      <c r="M74" s="168"/>
      <c r="N74" s="163">
        <v>322412519</v>
      </c>
      <c r="O74" s="130"/>
      <c r="P74" s="163">
        <v>256106778</v>
      </c>
      <c r="Y74" s="134"/>
    </row>
    <row r="75" spans="1:25" ht="15" customHeight="1">
      <c r="A75" s="117" t="s">
        <v>68</v>
      </c>
      <c r="B75" s="154"/>
      <c r="C75" s="154"/>
      <c r="D75" s="154"/>
      <c r="E75" s="154"/>
      <c r="F75" s="154"/>
      <c r="G75" s="154"/>
      <c r="H75" s="156"/>
      <c r="I75" s="156"/>
      <c r="J75" s="167">
        <v>400970</v>
      </c>
      <c r="K75" s="156"/>
      <c r="L75" s="167">
        <v>1340514</v>
      </c>
      <c r="M75" s="168"/>
      <c r="N75" s="167">
        <v>0</v>
      </c>
      <c r="O75" s="130"/>
      <c r="P75" s="167">
        <v>0</v>
      </c>
      <c r="Y75" s="134"/>
    </row>
    <row r="76" spans="1:25" ht="9.9499999999999993" customHeight="1">
      <c r="B76" s="154"/>
      <c r="C76" s="154"/>
      <c r="D76" s="154"/>
      <c r="E76" s="154"/>
      <c r="F76" s="154"/>
      <c r="G76" s="154"/>
      <c r="H76" s="156"/>
      <c r="I76" s="156"/>
      <c r="J76" s="163"/>
      <c r="K76" s="156"/>
      <c r="L76" s="163"/>
      <c r="M76" s="168"/>
      <c r="N76" s="163"/>
      <c r="O76" s="130"/>
      <c r="P76" s="163"/>
      <c r="Y76" s="134"/>
    </row>
    <row r="77" spans="1:25" ht="15" customHeight="1" thickBot="1">
      <c r="B77" s="154"/>
      <c r="C77" s="154"/>
      <c r="D77" s="154"/>
      <c r="E77" s="154"/>
      <c r="F77" s="154"/>
      <c r="G77" s="154"/>
      <c r="H77" s="156"/>
      <c r="I77" s="156"/>
      <c r="J77" s="178">
        <f>SUM(J74:J75)</f>
        <v>279535126</v>
      </c>
      <c r="K77" s="156"/>
      <c r="L77" s="178">
        <f>SUM(L74:L75)</f>
        <v>208016595</v>
      </c>
      <c r="M77" s="168"/>
      <c r="N77" s="178">
        <f>SUM(N74:N75)</f>
        <v>322412519</v>
      </c>
      <c r="O77" s="130"/>
      <c r="P77" s="178">
        <f>SUM(P74:P75)</f>
        <v>256106778</v>
      </c>
      <c r="Y77" s="134"/>
    </row>
    <row r="78" spans="1:25" ht="16.5" customHeight="1" thickTop="1">
      <c r="A78" s="138" t="s">
        <v>44</v>
      </c>
      <c r="B78" s="138"/>
      <c r="C78" s="154"/>
      <c r="D78" s="154"/>
      <c r="E78" s="154"/>
      <c r="F78" s="154"/>
      <c r="G78" s="154"/>
      <c r="H78" s="156"/>
      <c r="I78" s="156"/>
      <c r="J78" s="158"/>
      <c r="K78" s="156"/>
      <c r="L78" s="158"/>
      <c r="M78" s="156"/>
      <c r="N78" s="158"/>
      <c r="O78" s="179"/>
      <c r="P78" s="158"/>
      <c r="Y78" s="134"/>
    </row>
    <row r="79" spans="1:25" ht="16.5" customHeight="1">
      <c r="A79" s="138"/>
      <c r="B79" s="142" t="s">
        <v>116</v>
      </c>
      <c r="C79" s="154"/>
      <c r="D79" s="154"/>
      <c r="E79" s="154"/>
      <c r="F79" s="154"/>
      <c r="G79" s="154"/>
      <c r="H79" s="156"/>
      <c r="I79" s="156"/>
      <c r="J79" s="161"/>
      <c r="K79" s="156"/>
      <c r="L79" s="161"/>
      <c r="M79" s="156"/>
      <c r="N79" s="161"/>
      <c r="O79" s="162"/>
      <c r="P79" s="161"/>
      <c r="Y79" s="134"/>
    </row>
    <row r="80" spans="1:25" ht="16.5" customHeight="1">
      <c r="A80" s="117" t="s">
        <v>238</v>
      </c>
      <c r="B80" s="154"/>
      <c r="C80" s="154"/>
      <c r="D80" s="154"/>
      <c r="E80" s="154"/>
      <c r="F80" s="154"/>
      <c r="G80" s="154"/>
      <c r="H80" s="156"/>
      <c r="I80" s="156"/>
      <c r="J80" s="163">
        <v>279887380</v>
      </c>
      <c r="K80" s="156"/>
      <c r="L80" s="163">
        <v>207304687</v>
      </c>
      <c r="M80" s="168"/>
      <c r="N80" s="163">
        <v>322086879</v>
      </c>
      <c r="O80" s="130"/>
      <c r="P80" s="163">
        <v>256106778</v>
      </c>
      <c r="R80" s="180"/>
      <c r="T80" s="180"/>
      <c r="V80" s="180"/>
      <c r="X80" s="180"/>
      <c r="Y80" s="134"/>
    </row>
    <row r="81" spans="1:25" ht="16.5" customHeight="1">
      <c r="A81" s="117" t="s">
        <v>68</v>
      </c>
      <c r="B81" s="154"/>
      <c r="C81" s="154"/>
      <c r="D81" s="154"/>
      <c r="E81" s="154"/>
      <c r="F81" s="154"/>
      <c r="G81" s="154"/>
      <c r="H81" s="156"/>
      <c r="I81" s="156"/>
      <c r="J81" s="167">
        <v>400970</v>
      </c>
      <c r="K81" s="156"/>
      <c r="L81" s="167">
        <v>1340514</v>
      </c>
      <c r="M81" s="168"/>
      <c r="N81" s="167">
        <v>0</v>
      </c>
      <c r="O81" s="130"/>
      <c r="P81" s="167">
        <v>0</v>
      </c>
      <c r="Y81" s="134"/>
    </row>
    <row r="82" spans="1:25" ht="9.9499999999999993" customHeight="1">
      <c r="B82" s="154"/>
      <c r="C82" s="154"/>
      <c r="D82" s="154"/>
      <c r="E82" s="154"/>
      <c r="F82" s="154"/>
      <c r="G82" s="154"/>
      <c r="H82" s="156"/>
      <c r="I82" s="156"/>
      <c r="J82" s="163"/>
      <c r="K82" s="156"/>
      <c r="L82" s="163"/>
      <c r="M82" s="168"/>
      <c r="N82" s="163"/>
      <c r="O82" s="130"/>
      <c r="P82" s="163"/>
      <c r="Y82" s="134"/>
    </row>
    <row r="83" spans="1:25" ht="16.5" customHeight="1" thickBot="1">
      <c r="B83" s="154"/>
      <c r="C83" s="154"/>
      <c r="D83" s="154"/>
      <c r="E83" s="154"/>
      <c r="F83" s="154"/>
      <c r="G83" s="154"/>
      <c r="H83" s="156"/>
      <c r="I83" s="156"/>
      <c r="J83" s="178">
        <f>SUM(J80:J81)</f>
        <v>280288350</v>
      </c>
      <c r="K83" s="156"/>
      <c r="L83" s="178">
        <f>SUM(L80:L81)</f>
        <v>208645201</v>
      </c>
      <c r="M83" s="168"/>
      <c r="N83" s="178">
        <f>SUM(N80:N81)</f>
        <v>322086879</v>
      </c>
      <c r="O83" s="130"/>
      <c r="P83" s="178">
        <f>SUM(P80:P81)</f>
        <v>256106778</v>
      </c>
      <c r="Y83" s="134"/>
    </row>
    <row r="84" spans="1:25" ht="15" customHeight="1" thickTop="1">
      <c r="B84" s="154"/>
      <c r="C84" s="154"/>
      <c r="D84" s="154"/>
      <c r="E84" s="154"/>
      <c r="F84" s="154"/>
      <c r="G84" s="154"/>
      <c r="H84" s="156"/>
      <c r="I84" s="156"/>
      <c r="J84" s="163"/>
      <c r="K84" s="156"/>
      <c r="L84" s="163"/>
      <c r="M84" s="168"/>
      <c r="N84" s="163"/>
      <c r="O84" s="130"/>
      <c r="P84" s="163"/>
    </row>
    <row r="85" spans="1:25" ht="15" customHeight="1">
      <c r="A85" s="138" t="s">
        <v>20</v>
      </c>
      <c r="B85" s="154"/>
      <c r="C85" s="154"/>
      <c r="D85" s="154"/>
      <c r="E85" s="154"/>
      <c r="F85" s="154"/>
      <c r="G85" s="154"/>
      <c r="H85" s="156"/>
      <c r="I85" s="156"/>
      <c r="J85" s="161"/>
      <c r="K85" s="156"/>
      <c r="L85" s="161"/>
      <c r="M85" s="156"/>
      <c r="N85" s="161"/>
      <c r="O85" s="162"/>
      <c r="P85" s="161"/>
    </row>
    <row r="86" spans="1:25" ht="9.9499999999999993" customHeight="1">
      <c r="A86" s="138"/>
      <c r="B86" s="154"/>
      <c r="C86" s="154"/>
      <c r="D86" s="154"/>
      <c r="E86" s="154"/>
      <c r="F86" s="154"/>
      <c r="G86" s="154"/>
      <c r="H86" s="156"/>
      <c r="I86" s="156"/>
      <c r="J86" s="161"/>
      <c r="K86" s="156"/>
      <c r="L86" s="161"/>
      <c r="M86" s="156"/>
      <c r="N86" s="161"/>
      <c r="O86" s="162"/>
      <c r="P86" s="161"/>
    </row>
    <row r="87" spans="1:25" ht="15" customHeight="1" thickBot="1">
      <c r="A87" s="117" t="s">
        <v>43</v>
      </c>
      <c r="B87" s="154"/>
      <c r="C87" s="154"/>
      <c r="D87" s="154"/>
      <c r="E87" s="154"/>
      <c r="F87" s="154"/>
      <c r="G87" s="154"/>
      <c r="H87" s="156">
        <v>31</v>
      </c>
      <c r="I87" s="156"/>
      <c r="J87" s="181">
        <v>0.32</v>
      </c>
      <c r="K87" s="156"/>
      <c r="L87" s="181">
        <v>0.36</v>
      </c>
      <c r="M87" s="156"/>
      <c r="N87" s="181">
        <v>0.37</v>
      </c>
      <c r="O87" s="162"/>
      <c r="P87" s="181">
        <v>0.45</v>
      </c>
      <c r="R87" s="182"/>
      <c r="T87" s="182"/>
      <c r="V87" s="182"/>
      <c r="X87" s="182"/>
      <c r="Y87" s="134"/>
    </row>
    <row r="88" spans="1:25" ht="9.9499999999999993" customHeight="1" thickTop="1">
      <c r="B88" s="154"/>
      <c r="C88" s="154"/>
      <c r="D88" s="154"/>
      <c r="E88" s="154"/>
      <c r="F88" s="154"/>
      <c r="G88" s="154"/>
      <c r="H88" s="156"/>
      <c r="I88" s="156"/>
      <c r="J88" s="163"/>
      <c r="K88" s="156"/>
      <c r="L88" s="163"/>
      <c r="M88" s="168"/>
      <c r="N88" s="163"/>
      <c r="O88" s="130"/>
      <c r="P88" s="163"/>
      <c r="Y88" s="134"/>
    </row>
    <row r="89" spans="1:25" s="189" customFormat="1" ht="16.5" customHeight="1">
      <c r="A89" s="183"/>
      <c r="B89" s="184"/>
      <c r="C89" s="183"/>
      <c r="D89" s="183"/>
      <c r="E89" s="183"/>
      <c r="F89" s="183"/>
      <c r="G89" s="183"/>
      <c r="H89" s="185"/>
      <c r="I89" s="186"/>
      <c r="J89" s="187"/>
      <c r="K89" s="186"/>
      <c r="L89" s="187"/>
      <c r="M89" s="186"/>
      <c r="N89" s="187"/>
      <c r="O89" s="188"/>
      <c r="P89" s="187"/>
      <c r="R89" s="134"/>
      <c r="S89" s="134"/>
      <c r="T89" s="134"/>
      <c r="U89" s="134"/>
      <c r="V89" s="134"/>
      <c r="W89" s="134"/>
      <c r="X89" s="134"/>
      <c r="Y89" s="134"/>
    </row>
    <row r="90" spans="1:25" ht="16.5" customHeight="1">
      <c r="B90" s="154"/>
      <c r="C90" s="154"/>
      <c r="D90" s="154"/>
      <c r="E90" s="154"/>
      <c r="F90" s="154"/>
      <c r="G90" s="154"/>
      <c r="H90" s="156"/>
      <c r="I90" s="156"/>
      <c r="J90" s="163"/>
      <c r="K90" s="156"/>
      <c r="L90" s="163"/>
      <c r="M90" s="168"/>
      <c r="N90" s="163"/>
      <c r="O90" s="130"/>
      <c r="P90" s="163"/>
    </row>
    <row r="91" spans="1:25" s="189" customFormat="1" ht="16.5" customHeight="1">
      <c r="A91" s="190"/>
      <c r="B91" s="183"/>
      <c r="C91" s="183"/>
      <c r="D91" s="183"/>
      <c r="E91" s="183"/>
      <c r="F91" s="183"/>
      <c r="G91" s="183"/>
      <c r="H91" s="185"/>
      <c r="I91" s="186"/>
      <c r="J91" s="191"/>
      <c r="K91" s="186"/>
      <c r="L91" s="192"/>
      <c r="M91" s="186"/>
      <c r="N91" s="192"/>
      <c r="O91" s="193"/>
      <c r="P91" s="192"/>
      <c r="R91" s="134"/>
      <c r="S91" s="134"/>
      <c r="T91" s="134"/>
      <c r="U91" s="134"/>
      <c r="V91" s="134"/>
      <c r="W91" s="134"/>
      <c r="X91" s="134"/>
    </row>
    <row r="92" spans="1:25" ht="16.5" customHeight="1">
      <c r="H92" s="117"/>
      <c r="I92" s="117"/>
      <c r="J92" s="117"/>
      <c r="K92" s="117"/>
      <c r="L92" s="117"/>
      <c r="M92" s="117"/>
      <c r="N92" s="117"/>
      <c r="O92" s="117"/>
      <c r="P92" s="117"/>
    </row>
    <row r="93" spans="1:25" ht="16.5" customHeight="1">
      <c r="B93" s="154"/>
      <c r="H93" s="117"/>
      <c r="I93" s="117"/>
      <c r="J93" s="117"/>
      <c r="K93" s="117"/>
      <c r="L93" s="117"/>
      <c r="M93" s="117"/>
      <c r="N93" s="117"/>
      <c r="O93" s="117"/>
      <c r="P93" s="117"/>
    </row>
    <row r="94" spans="1:25" ht="16.5" customHeight="1">
      <c r="H94" s="117"/>
      <c r="I94" s="117"/>
      <c r="J94" s="117"/>
      <c r="K94" s="117"/>
      <c r="L94" s="117"/>
      <c r="M94" s="117"/>
      <c r="N94" s="117"/>
      <c r="O94" s="117"/>
      <c r="P94" s="117"/>
      <c r="R94" s="180"/>
      <c r="S94" s="180"/>
      <c r="T94" s="180"/>
      <c r="U94" s="180"/>
      <c r="V94" s="180"/>
      <c r="W94" s="180"/>
      <c r="X94" s="180"/>
    </row>
    <row r="95" spans="1:25" ht="16.5" customHeight="1">
      <c r="A95" s="154"/>
      <c r="B95" s="154"/>
      <c r="C95" s="154"/>
      <c r="D95" s="154"/>
      <c r="E95" s="154"/>
      <c r="F95" s="154"/>
      <c r="G95" s="154"/>
      <c r="H95" s="156"/>
      <c r="I95" s="156"/>
      <c r="J95" s="161"/>
      <c r="K95" s="156"/>
      <c r="L95" s="161"/>
      <c r="M95" s="156"/>
      <c r="N95" s="161"/>
      <c r="O95" s="162"/>
      <c r="P95" s="161"/>
      <c r="Q95" s="115"/>
    </row>
    <row r="102" spans="1:24" ht="16.5" customHeight="1">
      <c r="H102" s="117"/>
      <c r="I102" s="117"/>
      <c r="J102" s="117"/>
      <c r="K102" s="117"/>
      <c r="L102" s="117"/>
      <c r="M102" s="117"/>
      <c r="N102" s="117"/>
      <c r="O102" s="117"/>
      <c r="P102" s="117"/>
    </row>
    <row r="103" spans="1:24" ht="16.5" customHeight="1">
      <c r="H103" s="117"/>
      <c r="I103" s="117"/>
      <c r="J103" s="117"/>
      <c r="K103" s="117"/>
      <c r="L103" s="117"/>
      <c r="M103" s="117"/>
      <c r="N103" s="117"/>
      <c r="O103" s="117"/>
      <c r="P103" s="117"/>
      <c r="S103" s="175"/>
    </row>
    <row r="104" spans="1:24" ht="16.5" customHeight="1">
      <c r="H104" s="117"/>
      <c r="I104" s="117"/>
      <c r="J104" s="117"/>
      <c r="K104" s="117"/>
      <c r="L104" s="117"/>
      <c r="M104" s="117"/>
      <c r="N104" s="117"/>
      <c r="O104" s="117"/>
      <c r="P104" s="117"/>
      <c r="S104" s="175"/>
    </row>
    <row r="105" spans="1:24" ht="16.5" customHeight="1">
      <c r="H105" s="117"/>
      <c r="I105" s="117"/>
      <c r="J105" s="117"/>
      <c r="K105" s="117"/>
      <c r="L105" s="117"/>
      <c r="M105" s="117"/>
      <c r="N105" s="117"/>
      <c r="O105" s="117"/>
      <c r="P105" s="117"/>
      <c r="S105" s="175"/>
    </row>
    <row r="106" spans="1:24" ht="16.5" customHeight="1">
      <c r="H106" s="117"/>
      <c r="I106" s="117"/>
      <c r="J106" s="117"/>
      <c r="K106" s="117"/>
      <c r="L106" s="117"/>
      <c r="M106" s="117"/>
      <c r="N106" s="117"/>
      <c r="O106" s="117"/>
      <c r="P106" s="117"/>
      <c r="S106" s="175"/>
    </row>
    <row r="107" spans="1:24" ht="16.5" customHeight="1">
      <c r="H107" s="117"/>
      <c r="I107" s="117"/>
      <c r="J107" s="117"/>
      <c r="K107" s="117"/>
      <c r="L107" s="117"/>
      <c r="M107" s="117"/>
      <c r="N107" s="117"/>
      <c r="O107" s="117"/>
      <c r="P107" s="117"/>
    </row>
    <row r="108" spans="1:24" ht="16.5" customHeight="1">
      <c r="H108" s="117"/>
      <c r="I108" s="117"/>
      <c r="J108" s="117"/>
      <c r="K108" s="117"/>
      <c r="L108" s="117"/>
      <c r="M108" s="117"/>
      <c r="N108" s="117"/>
      <c r="O108" s="117"/>
      <c r="P108" s="117"/>
    </row>
    <row r="109" spans="1:24" ht="16.5" customHeight="1">
      <c r="H109" s="117"/>
      <c r="I109" s="117"/>
      <c r="J109" s="117"/>
      <c r="K109" s="117"/>
      <c r="L109" s="117"/>
      <c r="M109" s="117"/>
      <c r="N109" s="117"/>
      <c r="O109" s="117"/>
      <c r="P109" s="117"/>
    </row>
    <row r="110" spans="1:24" ht="16.5" customHeight="1">
      <c r="H110" s="117"/>
      <c r="I110" s="117"/>
      <c r="J110" s="117"/>
      <c r="K110" s="117"/>
      <c r="L110" s="117"/>
      <c r="M110" s="117"/>
      <c r="N110" s="117"/>
      <c r="O110" s="117"/>
      <c r="P110" s="117"/>
    </row>
    <row r="111" spans="1:24" ht="27" customHeight="1">
      <c r="H111" s="117"/>
      <c r="I111" s="117"/>
      <c r="J111" s="117"/>
      <c r="K111" s="117"/>
      <c r="L111" s="117"/>
      <c r="M111" s="117"/>
      <c r="N111" s="117"/>
      <c r="O111" s="117"/>
      <c r="P111" s="117"/>
    </row>
    <row r="112" spans="1:24" s="102" customFormat="1" ht="16.5" customHeight="1">
      <c r="A112" s="117"/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R112" s="134"/>
      <c r="S112" s="134"/>
      <c r="T112" s="134"/>
      <c r="U112" s="134"/>
      <c r="V112" s="134"/>
      <c r="W112" s="134"/>
      <c r="X112" s="134"/>
    </row>
    <row r="113" spans="1:19" ht="16.5" customHeight="1">
      <c r="A113" s="100" t="s">
        <v>126</v>
      </c>
      <c r="H113" s="117"/>
      <c r="I113" s="117"/>
      <c r="J113" s="117"/>
      <c r="K113" s="117"/>
      <c r="L113" s="117"/>
      <c r="M113" s="117"/>
      <c r="N113" s="117"/>
      <c r="O113" s="117"/>
      <c r="P113" s="117"/>
    </row>
    <row r="114" spans="1:19" ht="16.5" customHeight="1">
      <c r="A114" s="117" t="s">
        <v>125</v>
      </c>
      <c r="H114" s="117"/>
      <c r="I114" s="117"/>
      <c r="J114" s="117"/>
      <c r="K114" s="117"/>
      <c r="L114" s="117"/>
      <c r="M114" s="117"/>
      <c r="N114" s="117"/>
      <c r="O114" s="117"/>
      <c r="P114" s="117"/>
    </row>
    <row r="115" spans="1:19" ht="16.5" customHeight="1">
      <c r="H115" s="117"/>
      <c r="I115" s="117"/>
      <c r="J115" s="117"/>
      <c r="K115" s="117"/>
      <c r="L115" s="117"/>
      <c r="M115" s="117"/>
      <c r="N115" s="117"/>
      <c r="O115" s="117"/>
      <c r="P115" s="117"/>
    </row>
    <row r="116" spans="1:19" ht="16.5" customHeight="1">
      <c r="H116" s="117"/>
      <c r="I116" s="117"/>
      <c r="J116" s="117"/>
      <c r="K116" s="117"/>
      <c r="L116" s="117"/>
      <c r="M116" s="117"/>
      <c r="N116" s="117"/>
      <c r="O116" s="117"/>
      <c r="P116" s="117"/>
    </row>
    <row r="117" spans="1:19" ht="16.5" customHeight="1">
      <c r="H117" s="117"/>
      <c r="I117" s="117"/>
      <c r="J117" s="117"/>
      <c r="K117" s="117"/>
      <c r="L117" s="117"/>
      <c r="M117" s="117"/>
      <c r="N117" s="117"/>
      <c r="O117" s="117"/>
      <c r="P117" s="117"/>
    </row>
    <row r="118" spans="1:19" ht="16.5" customHeight="1">
      <c r="H118" s="117"/>
      <c r="I118" s="117"/>
      <c r="J118" s="117"/>
      <c r="K118" s="117"/>
      <c r="L118" s="117"/>
      <c r="M118" s="117"/>
      <c r="N118" s="117"/>
      <c r="O118" s="117"/>
      <c r="P118" s="117"/>
    </row>
    <row r="119" spans="1:19" ht="16.5" customHeight="1">
      <c r="H119" s="117"/>
      <c r="I119" s="117"/>
      <c r="J119" s="117"/>
      <c r="K119" s="117"/>
      <c r="L119" s="117"/>
      <c r="M119" s="117"/>
      <c r="N119" s="117"/>
      <c r="O119" s="117"/>
      <c r="P119" s="117"/>
    </row>
    <row r="120" spans="1:19" ht="14.25" customHeight="1">
      <c r="H120" s="117"/>
      <c r="I120" s="117"/>
      <c r="J120" s="117"/>
      <c r="K120" s="117"/>
      <c r="L120" s="117"/>
      <c r="M120" s="117"/>
      <c r="N120" s="117"/>
      <c r="O120" s="117"/>
      <c r="P120" s="117"/>
    </row>
    <row r="121" spans="1:19" ht="21.95" customHeight="1">
      <c r="A121" s="171" t="str">
        <f>A62</f>
        <v>The accompanying notes are an integral part of these consolidated and company financial statements.</v>
      </c>
      <c r="B121" s="171"/>
      <c r="C121" s="171"/>
      <c r="D121" s="171"/>
      <c r="E121" s="171"/>
      <c r="F121" s="171"/>
      <c r="G121" s="171"/>
      <c r="H121" s="172"/>
      <c r="I121" s="172"/>
      <c r="J121" s="172"/>
      <c r="K121" s="172"/>
      <c r="L121" s="159"/>
      <c r="M121" s="172"/>
      <c r="N121" s="159"/>
      <c r="O121" s="174"/>
      <c r="P121" s="173"/>
      <c r="Q121" s="115"/>
    </row>
    <row r="122" spans="1:19" ht="16.5" customHeight="1">
      <c r="H122" s="117"/>
      <c r="I122" s="117"/>
      <c r="J122" s="117"/>
      <c r="K122" s="117"/>
      <c r="L122" s="117"/>
      <c r="M122" s="117"/>
      <c r="N122" s="117"/>
      <c r="P122" s="115">
        <v>11</v>
      </c>
    </row>
    <row r="124" spans="1:19" ht="16.5" customHeight="1">
      <c r="S124" s="175"/>
    </row>
    <row r="136" spans="8:16" ht="16.5" customHeight="1">
      <c r="H136" s="117"/>
      <c r="I136" s="117"/>
      <c r="J136" s="117"/>
      <c r="K136" s="117"/>
      <c r="L136" s="117"/>
      <c r="M136" s="117"/>
      <c r="N136" s="117"/>
      <c r="O136" s="117"/>
      <c r="P136" s="117"/>
    </row>
    <row r="137" spans="8:16" ht="16.5" customHeight="1">
      <c r="H137" s="117"/>
      <c r="I137" s="117"/>
      <c r="J137" s="117"/>
      <c r="K137" s="117"/>
      <c r="L137" s="117"/>
      <c r="M137" s="117"/>
      <c r="N137" s="117"/>
      <c r="O137" s="117"/>
      <c r="P137" s="117"/>
    </row>
    <row r="138" spans="8:16" ht="16.5" customHeight="1">
      <c r="H138" s="117"/>
      <c r="I138" s="117"/>
      <c r="J138" s="117"/>
      <c r="K138" s="117"/>
      <c r="L138" s="117"/>
      <c r="M138" s="117"/>
      <c r="N138" s="117"/>
      <c r="O138" s="117"/>
      <c r="P138" s="117"/>
    </row>
    <row r="139" spans="8:16" ht="16.5" customHeight="1">
      <c r="H139" s="117"/>
      <c r="I139" s="117"/>
      <c r="J139" s="117"/>
      <c r="K139" s="117"/>
      <c r="L139" s="117"/>
      <c r="M139" s="117"/>
      <c r="N139" s="117"/>
      <c r="O139" s="117"/>
      <c r="P139" s="117"/>
    </row>
    <row r="140" spans="8:16" ht="16.5" customHeight="1">
      <c r="H140" s="117"/>
      <c r="I140" s="117"/>
      <c r="J140" s="117"/>
      <c r="K140" s="117"/>
      <c r="L140" s="117"/>
      <c r="M140" s="117"/>
      <c r="N140" s="117"/>
      <c r="O140" s="117"/>
      <c r="P140" s="117"/>
    </row>
    <row r="141" spans="8:16" ht="16.5" customHeight="1">
      <c r="H141" s="117"/>
      <c r="I141" s="117"/>
      <c r="J141" s="117"/>
      <c r="K141" s="117"/>
      <c r="L141" s="117"/>
      <c r="M141" s="117"/>
      <c r="N141" s="117"/>
      <c r="O141" s="117"/>
      <c r="P141" s="117"/>
    </row>
    <row r="142" spans="8:16" ht="16.5" customHeight="1">
      <c r="H142" s="117"/>
      <c r="I142" s="117"/>
      <c r="J142" s="117"/>
      <c r="K142" s="117"/>
      <c r="L142" s="117"/>
      <c r="M142" s="117"/>
      <c r="N142" s="117"/>
      <c r="O142" s="117"/>
      <c r="P142" s="117"/>
    </row>
    <row r="143" spans="8:16" ht="16.5" customHeight="1">
      <c r="H143" s="117"/>
      <c r="I143" s="117"/>
      <c r="J143" s="117"/>
      <c r="K143" s="117"/>
      <c r="L143" s="117"/>
      <c r="M143" s="117"/>
      <c r="N143" s="117"/>
      <c r="O143" s="117"/>
      <c r="P143" s="117"/>
    </row>
    <row r="144" spans="8:16" ht="16.5" customHeight="1">
      <c r="H144" s="117"/>
      <c r="I144" s="117"/>
      <c r="J144" s="117"/>
      <c r="K144" s="117"/>
      <c r="L144" s="117"/>
      <c r="M144" s="117"/>
      <c r="N144" s="117"/>
      <c r="O144" s="117"/>
      <c r="P144" s="117"/>
    </row>
    <row r="145" spans="8:16" ht="16.5" customHeight="1">
      <c r="H145" s="117"/>
      <c r="I145" s="117"/>
      <c r="J145" s="117"/>
      <c r="K145" s="117"/>
      <c r="L145" s="117"/>
      <c r="M145" s="117"/>
      <c r="N145" s="117"/>
      <c r="O145" s="117"/>
      <c r="P145" s="117"/>
    </row>
    <row r="146" spans="8:16" ht="16.5" customHeight="1">
      <c r="H146" s="117"/>
      <c r="I146" s="117"/>
      <c r="J146" s="117"/>
      <c r="K146" s="117"/>
      <c r="L146" s="117"/>
      <c r="M146" s="117"/>
      <c r="N146" s="117"/>
      <c r="O146" s="117"/>
      <c r="P146" s="117"/>
    </row>
    <row r="147" spans="8:16" ht="16.5" customHeight="1">
      <c r="H147" s="117"/>
      <c r="I147" s="117"/>
      <c r="J147" s="117"/>
      <c r="K147" s="117"/>
      <c r="L147" s="117"/>
      <c r="M147" s="117"/>
      <c r="N147" s="117"/>
      <c r="O147" s="117"/>
      <c r="P147" s="117"/>
    </row>
    <row r="148" spans="8:16" ht="16.5" customHeight="1">
      <c r="H148" s="117"/>
      <c r="I148" s="117"/>
      <c r="J148" s="117"/>
      <c r="K148" s="117"/>
      <c r="L148" s="117"/>
      <c r="M148" s="117"/>
      <c r="N148" s="117"/>
      <c r="O148" s="117"/>
      <c r="P148" s="117"/>
    </row>
    <row r="149" spans="8:16" ht="16.5" customHeight="1">
      <c r="H149" s="117"/>
      <c r="I149" s="117"/>
      <c r="J149" s="117"/>
      <c r="K149" s="117"/>
      <c r="L149" s="117"/>
      <c r="M149" s="117"/>
      <c r="N149" s="117"/>
      <c r="O149" s="117"/>
      <c r="P149" s="117"/>
    </row>
    <row r="150" spans="8:16" ht="16.5" customHeight="1">
      <c r="H150" s="117"/>
      <c r="I150" s="117"/>
      <c r="J150" s="117"/>
      <c r="K150" s="117"/>
      <c r="L150" s="117"/>
      <c r="M150" s="117"/>
      <c r="N150" s="117"/>
      <c r="O150" s="117"/>
      <c r="P150" s="117"/>
    </row>
    <row r="151" spans="8:16" ht="16.5" customHeight="1">
      <c r="H151" s="117"/>
      <c r="I151" s="117"/>
      <c r="J151" s="117"/>
      <c r="K151" s="117"/>
      <c r="L151" s="117"/>
      <c r="M151" s="117"/>
      <c r="N151" s="117"/>
      <c r="O151" s="117"/>
      <c r="P151" s="117"/>
    </row>
    <row r="152" spans="8:16" ht="16.5" customHeight="1">
      <c r="H152" s="117"/>
      <c r="I152" s="117"/>
      <c r="J152" s="117"/>
      <c r="K152" s="117"/>
      <c r="L152" s="117"/>
      <c r="M152" s="117"/>
      <c r="N152" s="117"/>
      <c r="O152" s="117"/>
      <c r="P152" s="117"/>
    </row>
    <row r="153" spans="8:16" ht="16.5" customHeight="1">
      <c r="H153" s="117"/>
      <c r="I153" s="117"/>
      <c r="J153" s="117"/>
      <c r="K153" s="117"/>
      <c r="L153" s="117"/>
      <c r="M153" s="117"/>
      <c r="N153" s="117"/>
      <c r="O153" s="117"/>
      <c r="P153" s="117"/>
    </row>
    <row r="154" spans="8:16" ht="16.5" customHeight="1">
      <c r="H154" s="117"/>
      <c r="I154" s="117"/>
      <c r="J154" s="117"/>
      <c r="K154" s="117"/>
      <c r="L154" s="117"/>
      <c r="M154" s="117"/>
      <c r="N154" s="117"/>
      <c r="O154" s="117"/>
      <c r="P154" s="117"/>
    </row>
    <row r="155" spans="8:16" ht="16.5" customHeight="1">
      <c r="H155" s="117"/>
      <c r="I155" s="117"/>
      <c r="J155" s="117"/>
      <c r="K155" s="117"/>
      <c r="L155" s="117"/>
      <c r="M155" s="117"/>
      <c r="N155" s="117"/>
      <c r="O155" s="117"/>
      <c r="P155" s="117"/>
    </row>
    <row r="156" spans="8:16" ht="16.5" customHeight="1">
      <c r="H156" s="117"/>
      <c r="I156" s="117"/>
      <c r="J156" s="117"/>
      <c r="K156" s="117"/>
      <c r="L156" s="117"/>
      <c r="M156" s="117"/>
      <c r="N156" s="117"/>
      <c r="O156" s="117"/>
      <c r="P156" s="117"/>
    </row>
    <row r="157" spans="8:16" ht="16.5" customHeight="1">
      <c r="H157" s="117"/>
      <c r="I157" s="117"/>
      <c r="J157" s="117"/>
      <c r="K157" s="117"/>
      <c r="L157" s="117"/>
      <c r="M157" s="117"/>
      <c r="N157" s="117"/>
      <c r="O157" s="117"/>
      <c r="P157" s="117"/>
    </row>
    <row r="158" spans="8:16" ht="16.5" customHeight="1">
      <c r="H158" s="117"/>
      <c r="I158" s="117"/>
      <c r="J158" s="117"/>
      <c r="K158" s="117"/>
      <c r="L158" s="117"/>
      <c r="M158" s="117"/>
      <c r="N158" s="117"/>
      <c r="O158" s="117"/>
      <c r="P158" s="117"/>
    </row>
    <row r="159" spans="8:16" ht="16.5" customHeight="1">
      <c r="H159" s="117"/>
      <c r="I159" s="117"/>
      <c r="J159" s="117"/>
      <c r="K159" s="117"/>
      <c r="L159" s="117"/>
      <c r="M159" s="117"/>
      <c r="N159" s="117"/>
      <c r="O159" s="117"/>
      <c r="P159" s="117"/>
    </row>
    <row r="161" spans="8:16" ht="16.5" customHeight="1">
      <c r="H161" s="117"/>
      <c r="I161" s="117"/>
      <c r="J161" s="117"/>
      <c r="K161" s="117"/>
      <c r="L161" s="117"/>
      <c r="M161" s="117"/>
      <c r="N161" s="117"/>
      <c r="O161" s="117"/>
      <c r="P161" s="117"/>
    </row>
    <row r="162" spans="8:16" ht="16.5" customHeight="1">
      <c r="H162" s="117"/>
      <c r="I162" s="117"/>
      <c r="J162" s="117"/>
      <c r="K162" s="117"/>
      <c r="L162" s="117"/>
      <c r="M162" s="117"/>
      <c r="N162" s="117"/>
      <c r="O162" s="117"/>
      <c r="P162" s="117"/>
    </row>
    <row r="163" spans="8:16" ht="16.5" customHeight="1">
      <c r="H163" s="117"/>
      <c r="I163" s="117"/>
      <c r="J163" s="117"/>
      <c r="K163" s="117"/>
      <c r="L163" s="117"/>
      <c r="M163" s="117"/>
      <c r="N163" s="117"/>
      <c r="O163" s="117"/>
      <c r="P163" s="117"/>
    </row>
  </sheetData>
  <mergeCells count="6">
    <mergeCell ref="J69:L69"/>
    <mergeCell ref="N69:P69"/>
    <mergeCell ref="N6:P6"/>
    <mergeCell ref="J6:L6"/>
    <mergeCell ref="A58:P58"/>
    <mergeCell ref="A59:P59"/>
  </mergeCells>
  <phoneticPr fontId="0" type="noConversion"/>
  <pageMargins left="1" right="0.5" top="0.5" bottom="0.4" header="0.49" footer="0.4"/>
  <pageSetup paperSize="9" scale="87" firstPageNumber="3" orientation="portrait" blackAndWhite="1" useFirstPageNumber="1" horizontalDpi="1200" verticalDpi="1200" r:id="rId1"/>
  <rowBreaks count="1" manualBreakCount="1">
    <brk id="63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49"/>
  <sheetViews>
    <sheetView topLeftCell="A4" zoomScale="84" zoomScaleNormal="84" zoomScaleSheetLayoutView="100" workbookViewId="0">
      <selection activeCell="V25" sqref="V25"/>
    </sheetView>
  </sheetViews>
  <sheetFormatPr defaultColWidth="9.140625" defaultRowHeight="16.5" customHeight="1"/>
  <cols>
    <col min="1" max="2" width="1.85546875" style="70" customWidth="1"/>
    <col min="3" max="3" width="31.42578125" style="70" customWidth="1"/>
    <col min="4" max="4" width="6.7109375" style="70" customWidth="1"/>
    <col min="5" max="5" width="0.85546875" style="70" customWidth="1"/>
    <col min="6" max="6" width="12.85546875" style="71" customWidth="1"/>
    <col min="7" max="7" width="0.85546875" style="72" customWidth="1"/>
    <col min="8" max="8" width="11.7109375" style="73" customWidth="1"/>
    <col min="9" max="9" width="0.85546875" style="74" customWidth="1"/>
    <col min="10" max="10" width="14.28515625" style="73" customWidth="1"/>
    <col min="11" max="11" width="0.85546875" style="74" customWidth="1"/>
    <col min="12" max="12" width="14.85546875" style="73" customWidth="1"/>
    <col min="13" max="13" width="0.85546875" style="74" customWidth="1"/>
    <col min="14" max="14" width="14" style="73" customWidth="1"/>
    <col min="15" max="15" width="1" style="73" customWidth="1"/>
    <col min="16" max="16" width="13.85546875" style="73" customWidth="1"/>
    <col min="17" max="17" width="0.85546875" style="70" customWidth="1"/>
    <col min="18" max="18" width="11.7109375" style="70" customWidth="1"/>
    <col min="19" max="19" width="0.85546875" style="70" customWidth="1"/>
    <col min="20" max="20" width="13.7109375" style="70" customWidth="1"/>
    <col min="21" max="21" width="0.7109375" style="70" customWidth="1"/>
    <col min="22" max="22" width="11.7109375" style="70" customWidth="1"/>
    <col min="23" max="23" width="0.85546875" style="32" customWidth="1"/>
    <col min="24" max="24" width="11.7109375" style="70" customWidth="1"/>
    <col min="25" max="25" width="0.85546875" style="32" customWidth="1"/>
    <col min="26" max="26" width="11.7109375" style="34" customWidth="1"/>
    <col min="27" max="27" width="0.85546875" style="32" customWidth="1"/>
    <col min="28" max="28" width="11.7109375" style="32" customWidth="1"/>
    <col min="29" max="48" width="9.140625" style="32"/>
    <col min="49" max="16384" width="9.140625" style="70"/>
  </cols>
  <sheetData>
    <row r="1" spans="1:52" s="2" customFormat="1" ht="15" customHeight="1">
      <c r="A1" s="1" t="str">
        <f>+'E 10-11'!A64</f>
        <v>ALT Telecom Public Company Limited</v>
      </c>
      <c r="F1" s="3"/>
      <c r="G1" s="4"/>
      <c r="H1" s="5"/>
      <c r="I1" s="6"/>
      <c r="J1" s="5"/>
      <c r="K1" s="6"/>
      <c r="L1" s="5"/>
      <c r="M1" s="6"/>
      <c r="N1" s="5"/>
      <c r="O1" s="5"/>
      <c r="P1" s="5"/>
      <c r="W1" s="7"/>
      <c r="Y1" s="7"/>
      <c r="Z1" s="8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52" s="2" customFormat="1" ht="15" customHeight="1">
      <c r="A2" s="1" t="s">
        <v>204</v>
      </c>
      <c r="F2" s="3"/>
      <c r="G2" s="4"/>
      <c r="H2" s="5"/>
      <c r="I2" s="6"/>
      <c r="J2" s="5"/>
      <c r="K2" s="6"/>
      <c r="L2" s="5"/>
      <c r="M2" s="6"/>
      <c r="N2" s="5"/>
      <c r="O2" s="5"/>
      <c r="P2" s="5"/>
      <c r="W2" s="7"/>
      <c r="Y2" s="7"/>
      <c r="Z2" s="8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52" s="2" customFormat="1" ht="15" customHeight="1">
      <c r="A3" s="9" t="str">
        <f>+'E 10-11'!A66</f>
        <v>For the year ended 31 December 2016</v>
      </c>
      <c r="B3" s="10"/>
      <c r="C3" s="10"/>
      <c r="D3" s="10"/>
      <c r="E3" s="10"/>
      <c r="F3" s="11"/>
      <c r="G3" s="12"/>
      <c r="H3" s="13"/>
      <c r="I3" s="14"/>
      <c r="J3" s="13"/>
      <c r="K3" s="14"/>
      <c r="L3" s="14"/>
      <c r="M3" s="14"/>
      <c r="N3" s="14"/>
      <c r="O3" s="14"/>
      <c r="P3" s="14"/>
      <c r="Q3" s="14"/>
      <c r="R3" s="13"/>
      <c r="S3" s="14"/>
      <c r="T3" s="13"/>
      <c r="U3" s="13"/>
      <c r="V3" s="13"/>
      <c r="W3" s="10"/>
      <c r="X3" s="13"/>
      <c r="Y3" s="10"/>
      <c r="Z3" s="75"/>
      <c r="AA3" s="10"/>
      <c r="AB3" s="10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52" s="2" customFormat="1" ht="15" customHeight="1">
      <c r="A4" s="7"/>
      <c r="B4" s="7"/>
      <c r="C4" s="7"/>
      <c r="D4" s="7"/>
      <c r="E4" s="7"/>
      <c r="F4" s="15"/>
      <c r="G4" s="16"/>
      <c r="H4" s="17"/>
      <c r="I4" s="18"/>
      <c r="J4" s="17"/>
      <c r="K4" s="18"/>
      <c r="L4" s="18"/>
      <c r="M4" s="18"/>
      <c r="N4" s="18"/>
      <c r="O4" s="18"/>
      <c r="P4" s="18"/>
      <c r="Q4" s="18"/>
      <c r="R4" s="17"/>
      <c r="S4" s="18"/>
      <c r="T4" s="17"/>
      <c r="U4" s="17"/>
      <c r="V4" s="17"/>
      <c r="W4" s="7"/>
      <c r="X4" s="17"/>
      <c r="Y4" s="7"/>
      <c r="Z4" s="8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52" s="2" customFormat="1" ht="15" customHeight="1">
      <c r="A5" s="7"/>
      <c r="B5" s="7"/>
      <c r="C5" s="7"/>
      <c r="D5" s="7"/>
      <c r="E5" s="7"/>
      <c r="F5" s="15"/>
      <c r="G5" s="16"/>
      <c r="H5" s="17"/>
      <c r="I5" s="18"/>
      <c r="J5" s="17"/>
      <c r="K5" s="18"/>
      <c r="L5" s="18"/>
      <c r="M5" s="18"/>
      <c r="N5" s="18"/>
      <c r="O5" s="18"/>
      <c r="P5" s="18"/>
      <c r="Q5" s="18"/>
      <c r="R5" s="17"/>
      <c r="S5" s="18"/>
      <c r="T5" s="17"/>
      <c r="U5" s="17"/>
      <c r="V5" s="17"/>
      <c r="W5" s="7"/>
      <c r="X5" s="17"/>
      <c r="Y5" s="7"/>
      <c r="Z5" s="8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52" s="2" customFormat="1" ht="15" customHeight="1">
      <c r="A6" s="19"/>
      <c r="B6" s="19"/>
      <c r="C6" s="19"/>
      <c r="D6" s="19"/>
      <c r="E6" s="19"/>
      <c r="F6" s="317" t="s">
        <v>185</v>
      </c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52" s="2" customFormat="1" ht="15" customHeight="1">
      <c r="A7" s="19"/>
      <c r="B7" s="19"/>
      <c r="C7" s="19"/>
      <c r="D7" s="19"/>
      <c r="E7" s="19"/>
      <c r="F7" s="317" t="s">
        <v>45</v>
      </c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7"/>
      <c r="Z7" s="8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</row>
    <row r="8" spans="1:52" s="2" customFormat="1" ht="15" customHeight="1">
      <c r="A8" s="19"/>
      <c r="B8" s="19"/>
      <c r="C8" s="19"/>
      <c r="D8" s="19"/>
      <c r="E8" s="19"/>
      <c r="F8" s="20"/>
      <c r="G8" s="20"/>
      <c r="H8" s="22"/>
      <c r="I8" s="20"/>
      <c r="J8" s="22"/>
      <c r="K8" s="20"/>
      <c r="L8" s="20"/>
      <c r="M8" s="20"/>
      <c r="O8" s="20"/>
      <c r="P8" s="20"/>
      <c r="Q8" s="21"/>
      <c r="R8" s="317" t="s">
        <v>39</v>
      </c>
      <c r="S8" s="317"/>
      <c r="T8" s="317"/>
      <c r="U8" s="317"/>
      <c r="V8" s="317"/>
      <c r="W8" s="23"/>
      <c r="X8" s="23"/>
      <c r="Y8" s="7"/>
      <c r="Z8" s="8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</row>
    <row r="9" spans="1:52" s="2" customFormat="1" ht="15" customHeight="1">
      <c r="A9" s="19"/>
      <c r="B9" s="19"/>
      <c r="C9" s="19"/>
      <c r="D9" s="19"/>
      <c r="E9" s="19"/>
      <c r="F9" s="20"/>
      <c r="G9" s="20"/>
      <c r="H9" s="22"/>
      <c r="I9" s="20"/>
      <c r="J9" s="22"/>
      <c r="K9" s="20"/>
      <c r="L9" s="20"/>
      <c r="M9" s="20"/>
      <c r="O9" s="20"/>
      <c r="P9" s="20"/>
      <c r="Q9" s="21"/>
      <c r="R9" s="20"/>
      <c r="S9" s="20"/>
      <c r="T9" s="24" t="s">
        <v>208</v>
      </c>
      <c r="U9" s="24"/>
      <c r="V9" s="20"/>
      <c r="W9" s="23"/>
      <c r="X9" s="23"/>
      <c r="Y9" s="7"/>
      <c r="Z9" s="8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</row>
    <row r="10" spans="1:52" s="2" customFormat="1" ht="15" customHeight="1">
      <c r="A10" s="19"/>
      <c r="B10" s="19"/>
      <c r="C10" s="19"/>
      <c r="D10" s="19"/>
      <c r="E10" s="19"/>
      <c r="F10" s="20"/>
      <c r="G10" s="20"/>
      <c r="H10" s="22"/>
      <c r="I10" s="20"/>
      <c r="J10" s="22" t="s">
        <v>148</v>
      </c>
      <c r="K10" s="20"/>
      <c r="L10" s="20"/>
      <c r="M10" s="20"/>
      <c r="O10" s="20"/>
      <c r="P10" s="20"/>
      <c r="Q10" s="21"/>
      <c r="R10" s="24" t="s">
        <v>205</v>
      </c>
      <c r="S10" s="20"/>
      <c r="T10" s="24" t="s">
        <v>209</v>
      </c>
      <c r="U10" s="24"/>
      <c r="V10" s="20"/>
      <c r="W10" s="23"/>
      <c r="X10" s="23"/>
      <c r="Y10" s="7"/>
      <c r="Z10" s="8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</row>
    <row r="11" spans="1:52" s="2" customFormat="1" ht="15" customHeight="1">
      <c r="A11" s="25"/>
      <c r="B11" s="25"/>
      <c r="C11" s="25"/>
      <c r="D11" s="25"/>
      <c r="E11" s="25"/>
      <c r="F11" s="26"/>
      <c r="G11" s="27"/>
      <c r="H11" s="22"/>
      <c r="I11" s="27"/>
      <c r="J11" s="22" t="s">
        <v>149</v>
      </c>
      <c r="K11" s="27"/>
      <c r="L11" s="22"/>
      <c r="M11" s="27"/>
      <c r="N11" s="317" t="s">
        <v>36</v>
      </c>
      <c r="O11" s="317"/>
      <c r="P11" s="317"/>
      <c r="Q11" s="20"/>
      <c r="R11" s="28" t="s">
        <v>206</v>
      </c>
      <c r="T11" s="28" t="s">
        <v>210</v>
      </c>
      <c r="U11" s="28"/>
      <c r="V11" s="26"/>
      <c r="W11" s="27"/>
      <c r="X11" s="26"/>
      <c r="Y11" s="27"/>
      <c r="Z11" s="26"/>
      <c r="AA11" s="27"/>
      <c r="AB11" s="26"/>
      <c r="AC11" s="7"/>
      <c r="AD11" s="8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</row>
    <row r="12" spans="1:52" s="2" customFormat="1" ht="15" customHeight="1">
      <c r="A12" s="19"/>
      <c r="B12" s="19"/>
      <c r="C12" s="19"/>
      <c r="D12" s="19"/>
      <c r="E12" s="19"/>
      <c r="F12" s="29" t="s">
        <v>46</v>
      </c>
      <c r="G12" s="21"/>
      <c r="H12" s="29"/>
      <c r="I12" s="21"/>
      <c r="J12" s="22" t="s">
        <v>173</v>
      </c>
      <c r="K12" s="21"/>
      <c r="L12" s="22" t="s">
        <v>148</v>
      </c>
      <c r="M12" s="21"/>
      <c r="N12" s="30" t="s">
        <v>49</v>
      </c>
      <c r="O12" s="22"/>
      <c r="P12" s="28"/>
      <c r="Q12" s="22"/>
      <c r="R12" s="24" t="s">
        <v>207</v>
      </c>
      <c r="S12" s="28"/>
      <c r="T12" s="24" t="s">
        <v>211</v>
      </c>
      <c r="U12" s="24"/>
      <c r="V12" s="28" t="s">
        <v>214</v>
      </c>
      <c r="W12" s="21"/>
      <c r="X12" s="28" t="s">
        <v>82</v>
      </c>
      <c r="Y12" s="21"/>
      <c r="Z12" s="31" t="s">
        <v>85</v>
      </c>
      <c r="AA12" s="22"/>
      <c r="AC12" s="7"/>
      <c r="AD12" s="8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</row>
    <row r="13" spans="1:52" s="32" customFormat="1" ht="15" customHeight="1">
      <c r="A13" s="19"/>
      <c r="B13" s="19"/>
      <c r="C13" s="19"/>
      <c r="D13" s="19"/>
      <c r="E13" s="19"/>
      <c r="F13" s="29" t="s">
        <v>47</v>
      </c>
      <c r="G13" s="21"/>
      <c r="H13" s="29" t="s">
        <v>202</v>
      </c>
      <c r="I13" s="21"/>
      <c r="J13" s="22" t="s">
        <v>174</v>
      </c>
      <c r="K13" s="21"/>
      <c r="L13" s="22" t="s">
        <v>151</v>
      </c>
      <c r="M13" s="21"/>
      <c r="Q13" s="22"/>
      <c r="R13" s="33" t="s">
        <v>80</v>
      </c>
      <c r="S13" s="28"/>
      <c r="T13" s="33" t="s">
        <v>212</v>
      </c>
      <c r="U13" s="33"/>
      <c r="V13" s="28" t="s">
        <v>215</v>
      </c>
      <c r="W13" s="21"/>
      <c r="X13" s="28" t="s">
        <v>83</v>
      </c>
      <c r="Y13" s="21"/>
      <c r="Z13" s="31" t="s">
        <v>54</v>
      </c>
      <c r="AA13" s="22"/>
      <c r="AB13" s="24" t="s">
        <v>53</v>
      </c>
      <c r="AD13" s="34"/>
    </row>
    <row r="14" spans="1:52" s="32" customFormat="1" ht="15" customHeight="1">
      <c r="A14" s="19"/>
      <c r="B14" s="19"/>
      <c r="C14" s="19"/>
      <c r="D14" s="19"/>
      <c r="E14" s="19"/>
      <c r="F14" s="31" t="s">
        <v>48</v>
      </c>
      <c r="G14" s="22"/>
      <c r="H14" s="31" t="s">
        <v>203</v>
      </c>
      <c r="I14" s="22"/>
      <c r="J14" s="22" t="s">
        <v>150</v>
      </c>
      <c r="K14" s="22"/>
      <c r="L14" s="22" t="s">
        <v>152</v>
      </c>
      <c r="M14" s="22"/>
      <c r="N14" s="31" t="s">
        <v>50</v>
      </c>
      <c r="O14" s="22"/>
      <c r="P14" s="31" t="s">
        <v>38</v>
      </c>
      <c r="Q14" s="22"/>
      <c r="R14" s="33" t="s">
        <v>81</v>
      </c>
      <c r="S14" s="24"/>
      <c r="T14" s="33" t="s">
        <v>213</v>
      </c>
      <c r="U14" s="33"/>
      <c r="V14" s="24" t="s">
        <v>216</v>
      </c>
      <c r="W14" s="22"/>
      <c r="X14" s="24" t="s">
        <v>84</v>
      </c>
      <c r="Y14" s="22"/>
      <c r="Z14" s="31" t="s">
        <v>239</v>
      </c>
      <c r="AA14" s="22"/>
      <c r="AB14" s="31" t="s">
        <v>52</v>
      </c>
      <c r="AD14" s="34"/>
    </row>
    <row r="15" spans="1:52" s="32" customFormat="1" ht="15" customHeight="1">
      <c r="A15" s="25"/>
      <c r="B15" s="25"/>
      <c r="C15" s="25"/>
      <c r="D15" s="35" t="s">
        <v>0</v>
      </c>
      <c r="E15" s="25"/>
      <c r="F15" s="36" t="s">
        <v>117</v>
      </c>
      <c r="H15" s="36" t="s">
        <v>117</v>
      </c>
      <c r="J15" s="36" t="s">
        <v>117</v>
      </c>
      <c r="L15" s="36" t="s">
        <v>117</v>
      </c>
      <c r="N15" s="36" t="s">
        <v>117</v>
      </c>
      <c r="P15" s="36" t="s">
        <v>117</v>
      </c>
      <c r="R15" s="36" t="s">
        <v>117</v>
      </c>
      <c r="T15" s="36" t="s">
        <v>117</v>
      </c>
      <c r="U15" s="36"/>
      <c r="V15" s="36" t="s">
        <v>117</v>
      </c>
      <c r="X15" s="36" t="s">
        <v>117</v>
      </c>
      <c r="Z15" s="36" t="s">
        <v>117</v>
      </c>
      <c r="AB15" s="36" t="s">
        <v>117</v>
      </c>
      <c r="AD15" s="34"/>
    </row>
    <row r="16" spans="1:52" s="32" customFormat="1" ht="9.9499999999999993" customHeight="1">
      <c r="A16" s="25"/>
      <c r="B16" s="25"/>
      <c r="C16" s="25"/>
      <c r="D16" s="37"/>
      <c r="E16" s="25"/>
      <c r="F16" s="24"/>
      <c r="G16" s="22"/>
      <c r="H16" s="22"/>
      <c r="I16" s="22"/>
      <c r="J16" s="22"/>
      <c r="K16" s="22"/>
      <c r="L16" s="22"/>
      <c r="M16" s="22"/>
      <c r="N16" s="24"/>
      <c r="O16" s="22"/>
      <c r="P16" s="24"/>
      <c r="Q16" s="22"/>
      <c r="R16" s="24"/>
      <c r="S16" s="24"/>
      <c r="T16" s="24"/>
      <c r="U16" s="24"/>
      <c r="V16" s="24"/>
      <c r="W16" s="22"/>
      <c r="X16" s="24"/>
      <c r="Y16" s="22"/>
      <c r="Z16" s="24"/>
      <c r="AA16" s="22"/>
      <c r="AB16" s="24"/>
      <c r="AD16" s="34"/>
    </row>
    <row r="17" spans="1:30" s="32" customFormat="1" ht="15" customHeight="1">
      <c r="A17" s="38" t="s">
        <v>139</v>
      </c>
      <c r="B17" s="25"/>
      <c r="C17" s="25"/>
      <c r="D17" s="25"/>
      <c r="E17" s="25"/>
      <c r="F17" s="39">
        <v>155000000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39">
        <v>15500000</v>
      </c>
      <c r="O17" s="39"/>
      <c r="P17" s="39">
        <v>210808316</v>
      </c>
      <c r="Q17" s="39"/>
      <c r="R17" s="39">
        <v>44347216</v>
      </c>
      <c r="S17" s="39"/>
      <c r="T17" s="39">
        <v>0</v>
      </c>
      <c r="U17" s="39"/>
      <c r="V17" s="39">
        <f>SUM(Q17:T17)</f>
        <v>44347216</v>
      </c>
      <c r="W17" s="39"/>
      <c r="X17" s="39">
        <f>V17+SUM(F17:P17)</f>
        <v>425655532</v>
      </c>
      <c r="Y17" s="39"/>
      <c r="Z17" s="39">
        <v>6917361</v>
      </c>
      <c r="AA17" s="39"/>
      <c r="AB17" s="40">
        <f>SUM(X17:Z17)</f>
        <v>432572893</v>
      </c>
      <c r="AD17" s="34"/>
    </row>
    <row r="18" spans="1:30" s="32" customFormat="1" ht="15" customHeight="1">
      <c r="A18" s="41" t="s">
        <v>51</v>
      </c>
      <c r="B18" s="42"/>
      <c r="C18" s="42"/>
      <c r="D18" s="43">
        <v>23</v>
      </c>
      <c r="E18" s="42"/>
      <c r="F18" s="44">
        <v>220000000</v>
      </c>
      <c r="G18" s="44"/>
      <c r="H18" s="44">
        <v>0</v>
      </c>
      <c r="I18" s="44"/>
      <c r="J18" s="44">
        <v>0</v>
      </c>
      <c r="K18" s="44"/>
      <c r="L18" s="44">
        <v>0</v>
      </c>
      <c r="M18" s="44"/>
      <c r="N18" s="44">
        <v>0</v>
      </c>
      <c r="O18" s="44"/>
      <c r="P18" s="44">
        <v>0</v>
      </c>
      <c r="Q18" s="44"/>
      <c r="R18" s="44">
        <v>0</v>
      </c>
      <c r="S18" s="44"/>
      <c r="T18" s="44">
        <v>0</v>
      </c>
      <c r="U18" s="44"/>
      <c r="V18" s="39">
        <f t="shared" ref="V18:V26" si="0">SUM(Q18:T18)</f>
        <v>0</v>
      </c>
      <c r="W18" s="39"/>
      <c r="X18" s="39">
        <f>V18+SUM(F18:P18)</f>
        <v>220000000</v>
      </c>
      <c r="Y18" s="39"/>
      <c r="Z18" s="39">
        <v>0</v>
      </c>
      <c r="AA18" s="39"/>
      <c r="AB18" s="40">
        <f>SUM(X18:Z18)</f>
        <v>220000000</v>
      </c>
      <c r="AD18" s="34"/>
    </row>
    <row r="19" spans="1:30" s="32" customFormat="1" ht="15" customHeight="1">
      <c r="A19" s="41" t="s">
        <v>217</v>
      </c>
      <c r="B19" s="42"/>
      <c r="C19" s="42"/>
      <c r="D19" s="43"/>
      <c r="E19" s="42"/>
      <c r="F19" s="44">
        <v>0</v>
      </c>
      <c r="G19" s="44"/>
      <c r="H19" s="44">
        <v>0</v>
      </c>
      <c r="I19" s="44"/>
      <c r="J19" s="44">
        <v>0</v>
      </c>
      <c r="K19" s="44"/>
      <c r="L19" s="44">
        <v>0</v>
      </c>
      <c r="M19" s="44"/>
      <c r="N19" s="44">
        <v>0</v>
      </c>
      <c r="O19" s="44"/>
      <c r="P19" s="44">
        <v>0</v>
      </c>
      <c r="Q19" s="44"/>
      <c r="R19" s="44">
        <v>-2035637</v>
      </c>
      <c r="S19" s="44"/>
      <c r="T19" s="44">
        <v>0</v>
      </c>
      <c r="U19" s="44"/>
      <c r="V19" s="39">
        <f t="shared" si="0"/>
        <v>-2035637</v>
      </c>
      <c r="W19" s="39"/>
      <c r="X19" s="39">
        <f t="shared" ref="X19:X26" si="1">V19+SUM(F19:P19)</f>
        <v>-2035637</v>
      </c>
      <c r="Y19" s="39"/>
      <c r="Z19" s="39">
        <v>37135526</v>
      </c>
      <c r="AA19" s="39"/>
      <c r="AB19" s="40">
        <f>SUM(X19:Z19)</f>
        <v>35099889</v>
      </c>
      <c r="AD19" s="34"/>
    </row>
    <row r="20" spans="1:30" s="32" customFormat="1" ht="15" customHeight="1">
      <c r="A20" s="42" t="s">
        <v>153</v>
      </c>
      <c r="B20" s="42"/>
      <c r="C20" s="42"/>
      <c r="D20" s="43"/>
      <c r="E20" s="42"/>
      <c r="F20" s="44">
        <v>0</v>
      </c>
      <c r="G20" s="44"/>
      <c r="H20" s="44">
        <v>0</v>
      </c>
      <c r="I20" s="44"/>
      <c r="J20" s="44">
        <v>0</v>
      </c>
      <c r="K20" s="44"/>
      <c r="L20" s="44">
        <v>0</v>
      </c>
      <c r="M20" s="44"/>
      <c r="N20" s="44">
        <v>0</v>
      </c>
      <c r="O20" s="44"/>
      <c r="P20" s="44">
        <v>0</v>
      </c>
      <c r="Q20" s="44"/>
      <c r="R20" s="44">
        <v>0</v>
      </c>
      <c r="S20" s="44"/>
      <c r="T20" s="44">
        <v>0</v>
      </c>
      <c r="U20" s="44"/>
      <c r="V20" s="39">
        <f t="shared" si="0"/>
        <v>0</v>
      </c>
      <c r="W20" s="39"/>
      <c r="X20" s="39">
        <f t="shared" si="1"/>
        <v>0</v>
      </c>
      <c r="Y20" s="39"/>
      <c r="Z20" s="39">
        <v>-31499800</v>
      </c>
      <c r="AA20" s="39"/>
      <c r="AB20" s="40">
        <f t="shared" ref="AB20:AB24" si="2">SUM(X20:Z20)</f>
        <v>-31499800</v>
      </c>
      <c r="AD20" s="34"/>
    </row>
    <row r="21" spans="1:30" s="32" customFormat="1" ht="15" customHeight="1">
      <c r="A21" s="42" t="s">
        <v>86</v>
      </c>
      <c r="B21" s="42"/>
      <c r="C21" s="42"/>
      <c r="D21" s="43"/>
      <c r="E21" s="42"/>
      <c r="F21" s="44">
        <v>0</v>
      </c>
      <c r="G21" s="44"/>
      <c r="H21" s="44">
        <v>0</v>
      </c>
      <c r="I21" s="44"/>
      <c r="J21" s="44">
        <v>0</v>
      </c>
      <c r="K21" s="44"/>
      <c r="L21" s="44">
        <v>0</v>
      </c>
      <c r="M21" s="44"/>
      <c r="N21" s="44">
        <v>0</v>
      </c>
      <c r="O21" s="44"/>
      <c r="P21" s="44">
        <v>0</v>
      </c>
      <c r="Q21" s="44"/>
      <c r="R21" s="44">
        <v>0</v>
      </c>
      <c r="S21" s="44"/>
      <c r="T21" s="44">
        <v>0</v>
      </c>
      <c r="U21" s="44"/>
      <c r="V21" s="39">
        <f t="shared" si="0"/>
        <v>0</v>
      </c>
      <c r="W21" s="39"/>
      <c r="X21" s="39">
        <f t="shared" si="1"/>
        <v>0</v>
      </c>
      <c r="Y21" s="39"/>
      <c r="Z21" s="39">
        <v>-3895152</v>
      </c>
      <c r="AA21" s="39"/>
      <c r="AB21" s="40">
        <f>SUM(X21:Z21)</f>
        <v>-3895152</v>
      </c>
      <c r="AD21" s="34"/>
    </row>
    <row r="22" spans="1:30" s="32" customFormat="1" ht="15" customHeight="1">
      <c r="A22" s="41" t="s">
        <v>154</v>
      </c>
      <c r="B22" s="42"/>
      <c r="C22" s="42"/>
      <c r="D22" s="43">
        <v>26</v>
      </c>
      <c r="E22" s="42"/>
      <c r="F22" s="44">
        <v>0</v>
      </c>
      <c r="G22" s="44"/>
      <c r="H22" s="44">
        <v>0</v>
      </c>
      <c r="I22" s="44"/>
      <c r="J22" s="44">
        <v>0</v>
      </c>
      <c r="K22" s="44"/>
      <c r="L22" s="44">
        <v>1836570</v>
      </c>
      <c r="M22" s="44"/>
      <c r="N22" s="44">
        <v>0</v>
      </c>
      <c r="O22" s="44"/>
      <c r="P22" s="44">
        <v>0</v>
      </c>
      <c r="Q22" s="44"/>
      <c r="R22" s="44">
        <v>0</v>
      </c>
      <c r="S22" s="44"/>
      <c r="T22" s="44">
        <v>0</v>
      </c>
      <c r="U22" s="44"/>
      <c r="V22" s="39">
        <f t="shared" si="0"/>
        <v>0</v>
      </c>
      <c r="W22" s="39"/>
      <c r="X22" s="39">
        <f t="shared" si="1"/>
        <v>1836570</v>
      </c>
      <c r="Y22" s="39"/>
      <c r="Z22" s="39">
        <v>0</v>
      </c>
      <c r="AA22" s="39"/>
      <c r="AB22" s="40">
        <f t="shared" si="2"/>
        <v>1836570</v>
      </c>
      <c r="AD22" s="34"/>
    </row>
    <row r="23" spans="1:30" s="32" customFormat="1" ht="15" customHeight="1">
      <c r="A23" s="41" t="s">
        <v>155</v>
      </c>
      <c r="B23" s="42"/>
      <c r="C23" s="42"/>
      <c r="D23" s="43"/>
      <c r="E23" s="42"/>
      <c r="F23" s="44">
        <v>0</v>
      </c>
      <c r="G23" s="44"/>
      <c r="H23" s="44">
        <v>0</v>
      </c>
      <c r="I23" s="44"/>
      <c r="J23" s="44">
        <v>4605502</v>
      </c>
      <c r="K23" s="44"/>
      <c r="L23" s="44">
        <v>0</v>
      </c>
      <c r="M23" s="44"/>
      <c r="N23" s="44">
        <v>0</v>
      </c>
      <c r="O23" s="44"/>
      <c r="P23" s="44">
        <v>0</v>
      </c>
      <c r="Q23" s="44"/>
      <c r="R23" s="44">
        <v>0</v>
      </c>
      <c r="S23" s="44"/>
      <c r="T23" s="44">
        <v>0</v>
      </c>
      <c r="U23" s="44"/>
      <c r="V23" s="39">
        <f t="shared" si="0"/>
        <v>0</v>
      </c>
      <c r="W23" s="39"/>
      <c r="X23" s="39">
        <f t="shared" si="1"/>
        <v>4605502</v>
      </c>
      <c r="Y23" s="39"/>
      <c r="Z23" s="39">
        <v>-249947</v>
      </c>
      <c r="AA23" s="39"/>
      <c r="AB23" s="40">
        <f t="shared" si="2"/>
        <v>4355555</v>
      </c>
      <c r="AD23" s="34"/>
    </row>
    <row r="24" spans="1:30" s="32" customFormat="1" ht="15" customHeight="1">
      <c r="A24" s="45" t="s">
        <v>50</v>
      </c>
      <c r="B24" s="42"/>
      <c r="C24" s="42"/>
      <c r="D24" s="43">
        <v>24</v>
      </c>
      <c r="E24" s="42"/>
      <c r="F24" s="44">
        <v>0</v>
      </c>
      <c r="G24" s="44"/>
      <c r="H24" s="44">
        <v>0</v>
      </c>
      <c r="I24" s="44"/>
      <c r="J24" s="44">
        <v>0</v>
      </c>
      <c r="K24" s="44"/>
      <c r="L24" s="44">
        <v>0</v>
      </c>
      <c r="M24" s="44"/>
      <c r="N24" s="44">
        <v>13100000</v>
      </c>
      <c r="O24" s="44"/>
      <c r="P24" s="44">
        <v>-13100000</v>
      </c>
      <c r="Q24" s="44"/>
      <c r="R24" s="44">
        <v>0</v>
      </c>
      <c r="S24" s="44"/>
      <c r="T24" s="44">
        <v>0</v>
      </c>
      <c r="U24" s="44"/>
      <c r="V24" s="39">
        <f t="shared" si="0"/>
        <v>0</v>
      </c>
      <c r="W24" s="39"/>
      <c r="X24" s="39">
        <f t="shared" si="1"/>
        <v>0</v>
      </c>
      <c r="Y24" s="39"/>
      <c r="Z24" s="39">
        <v>0</v>
      </c>
      <c r="AA24" s="39"/>
      <c r="AB24" s="39">
        <f t="shared" si="2"/>
        <v>0</v>
      </c>
      <c r="AD24" s="34"/>
    </row>
    <row r="25" spans="1:30" s="32" customFormat="1" ht="15" customHeight="1">
      <c r="A25" s="41" t="s">
        <v>87</v>
      </c>
      <c r="B25" s="42"/>
      <c r="C25" s="42"/>
      <c r="D25" s="43">
        <v>25</v>
      </c>
      <c r="E25" s="42"/>
      <c r="F25" s="44">
        <v>0</v>
      </c>
      <c r="G25" s="44"/>
      <c r="H25" s="44">
        <v>0</v>
      </c>
      <c r="I25" s="44"/>
      <c r="J25" s="44">
        <v>0</v>
      </c>
      <c r="K25" s="44"/>
      <c r="L25" s="44">
        <v>0</v>
      </c>
      <c r="M25" s="44"/>
      <c r="N25" s="44">
        <v>0</v>
      </c>
      <c r="O25" s="44"/>
      <c r="P25" s="44">
        <v>-266577500</v>
      </c>
      <c r="Q25" s="44"/>
      <c r="R25" s="44">
        <v>0</v>
      </c>
      <c r="S25" s="44"/>
      <c r="T25" s="44">
        <v>0</v>
      </c>
      <c r="U25" s="44"/>
      <c r="V25" s="39">
        <f t="shared" si="0"/>
        <v>0</v>
      </c>
      <c r="W25" s="39"/>
      <c r="X25" s="39">
        <f t="shared" si="1"/>
        <v>-266577500</v>
      </c>
      <c r="Y25" s="39"/>
      <c r="Z25" s="39">
        <v>0</v>
      </c>
      <c r="AA25" s="39"/>
      <c r="AB25" s="40">
        <f>SUM(X25:Z25)</f>
        <v>-266577500</v>
      </c>
      <c r="AD25" s="34"/>
    </row>
    <row r="26" spans="1:30" s="32" customFormat="1" ht="15" customHeight="1">
      <c r="A26" s="45" t="s">
        <v>8</v>
      </c>
      <c r="B26" s="25"/>
      <c r="C26" s="25"/>
      <c r="E26" s="25"/>
      <c r="F26" s="46">
        <v>0</v>
      </c>
      <c r="G26" s="39"/>
      <c r="H26" s="46">
        <v>0</v>
      </c>
      <c r="I26" s="39"/>
      <c r="J26" s="46">
        <v>0</v>
      </c>
      <c r="K26" s="39"/>
      <c r="L26" s="46">
        <v>0</v>
      </c>
      <c r="M26" s="39"/>
      <c r="N26" s="46">
        <v>0</v>
      </c>
      <c r="O26" s="39"/>
      <c r="P26" s="46">
        <v>206676081</v>
      </c>
      <c r="Q26" s="39"/>
      <c r="R26" s="46">
        <v>0</v>
      </c>
      <c r="S26" s="39"/>
      <c r="T26" s="46">
        <v>628606</v>
      </c>
      <c r="U26" s="39"/>
      <c r="V26" s="46">
        <f t="shared" si="0"/>
        <v>628606</v>
      </c>
      <c r="W26" s="39"/>
      <c r="X26" s="46">
        <f t="shared" si="1"/>
        <v>207304687</v>
      </c>
      <c r="Y26" s="39"/>
      <c r="Z26" s="47">
        <v>1340514</v>
      </c>
      <c r="AA26" s="39"/>
      <c r="AB26" s="47">
        <f t="shared" ref="AB26" si="3">SUM(X26:Z26)</f>
        <v>208645201</v>
      </c>
      <c r="AD26" s="34"/>
    </row>
    <row r="27" spans="1:30" s="32" customFormat="1" ht="9.9499999999999993" customHeight="1">
      <c r="A27" s="45"/>
      <c r="B27" s="25"/>
      <c r="C27" s="25"/>
      <c r="D27" s="25"/>
      <c r="E27" s="25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40"/>
      <c r="AD27" s="34"/>
    </row>
    <row r="28" spans="1:30" s="32" customFormat="1" ht="15" customHeight="1" thickBot="1">
      <c r="A28" s="38" t="s">
        <v>140</v>
      </c>
      <c r="B28" s="25"/>
      <c r="C28" s="25"/>
      <c r="D28" s="25"/>
      <c r="E28" s="25"/>
      <c r="F28" s="48">
        <f>SUM(F17:F26)</f>
        <v>375000000</v>
      </c>
      <c r="G28" s="26"/>
      <c r="H28" s="48">
        <f>SUM(H17:H26)</f>
        <v>0</v>
      </c>
      <c r="I28" s="26"/>
      <c r="J28" s="48">
        <f>SUM(J17:J26)</f>
        <v>4605502</v>
      </c>
      <c r="K28" s="26"/>
      <c r="L28" s="48">
        <f>SUM(L17:L26)</f>
        <v>1836570</v>
      </c>
      <c r="M28" s="26"/>
      <c r="N28" s="48">
        <f>SUM(N17:N26)</f>
        <v>28600000</v>
      </c>
      <c r="O28" s="26"/>
      <c r="P28" s="48">
        <f>SUM(P17:P26)</f>
        <v>137806897</v>
      </c>
      <c r="Q28" s="26"/>
      <c r="R28" s="48">
        <f>SUM(R17:R26)</f>
        <v>42311579</v>
      </c>
      <c r="S28" s="26"/>
      <c r="T28" s="48">
        <f>SUM(T17:T26)</f>
        <v>628606</v>
      </c>
      <c r="U28" s="26"/>
      <c r="V28" s="48">
        <f>SUM(V17:V26)</f>
        <v>42940185</v>
      </c>
      <c r="W28" s="26"/>
      <c r="X28" s="48">
        <f>SUM(X17:X26)</f>
        <v>590789154</v>
      </c>
      <c r="Y28" s="26"/>
      <c r="Z28" s="48">
        <f>SUM(Z17:Z26)</f>
        <v>9748502</v>
      </c>
      <c r="AA28" s="26"/>
      <c r="AB28" s="48">
        <f>SUM(AB17:AB26)</f>
        <v>600537656</v>
      </c>
      <c r="AD28" s="34"/>
    </row>
    <row r="29" spans="1:30" s="32" customFormat="1" ht="15" customHeight="1" thickTop="1">
      <c r="A29" s="38"/>
      <c r="B29" s="25"/>
      <c r="C29" s="25"/>
      <c r="D29" s="25"/>
      <c r="E29" s="25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D29" s="34"/>
    </row>
    <row r="30" spans="1:30" s="32" customFormat="1" ht="15" customHeight="1">
      <c r="A30" s="38" t="s">
        <v>181</v>
      </c>
      <c r="B30" s="25"/>
      <c r="C30" s="25"/>
      <c r="D30" s="25"/>
      <c r="E30" s="25"/>
      <c r="F30" s="39">
        <f>F28</f>
        <v>375000000</v>
      </c>
      <c r="G30" s="39"/>
      <c r="H30" s="39">
        <f>H28</f>
        <v>0</v>
      </c>
      <c r="I30" s="39"/>
      <c r="J30" s="39">
        <f>J28</f>
        <v>4605502</v>
      </c>
      <c r="K30" s="39"/>
      <c r="L30" s="39">
        <f>L28</f>
        <v>1836570</v>
      </c>
      <c r="M30" s="39"/>
      <c r="N30" s="39">
        <f>N28</f>
        <v>28600000</v>
      </c>
      <c r="O30" s="39"/>
      <c r="P30" s="39">
        <f>P28</f>
        <v>137806897</v>
      </c>
      <c r="Q30" s="39"/>
      <c r="R30" s="39">
        <f>R28</f>
        <v>42311579</v>
      </c>
      <c r="S30" s="39"/>
      <c r="T30" s="39">
        <f>T28</f>
        <v>628606</v>
      </c>
      <c r="U30" s="39"/>
      <c r="V30" s="39">
        <f>V28</f>
        <v>42940185</v>
      </c>
      <c r="W30" s="39"/>
      <c r="X30" s="39">
        <f>X28</f>
        <v>590789154</v>
      </c>
      <c r="Y30" s="39"/>
      <c r="Z30" s="39">
        <f>Z28</f>
        <v>9748502</v>
      </c>
      <c r="AA30" s="39"/>
      <c r="AB30" s="39">
        <f>AB28</f>
        <v>600537656</v>
      </c>
      <c r="AD30" s="34"/>
    </row>
    <row r="31" spans="1:30" s="32" customFormat="1" ht="15" customHeight="1">
      <c r="A31" s="41" t="s">
        <v>51</v>
      </c>
      <c r="B31" s="42"/>
      <c r="C31" s="42"/>
      <c r="D31" s="43">
        <v>23</v>
      </c>
      <c r="E31" s="42"/>
      <c r="F31" s="44">
        <v>125000000</v>
      </c>
      <c r="G31" s="44"/>
      <c r="H31" s="44">
        <v>1010493000</v>
      </c>
      <c r="I31" s="44"/>
      <c r="J31" s="44">
        <v>0</v>
      </c>
      <c r="K31" s="44"/>
      <c r="L31" s="44">
        <v>0</v>
      </c>
      <c r="M31" s="44"/>
      <c r="N31" s="44">
        <v>0</v>
      </c>
      <c r="O31" s="44"/>
      <c r="P31" s="44">
        <v>0</v>
      </c>
      <c r="Q31" s="44"/>
      <c r="R31" s="44">
        <v>0</v>
      </c>
      <c r="S31" s="44"/>
      <c r="T31" s="44">
        <v>0</v>
      </c>
      <c r="U31" s="44"/>
      <c r="V31" s="39">
        <f>SUM(Q31:T31)</f>
        <v>0</v>
      </c>
      <c r="W31" s="39"/>
      <c r="X31" s="39">
        <f>SUM(F31:S31)</f>
        <v>1135493000</v>
      </c>
      <c r="Y31" s="39"/>
      <c r="Z31" s="39">
        <v>0</v>
      </c>
      <c r="AA31" s="39"/>
      <c r="AB31" s="40">
        <f>SUM(X31:Z31)</f>
        <v>1135493000</v>
      </c>
      <c r="AD31" s="34"/>
    </row>
    <row r="32" spans="1:30" s="32" customFormat="1" ht="15" customHeight="1">
      <c r="A32" s="41" t="s">
        <v>218</v>
      </c>
      <c r="B32" s="42"/>
      <c r="C32" s="42"/>
      <c r="D32" s="43"/>
      <c r="E32" s="42"/>
      <c r="F32" s="44">
        <v>0</v>
      </c>
      <c r="G32" s="44"/>
      <c r="H32" s="44">
        <v>0</v>
      </c>
      <c r="I32" s="44"/>
      <c r="J32" s="44">
        <v>0</v>
      </c>
      <c r="K32" s="44"/>
      <c r="L32" s="44">
        <v>0</v>
      </c>
      <c r="M32" s="44"/>
      <c r="N32" s="44">
        <v>0</v>
      </c>
      <c r="O32" s="44"/>
      <c r="P32" s="44">
        <v>0</v>
      </c>
      <c r="Q32" s="44"/>
      <c r="R32" s="44">
        <v>0</v>
      </c>
      <c r="S32" s="44"/>
      <c r="T32" s="44">
        <v>0</v>
      </c>
      <c r="U32" s="44"/>
      <c r="V32" s="39">
        <f t="shared" ref="V32:V37" si="4">SUM(Q32:T32)</f>
        <v>0</v>
      </c>
      <c r="W32" s="39"/>
      <c r="X32" s="39">
        <f t="shared" ref="X32:X35" si="5">V32+SUM(F32:P32)</f>
        <v>0</v>
      </c>
      <c r="Y32" s="39"/>
      <c r="Z32" s="39">
        <v>600</v>
      </c>
      <c r="AA32" s="39"/>
      <c r="AB32" s="40">
        <f>SUM(X32:Z32)</f>
        <v>600</v>
      </c>
      <c r="AD32" s="34"/>
    </row>
    <row r="33" spans="1:30" s="32" customFormat="1" ht="15" customHeight="1">
      <c r="A33" s="41" t="s">
        <v>219</v>
      </c>
      <c r="B33" s="42"/>
      <c r="C33" s="42"/>
      <c r="D33" s="43">
        <v>14</v>
      </c>
      <c r="E33" s="42"/>
      <c r="F33" s="44">
        <v>0</v>
      </c>
      <c r="G33" s="44"/>
      <c r="H33" s="44">
        <v>0</v>
      </c>
      <c r="I33" s="44"/>
      <c r="J33" s="44">
        <v>0</v>
      </c>
      <c r="K33" s="44"/>
      <c r="L33" s="44">
        <v>0</v>
      </c>
      <c r="M33" s="44"/>
      <c r="N33" s="44">
        <v>0</v>
      </c>
      <c r="O33" s="44"/>
      <c r="P33" s="44">
        <v>0</v>
      </c>
      <c r="Q33" s="44"/>
      <c r="R33" s="44">
        <v>383085</v>
      </c>
      <c r="S33" s="44"/>
      <c r="T33" s="44">
        <v>0</v>
      </c>
      <c r="U33" s="44"/>
      <c r="V33" s="39">
        <f t="shared" si="4"/>
        <v>383085</v>
      </c>
      <c r="W33" s="39"/>
      <c r="X33" s="39">
        <f t="shared" si="5"/>
        <v>383085</v>
      </c>
      <c r="Y33" s="39"/>
      <c r="Z33" s="39">
        <v>-9982487</v>
      </c>
      <c r="AA33" s="39"/>
      <c r="AB33" s="40">
        <f t="shared" ref="AB33:AB35" si="6">SUM(X33:Z33)</f>
        <v>-9599402</v>
      </c>
      <c r="AD33" s="34"/>
    </row>
    <row r="34" spans="1:30" s="32" customFormat="1" ht="15" customHeight="1">
      <c r="A34" s="42" t="s">
        <v>86</v>
      </c>
      <c r="B34" s="42"/>
      <c r="C34" s="42"/>
      <c r="D34" s="43"/>
      <c r="E34" s="42"/>
      <c r="F34" s="44">
        <v>0</v>
      </c>
      <c r="G34" s="44"/>
      <c r="H34" s="44">
        <v>0</v>
      </c>
      <c r="I34" s="44"/>
      <c r="J34" s="44">
        <v>0</v>
      </c>
      <c r="K34" s="44"/>
      <c r="L34" s="44">
        <v>0</v>
      </c>
      <c r="M34" s="44"/>
      <c r="N34" s="44">
        <v>0</v>
      </c>
      <c r="O34" s="44"/>
      <c r="P34" s="44">
        <v>0</v>
      </c>
      <c r="Q34" s="44"/>
      <c r="R34" s="44">
        <v>0</v>
      </c>
      <c r="S34" s="44"/>
      <c r="T34" s="44">
        <v>0</v>
      </c>
      <c r="U34" s="44"/>
      <c r="V34" s="39">
        <f t="shared" si="4"/>
        <v>0</v>
      </c>
      <c r="W34" s="39"/>
      <c r="X34" s="39">
        <f t="shared" si="5"/>
        <v>0</v>
      </c>
      <c r="Y34" s="39"/>
      <c r="Z34" s="39">
        <v>-3150</v>
      </c>
      <c r="AA34" s="39"/>
      <c r="AB34" s="40">
        <f>SUM(X34:Z34)</f>
        <v>-3150</v>
      </c>
      <c r="AD34" s="34"/>
    </row>
    <row r="35" spans="1:30" s="32" customFormat="1" ht="15" customHeight="1">
      <c r="A35" s="45" t="s">
        <v>50</v>
      </c>
      <c r="B35" s="42"/>
      <c r="C35" s="42"/>
      <c r="D35" s="43">
        <v>24</v>
      </c>
      <c r="E35" s="42"/>
      <c r="F35" s="44">
        <v>0</v>
      </c>
      <c r="G35" s="44"/>
      <c r="H35" s="44">
        <v>0</v>
      </c>
      <c r="I35" s="44"/>
      <c r="J35" s="44">
        <v>0</v>
      </c>
      <c r="K35" s="44"/>
      <c r="L35" s="44">
        <v>0</v>
      </c>
      <c r="M35" s="44"/>
      <c r="N35" s="44">
        <v>21400000</v>
      </c>
      <c r="O35" s="44"/>
      <c r="P35" s="44">
        <v>-21400000</v>
      </c>
      <c r="Q35" s="44"/>
      <c r="R35" s="44">
        <v>0</v>
      </c>
      <c r="S35" s="44"/>
      <c r="T35" s="44">
        <v>0</v>
      </c>
      <c r="U35" s="44"/>
      <c r="V35" s="39">
        <f t="shared" si="4"/>
        <v>0</v>
      </c>
      <c r="W35" s="39"/>
      <c r="X35" s="39">
        <f t="shared" si="5"/>
        <v>0</v>
      </c>
      <c r="Y35" s="39"/>
      <c r="Z35" s="39">
        <v>0</v>
      </c>
      <c r="AA35" s="39"/>
      <c r="AB35" s="39">
        <f t="shared" si="6"/>
        <v>0</v>
      </c>
      <c r="AD35" s="34"/>
    </row>
    <row r="36" spans="1:30" s="32" customFormat="1" ht="15" customHeight="1">
      <c r="A36" s="41" t="s">
        <v>87</v>
      </c>
      <c r="B36" s="42"/>
      <c r="C36" s="42"/>
      <c r="D36" s="43">
        <v>25</v>
      </c>
      <c r="E36" s="42"/>
      <c r="F36" s="44">
        <v>0</v>
      </c>
      <c r="G36" s="44"/>
      <c r="H36" s="44">
        <v>0</v>
      </c>
      <c r="I36" s="44"/>
      <c r="J36" s="44">
        <v>0</v>
      </c>
      <c r="K36" s="44"/>
      <c r="L36" s="44">
        <v>0</v>
      </c>
      <c r="M36" s="44"/>
      <c r="N36" s="44">
        <v>0</v>
      </c>
      <c r="O36" s="44"/>
      <c r="P36" s="44">
        <v>-160500000</v>
      </c>
      <c r="Q36" s="44"/>
      <c r="R36" s="44">
        <v>0</v>
      </c>
      <c r="S36" s="44"/>
      <c r="T36" s="44">
        <v>0</v>
      </c>
      <c r="U36" s="44"/>
      <c r="V36" s="39">
        <f t="shared" si="4"/>
        <v>0</v>
      </c>
      <c r="W36" s="39"/>
      <c r="X36" s="39">
        <f t="shared" ref="X36" si="7">V36+SUM(F36:P36)</f>
        <v>-160500000</v>
      </c>
      <c r="Y36" s="39"/>
      <c r="Z36" s="39">
        <v>0</v>
      </c>
      <c r="AA36" s="39"/>
      <c r="AB36" s="40">
        <f>SUM(X36:Z36)</f>
        <v>-160500000</v>
      </c>
      <c r="AD36" s="34"/>
    </row>
    <row r="37" spans="1:30" s="32" customFormat="1" ht="15" customHeight="1">
      <c r="A37" s="45" t="s">
        <v>8</v>
      </c>
      <c r="B37" s="25"/>
      <c r="C37" s="25"/>
      <c r="D37" s="25"/>
      <c r="E37" s="25"/>
      <c r="F37" s="46">
        <v>0</v>
      </c>
      <c r="G37" s="39"/>
      <c r="H37" s="46">
        <v>0</v>
      </c>
      <c r="I37" s="39"/>
      <c r="J37" s="46">
        <v>0</v>
      </c>
      <c r="K37" s="39"/>
      <c r="L37" s="46">
        <v>0</v>
      </c>
      <c r="M37" s="39"/>
      <c r="N37" s="46">
        <v>0</v>
      </c>
      <c r="O37" s="39"/>
      <c r="P37" s="46">
        <v>279556774</v>
      </c>
      <c r="Q37" s="39"/>
      <c r="R37" s="46">
        <v>0</v>
      </c>
      <c r="S37" s="39"/>
      <c r="T37" s="46">
        <v>330606</v>
      </c>
      <c r="U37" s="39"/>
      <c r="V37" s="46">
        <f t="shared" si="4"/>
        <v>330606</v>
      </c>
      <c r="W37" s="39"/>
      <c r="X37" s="46">
        <f t="shared" ref="X37" si="8">V37+SUM(F37:P37)</f>
        <v>279887380</v>
      </c>
      <c r="Y37" s="39"/>
      <c r="Z37" s="47">
        <v>400970</v>
      </c>
      <c r="AA37" s="39"/>
      <c r="AB37" s="47">
        <f t="shared" ref="AB37" si="9">SUM(X37:Z37)</f>
        <v>280288350</v>
      </c>
      <c r="AD37" s="34"/>
    </row>
    <row r="38" spans="1:30" s="32" customFormat="1" ht="9.9499999999999993" customHeight="1">
      <c r="A38" s="45"/>
      <c r="B38" s="25"/>
      <c r="C38" s="25"/>
      <c r="D38" s="25"/>
      <c r="E38" s="25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40"/>
      <c r="AD38" s="34"/>
    </row>
    <row r="39" spans="1:30" s="32" customFormat="1" ht="15" customHeight="1" thickBot="1">
      <c r="A39" s="38" t="s">
        <v>182</v>
      </c>
      <c r="B39" s="25"/>
      <c r="C39" s="25"/>
      <c r="D39" s="25"/>
      <c r="E39" s="25"/>
      <c r="F39" s="48">
        <f>SUM(F30:F37)</f>
        <v>500000000</v>
      </c>
      <c r="G39" s="26"/>
      <c r="H39" s="48">
        <f>SUM(H30:H37)</f>
        <v>1010493000</v>
      </c>
      <c r="I39" s="26"/>
      <c r="J39" s="48">
        <f>SUM(J30:J37)</f>
        <v>4605502</v>
      </c>
      <c r="K39" s="26"/>
      <c r="L39" s="48">
        <f>SUM(L30:L37)</f>
        <v>1836570</v>
      </c>
      <c r="M39" s="26"/>
      <c r="N39" s="48">
        <f>SUM(N30:N37)</f>
        <v>50000000</v>
      </c>
      <c r="O39" s="26"/>
      <c r="P39" s="48">
        <f>SUM(P30:P37)</f>
        <v>235463671</v>
      </c>
      <c r="Q39" s="26"/>
      <c r="R39" s="48">
        <f>SUM(R30:R37)</f>
        <v>42694664</v>
      </c>
      <c r="S39" s="26"/>
      <c r="T39" s="48">
        <f>SUM(T30:T37)</f>
        <v>959212</v>
      </c>
      <c r="U39" s="26"/>
      <c r="V39" s="48">
        <f>SUM(V30:V37)</f>
        <v>43653876</v>
      </c>
      <c r="W39" s="26"/>
      <c r="X39" s="48">
        <f>SUM(X30:X37)</f>
        <v>1846052619</v>
      </c>
      <c r="Y39" s="26"/>
      <c r="Z39" s="48">
        <f>SUM(Z30:Z37)</f>
        <v>164435</v>
      </c>
      <c r="AA39" s="26"/>
      <c r="AB39" s="48">
        <f>SUM(AB30:AB37)</f>
        <v>1846217054</v>
      </c>
      <c r="AD39" s="34"/>
    </row>
    <row r="40" spans="1:30" s="32" customFormat="1" ht="24" customHeight="1" thickTop="1">
      <c r="A40" s="38"/>
      <c r="B40" s="25"/>
      <c r="C40" s="25"/>
      <c r="D40" s="25"/>
      <c r="E40" s="25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D40" s="34"/>
    </row>
    <row r="41" spans="1:30" s="32" customFormat="1" ht="24" customHeight="1">
      <c r="A41" s="38"/>
      <c r="B41" s="25"/>
      <c r="C41" s="25"/>
      <c r="D41" s="25"/>
      <c r="E41" s="25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D41" s="34"/>
    </row>
    <row r="42" spans="1:30" s="32" customFormat="1" ht="20.25" customHeight="1">
      <c r="A42" s="38"/>
      <c r="B42" s="25"/>
      <c r="C42" s="25"/>
      <c r="D42" s="25"/>
      <c r="E42" s="25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D42" s="34"/>
    </row>
    <row r="43" spans="1:30" s="32" customFormat="1" ht="12" customHeight="1">
      <c r="A43" s="38"/>
      <c r="B43" s="25"/>
      <c r="C43" s="25"/>
      <c r="D43" s="25"/>
      <c r="E43" s="25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D43" s="34"/>
    </row>
    <row r="44" spans="1:30" s="32" customFormat="1" ht="14.25" customHeight="1">
      <c r="A44" s="38"/>
      <c r="B44" s="25"/>
      <c r="C44" s="25"/>
      <c r="D44" s="25"/>
      <c r="E44" s="25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D44" s="34"/>
    </row>
    <row r="45" spans="1:30" s="49" customFormat="1" ht="15" customHeight="1">
      <c r="A45" s="319" t="s">
        <v>127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19"/>
      <c r="P45" s="319"/>
      <c r="Q45" s="319"/>
      <c r="R45" s="319"/>
      <c r="S45" s="319"/>
      <c r="T45" s="319"/>
      <c r="U45" s="319"/>
      <c r="V45" s="319"/>
      <c r="W45" s="319"/>
      <c r="X45" s="319"/>
      <c r="Y45" s="319"/>
      <c r="Z45" s="319"/>
    </row>
    <row r="46" spans="1:30" s="50" customFormat="1" ht="15" customHeight="1">
      <c r="A46" s="320" t="s">
        <v>128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0"/>
      <c r="Z46" s="320"/>
    </row>
    <row r="47" spans="1:30" s="309" customFormat="1" ht="10.5" customHeight="1"/>
    <row r="48" spans="1:30" s="309" customFormat="1" ht="13.5" customHeight="1"/>
    <row r="49" spans="1:48" s="50" customFormat="1" ht="12" customHeight="1">
      <c r="U49" s="309"/>
    </row>
    <row r="50" spans="1:48" s="32" customFormat="1" ht="9" customHeight="1">
      <c r="A50" s="38"/>
      <c r="B50" s="25"/>
      <c r="C50" s="25"/>
      <c r="D50" s="25"/>
      <c r="E50" s="25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X50" s="26"/>
      <c r="Z50" s="34"/>
    </row>
    <row r="51" spans="1:48" s="50" customFormat="1" ht="21.95" customHeight="1">
      <c r="A51" s="51" t="str">
        <f>'E 10-11'!A121</f>
        <v>The accompanying notes are an integral part of these consolidated and company financial statements.</v>
      </c>
      <c r="B51" s="51"/>
      <c r="C51" s="51"/>
      <c r="D51" s="51"/>
      <c r="E51" s="51"/>
      <c r="F51" s="52"/>
      <c r="G51" s="53"/>
      <c r="H51" s="54"/>
      <c r="I51" s="55"/>
      <c r="J51" s="54"/>
      <c r="K51" s="55"/>
      <c r="L51" s="55"/>
      <c r="M51" s="55"/>
      <c r="N51" s="55"/>
      <c r="O51" s="55"/>
      <c r="P51" s="55"/>
      <c r="Q51" s="55"/>
      <c r="R51" s="54"/>
      <c r="S51" s="55"/>
      <c r="T51" s="54"/>
      <c r="U51" s="54"/>
      <c r="V51" s="54"/>
      <c r="W51" s="54"/>
      <c r="X51" s="54"/>
      <c r="Y51" s="54"/>
      <c r="Z51" s="54"/>
      <c r="AA51" s="54"/>
      <c r="AB51" s="54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</row>
    <row r="52" spans="1:48" s="50" customFormat="1" ht="16.5" customHeight="1"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>
        <v>12</v>
      </c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</row>
    <row r="53" spans="1:48" s="32" customFormat="1" ht="16.5" customHeight="1">
      <c r="F53" s="59"/>
      <c r="G53" s="60"/>
      <c r="H53" s="61"/>
      <c r="I53" s="62"/>
      <c r="J53" s="61"/>
      <c r="K53" s="62"/>
      <c r="L53" s="61"/>
      <c r="M53" s="62"/>
      <c r="N53" s="61"/>
      <c r="O53" s="61"/>
      <c r="P53" s="61"/>
    </row>
    <row r="54" spans="1:48" s="32" customFormat="1" ht="16.5" customHeight="1">
      <c r="F54" s="59"/>
      <c r="G54" s="60"/>
      <c r="H54" s="61"/>
      <c r="I54" s="62"/>
      <c r="J54" s="61"/>
      <c r="K54" s="62"/>
      <c r="L54" s="63"/>
      <c r="M54" s="62"/>
      <c r="N54" s="61"/>
      <c r="O54" s="61"/>
      <c r="P54" s="61"/>
      <c r="V54" s="63"/>
      <c r="X54" s="63"/>
    </row>
    <row r="55" spans="1:48" s="65" customFormat="1" ht="16.5" customHeight="1">
      <c r="A55" s="64"/>
      <c r="H55" s="64"/>
      <c r="I55" s="66"/>
      <c r="J55" s="64"/>
      <c r="K55" s="66"/>
      <c r="L55" s="66"/>
      <c r="M55" s="66"/>
      <c r="N55" s="67"/>
      <c r="O55" s="66"/>
      <c r="P55" s="67"/>
      <c r="Q55" s="66"/>
      <c r="R55" s="67"/>
      <c r="S55" s="66"/>
      <c r="T55" s="67"/>
      <c r="U55" s="67"/>
    </row>
    <row r="56" spans="1:48" s="68" customFormat="1" ht="16.5" customHeight="1">
      <c r="B56" s="318"/>
      <c r="C56" s="318"/>
      <c r="F56" s="318"/>
      <c r="G56" s="318"/>
      <c r="H56" s="318"/>
      <c r="I56" s="318"/>
      <c r="J56" s="318"/>
      <c r="L56" s="69"/>
      <c r="M56" s="69"/>
      <c r="U56" s="308"/>
    </row>
    <row r="57" spans="1:48" s="32" customFormat="1" ht="16.5" customHeight="1">
      <c r="F57" s="59"/>
      <c r="G57" s="60"/>
      <c r="H57" s="61"/>
      <c r="I57" s="62"/>
      <c r="J57" s="61"/>
      <c r="K57" s="62"/>
      <c r="L57" s="61"/>
      <c r="M57" s="62"/>
      <c r="N57" s="61"/>
      <c r="O57" s="61"/>
      <c r="P57" s="61"/>
    </row>
    <row r="58" spans="1:48" s="32" customFormat="1" ht="16.5" customHeight="1">
      <c r="F58" s="59"/>
      <c r="G58" s="60"/>
      <c r="H58" s="61"/>
      <c r="I58" s="62"/>
      <c r="J58" s="61"/>
      <c r="K58" s="62"/>
      <c r="L58" s="61"/>
      <c r="M58" s="62"/>
      <c r="N58" s="61"/>
      <c r="O58" s="61"/>
      <c r="P58" s="61"/>
      <c r="Z58" s="34"/>
    </row>
    <row r="59" spans="1:48" s="32" customFormat="1" ht="16.5" customHeight="1">
      <c r="F59" s="59"/>
      <c r="G59" s="60"/>
      <c r="H59" s="61"/>
      <c r="I59" s="62"/>
      <c r="J59" s="61"/>
      <c r="K59" s="62"/>
      <c r="L59" s="61"/>
      <c r="M59" s="62"/>
      <c r="N59" s="61"/>
      <c r="O59" s="61"/>
      <c r="P59" s="61"/>
      <c r="Z59" s="34"/>
    </row>
    <row r="60" spans="1:48" s="32" customFormat="1" ht="16.5" customHeight="1">
      <c r="F60" s="59"/>
      <c r="G60" s="60"/>
      <c r="H60" s="61"/>
      <c r="I60" s="62"/>
      <c r="J60" s="61"/>
      <c r="K60" s="62"/>
      <c r="L60" s="61"/>
      <c r="M60" s="62"/>
      <c r="N60" s="61"/>
      <c r="O60" s="61"/>
      <c r="P60" s="61"/>
      <c r="Z60" s="34"/>
    </row>
    <row r="61" spans="1:48" s="32" customFormat="1" ht="16.5" customHeight="1">
      <c r="F61" s="59"/>
      <c r="G61" s="60"/>
      <c r="H61" s="61"/>
      <c r="I61" s="62"/>
      <c r="J61" s="61"/>
      <c r="K61" s="62"/>
      <c r="L61" s="61"/>
      <c r="M61" s="62"/>
      <c r="N61" s="61"/>
      <c r="O61" s="61"/>
      <c r="P61" s="61"/>
      <c r="Z61" s="34"/>
    </row>
    <row r="62" spans="1:48" s="32" customFormat="1" ht="16.5" customHeight="1">
      <c r="F62" s="59"/>
      <c r="G62" s="60"/>
      <c r="H62" s="61"/>
      <c r="I62" s="62"/>
      <c r="J62" s="61"/>
      <c r="K62" s="62"/>
      <c r="L62" s="61"/>
      <c r="M62" s="62"/>
      <c r="N62" s="61"/>
      <c r="O62" s="61"/>
      <c r="P62" s="61"/>
    </row>
    <row r="63" spans="1:48" s="32" customFormat="1" ht="16.5" customHeight="1">
      <c r="F63" s="59"/>
      <c r="G63" s="60"/>
      <c r="H63" s="61"/>
      <c r="I63" s="62"/>
      <c r="J63" s="61"/>
      <c r="K63" s="62"/>
      <c r="L63" s="61"/>
      <c r="M63" s="62"/>
      <c r="N63" s="61"/>
      <c r="O63" s="61"/>
      <c r="P63" s="61"/>
      <c r="Z63" s="34"/>
    </row>
    <row r="64" spans="1:48" s="32" customFormat="1" ht="16.5" customHeight="1">
      <c r="F64" s="59"/>
      <c r="G64" s="60"/>
      <c r="H64" s="61"/>
      <c r="I64" s="62"/>
      <c r="J64" s="61"/>
      <c r="K64" s="62"/>
      <c r="L64" s="61"/>
      <c r="M64" s="62"/>
      <c r="N64" s="61"/>
      <c r="O64" s="61"/>
      <c r="P64" s="61"/>
      <c r="Z64" s="34"/>
    </row>
    <row r="65" spans="6:26" s="32" customFormat="1" ht="16.5" customHeight="1">
      <c r="F65" s="59"/>
      <c r="G65" s="60"/>
      <c r="H65" s="61"/>
      <c r="I65" s="62"/>
      <c r="J65" s="61"/>
      <c r="K65" s="62"/>
      <c r="L65" s="61"/>
      <c r="M65" s="62"/>
      <c r="N65" s="61"/>
      <c r="O65" s="61"/>
      <c r="P65" s="61"/>
      <c r="Z65" s="34"/>
    </row>
    <row r="66" spans="6:26" s="32" customFormat="1" ht="16.5" customHeight="1">
      <c r="F66" s="59"/>
      <c r="G66" s="60"/>
      <c r="H66" s="61"/>
      <c r="I66" s="62"/>
      <c r="J66" s="61"/>
      <c r="K66" s="62"/>
      <c r="L66" s="61"/>
      <c r="M66" s="62"/>
      <c r="N66" s="61"/>
      <c r="O66" s="61"/>
      <c r="P66" s="61"/>
    </row>
    <row r="67" spans="6:26" s="32" customFormat="1" ht="16.5" customHeight="1">
      <c r="F67" s="59"/>
      <c r="G67" s="60"/>
      <c r="H67" s="61"/>
      <c r="I67" s="62"/>
      <c r="J67" s="61"/>
      <c r="K67" s="62"/>
      <c r="L67" s="61"/>
      <c r="M67" s="62"/>
      <c r="N67" s="61"/>
      <c r="O67" s="61"/>
      <c r="P67" s="61"/>
      <c r="Z67" s="34"/>
    </row>
    <row r="68" spans="6:26" s="32" customFormat="1" ht="16.5" customHeight="1"/>
    <row r="69" spans="6:26" s="32" customFormat="1" ht="16.5" customHeight="1"/>
    <row r="70" spans="6:26" s="32" customFormat="1" ht="16.5" customHeight="1"/>
    <row r="71" spans="6:26" s="32" customFormat="1" ht="16.5" customHeight="1">
      <c r="F71" s="59"/>
      <c r="G71" s="60"/>
      <c r="H71" s="61"/>
      <c r="I71" s="62"/>
      <c r="J71" s="61"/>
      <c r="K71" s="62"/>
      <c r="L71" s="61"/>
      <c r="M71" s="62"/>
      <c r="N71" s="61"/>
      <c r="O71" s="61"/>
      <c r="P71" s="61"/>
      <c r="Z71" s="34"/>
    </row>
    <row r="72" spans="6:26" s="32" customFormat="1" ht="16.5" customHeight="1"/>
    <row r="73" spans="6:26" s="32" customFormat="1" ht="16.5" customHeight="1"/>
    <row r="74" spans="6:26" s="32" customFormat="1" ht="16.5" customHeight="1"/>
    <row r="75" spans="6:26" s="32" customFormat="1" ht="16.5" customHeight="1"/>
    <row r="76" spans="6:26" s="32" customFormat="1" ht="16.5" customHeight="1"/>
    <row r="77" spans="6:26" s="32" customFormat="1" ht="16.5" customHeight="1">
      <c r="F77" s="59"/>
      <c r="G77" s="60"/>
      <c r="H77" s="61"/>
      <c r="I77" s="62"/>
      <c r="J77" s="61"/>
      <c r="K77" s="62"/>
      <c r="L77" s="61"/>
      <c r="M77" s="62"/>
      <c r="N77" s="61"/>
      <c r="O77" s="61"/>
      <c r="P77" s="61"/>
      <c r="Z77" s="34"/>
    </row>
    <row r="78" spans="6:26" s="32" customFormat="1" ht="16.5" customHeight="1"/>
    <row r="79" spans="6:26" s="32" customFormat="1" ht="16.5" customHeight="1">
      <c r="F79" s="59"/>
      <c r="G79" s="60"/>
      <c r="H79" s="61"/>
      <c r="I79" s="62"/>
      <c r="J79" s="61"/>
      <c r="K79" s="62"/>
      <c r="L79" s="61"/>
      <c r="M79" s="62"/>
      <c r="N79" s="61"/>
      <c r="O79" s="61"/>
      <c r="P79" s="61"/>
      <c r="Z79" s="34"/>
    </row>
    <row r="80" spans="6:26" s="32" customFormat="1" ht="16.5" customHeight="1"/>
    <row r="81" spans="6:26" s="32" customFormat="1" ht="16.5" customHeight="1">
      <c r="F81" s="59"/>
      <c r="G81" s="60"/>
      <c r="H81" s="61"/>
      <c r="I81" s="62"/>
      <c r="J81" s="61"/>
      <c r="K81" s="62"/>
      <c r="L81" s="61"/>
      <c r="M81" s="62"/>
      <c r="N81" s="61"/>
      <c r="O81" s="61"/>
      <c r="P81" s="61"/>
      <c r="Z81" s="34"/>
    </row>
    <row r="82" spans="6:26" s="32" customFormat="1" ht="16.5" customHeight="1"/>
    <row r="83" spans="6:26" s="32" customFormat="1" ht="16.5" customHeight="1"/>
    <row r="84" spans="6:26" s="32" customFormat="1" ht="16.5" customHeight="1"/>
    <row r="85" spans="6:26" s="32" customFormat="1" ht="16.5" customHeight="1">
      <c r="F85" s="59"/>
      <c r="G85" s="60"/>
      <c r="H85" s="61"/>
      <c r="I85" s="62"/>
      <c r="J85" s="61"/>
      <c r="K85" s="62"/>
      <c r="L85" s="61"/>
      <c r="M85" s="62"/>
      <c r="N85" s="61"/>
      <c r="O85" s="61"/>
      <c r="P85" s="61"/>
      <c r="Z85" s="34"/>
    </row>
    <row r="86" spans="6:26" s="32" customFormat="1" ht="16.5" customHeight="1">
      <c r="F86" s="59"/>
      <c r="G86" s="60"/>
      <c r="H86" s="61"/>
      <c r="I86" s="62"/>
      <c r="J86" s="61"/>
      <c r="K86" s="62"/>
      <c r="L86" s="61"/>
      <c r="M86" s="62"/>
      <c r="N86" s="61"/>
      <c r="O86" s="61"/>
      <c r="P86" s="61"/>
      <c r="Z86" s="34"/>
    </row>
    <row r="87" spans="6:26" s="32" customFormat="1" ht="16.5" customHeight="1"/>
    <row r="88" spans="6:26" s="32" customFormat="1" ht="16.5" customHeight="1"/>
    <row r="89" spans="6:26" s="32" customFormat="1" ht="16.5" customHeight="1"/>
    <row r="90" spans="6:26" s="32" customFormat="1" ht="16.5" customHeight="1"/>
    <row r="91" spans="6:26" s="32" customFormat="1" ht="16.5" customHeight="1"/>
    <row r="92" spans="6:26" s="32" customFormat="1" ht="16.5" customHeight="1"/>
    <row r="93" spans="6:26" s="32" customFormat="1" ht="16.5" customHeight="1">
      <c r="F93" s="59"/>
      <c r="G93" s="60"/>
      <c r="H93" s="61"/>
      <c r="I93" s="62"/>
      <c r="J93" s="61"/>
      <c r="K93" s="62"/>
      <c r="L93" s="61"/>
      <c r="M93" s="62"/>
      <c r="N93" s="61"/>
      <c r="O93" s="61"/>
      <c r="P93" s="61"/>
      <c r="Z93" s="34"/>
    </row>
    <row r="94" spans="6:26" s="32" customFormat="1" ht="16.5" customHeight="1"/>
    <row r="95" spans="6:26" s="32" customFormat="1" ht="16.5" customHeight="1">
      <c r="F95" s="59"/>
      <c r="G95" s="60"/>
      <c r="H95" s="61"/>
      <c r="I95" s="62"/>
      <c r="J95" s="61"/>
      <c r="K95" s="62"/>
      <c r="L95" s="61"/>
      <c r="M95" s="62"/>
      <c r="N95" s="61"/>
      <c r="O95" s="61"/>
      <c r="P95" s="61"/>
      <c r="Z95" s="34"/>
    </row>
    <row r="96" spans="6:26" s="32" customFormat="1" ht="16.5" customHeight="1"/>
    <row r="97" spans="6:26" s="32" customFormat="1" ht="16.5" customHeight="1">
      <c r="F97" s="59"/>
      <c r="G97" s="60"/>
      <c r="H97" s="61"/>
      <c r="I97" s="62"/>
      <c r="J97" s="61"/>
      <c r="K97" s="62"/>
      <c r="L97" s="61"/>
      <c r="M97" s="62"/>
      <c r="N97" s="61"/>
      <c r="O97" s="61"/>
      <c r="P97" s="61"/>
      <c r="Z97" s="34"/>
    </row>
    <row r="98" spans="6:26" s="32" customFormat="1" ht="16.5" customHeight="1">
      <c r="F98" s="59"/>
      <c r="G98" s="60"/>
      <c r="H98" s="61"/>
      <c r="I98" s="62"/>
      <c r="J98" s="61"/>
      <c r="K98" s="62"/>
      <c r="L98" s="61"/>
      <c r="M98" s="62"/>
      <c r="N98" s="61"/>
      <c r="O98" s="61"/>
      <c r="P98" s="61"/>
      <c r="Z98" s="34"/>
    </row>
    <row r="99" spans="6:26" s="32" customFormat="1" ht="16.5" customHeight="1"/>
    <row r="100" spans="6:26" s="32" customFormat="1" ht="16.5" customHeight="1"/>
    <row r="101" spans="6:26" s="32" customFormat="1" ht="16.5" customHeight="1"/>
    <row r="102" spans="6:26" s="32" customFormat="1" ht="16.5" customHeight="1">
      <c r="F102" s="59"/>
      <c r="G102" s="60"/>
      <c r="H102" s="61"/>
      <c r="I102" s="62"/>
      <c r="J102" s="61"/>
      <c r="K102" s="62"/>
      <c r="L102" s="61"/>
      <c r="M102" s="62"/>
      <c r="N102" s="61"/>
      <c r="O102" s="61"/>
      <c r="P102" s="61"/>
      <c r="Z102" s="34"/>
    </row>
    <row r="103" spans="6:26" s="32" customFormat="1" ht="16.5" customHeight="1">
      <c r="F103" s="59"/>
      <c r="G103" s="60"/>
      <c r="H103" s="61"/>
      <c r="I103" s="62"/>
      <c r="J103" s="61"/>
      <c r="K103" s="62"/>
      <c r="L103" s="61"/>
      <c r="M103" s="62"/>
      <c r="N103" s="61"/>
      <c r="O103" s="61"/>
      <c r="P103" s="61"/>
      <c r="Z103" s="34"/>
    </row>
    <row r="104" spans="6:26" s="32" customFormat="1" ht="16.5" customHeight="1"/>
    <row r="105" spans="6:26" s="32" customFormat="1" ht="16.5" customHeight="1"/>
    <row r="106" spans="6:26" s="32" customFormat="1" ht="16.5" customHeight="1"/>
    <row r="107" spans="6:26" s="32" customFormat="1" ht="16.5" customHeight="1">
      <c r="F107" s="59"/>
      <c r="G107" s="60"/>
      <c r="H107" s="61"/>
      <c r="I107" s="62"/>
      <c r="J107" s="61"/>
      <c r="K107" s="62"/>
      <c r="L107" s="61"/>
      <c r="M107" s="62"/>
      <c r="N107" s="61"/>
      <c r="O107" s="61"/>
      <c r="P107" s="61"/>
      <c r="Z107" s="34"/>
    </row>
    <row r="108" spans="6:26" s="32" customFormat="1" ht="16.5" customHeight="1">
      <c r="F108" s="59"/>
      <c r="G108" s="60"/>
      <c r="H108" s="61"/>
      <c r="I108" s="62"/>
      <c r="J108" s="61"/>
      <c r="K108" s="62"/>
      <c r="L108" s="61"/>
      <c r="M108" s="62"/>
      <c r="N108" s="61"/>
      <c r="O108" s="61"/>
      <c r="P108" s="61"/>
      <c r="Z108" s="34"/>
    </row>
    <row r="109" spans="6:26" s="32" customFormat="1" ht="16.5" customHeight="1">
      <c r="F109" s="59"/>
      <c r="G109" s="60"/>
      <c r="H109" s="61"/>
      <c r="I109" s="62"/>
      <c r="J109" s="61"/>
      <c r="K109" s="62"/>
      <c r="L109" s="61"/>
      <c r="M109" s="62"/>
      <c r="N109" s="61"/>
      <c r="O109" s="61"/>
      <c r="P109" s="61"/>
      <c r="Z109" s="34"/>
    </row>
    <row r="110" spans="6:26" s="32" customFormat="1" ht="16.5" customHeight="1">
      <c r="F110" s="59"/>
      <c r="G110" s="60"/>
      <c r="H110" s="61"/>
      <c r="I110" s="62"/>
      <c r="J110" s="61"/>
      <c r="K110" s="62"/>
      <c r="L110" s="61"/>
      <c r="M110" s="62"/>
      <c r="N110" s="61"/>
      <c r="O110" s="61"/>
      <c r="P110" s="61"/>
      <c r="Z110" s="34"/>
    </row>
    <row r="111" spans="6:26" s="32" customFormat="1" ht="16.5" customHeight="1">
      <c r="F111" s="59"/>
      <c r="G111" s="60"/>
      <c r="H111" s="61"/>
      <c r="I111" s="62"/>
      <c r="J111" s="61"/>
      <c r="K111" s="62"/>
      <c r="L111" s="61"/>
      <c r="M111" s="62"/>
      <c r="N111" s="61"/>
      <c r="O111" s="61"/>
      <c r="P111" s="61"/>
      <c r="Z111" s="34"/>
    </row>
    <row r="112" spans="6:26" s="32" customFormat="1" ht="16.5" customHeight="1">
      <c r="F112" s="59"/>
      <c r="G112" s="60"/>
      <c r="H112" s="61"/>
      <c r="I112" s="62"/>
      <c r="J112" s="61"/>
      <c r="K112" s="62"/>
      <c r="L112" s="61"/>
      <c r="M112" s="62"/>
      <c r="N112" s="61"/>
      <c r="O112" s="61"/>
      <c r="P112" s="61"/>
      <c r="Z112" s="34"/>
    </row>
    <row r="113" spans="6:26" s="32" customFormat="1" ht="16.5" customHeight="1">
      <c r="F113" s="59"/>
      <c r="G113" s="60"/>
      <c r="H113" s="61"/>
      <c r="I113" s="62"/>
      <c r="J113" s="61"/>
      <c r="K113" s="62"/>
      <c r="L113" s="61"/>
      <c r="M113" s="62"/>
      <c r="N113" s="61"/>
      <c r="O113" s="61"/>
      <c r="P113" s="61"/>
      <c r="Z113" s="34"/>
    </row>
    <row r="114" spans="6:26" s="32" customFormat="1" ht="16.5" customHeight="1">
      <c r="F114" s="59"/>
      <c r="G114" s="60"/>
      <c r="H114" s="61"/>
      <c r="I114" s="62"/>
      <c r="J114" s="61"/>
      <c r="K114" s="62"/>
      <c r="L114" s="61"/>
      <c r="M114" s="62"/>
      <c r="N114" s="61"/>
      <c r="O114" s="61"/>
      <c r="P114" s="61"/>
      <c r="Z114" s="34"/>
    </row>
    <row r="115" spans="6:26" s="32" customFormat="1" ht="16.5" customHeight="1">
      <c r="F115" s="59"/>
      <c r="G115" s="60"/>
      <c r="H115" s="61"/>
      <c r="I115" s="62"/>
      <c r="J115" s="61"/>
      <c r="K115" s="62"/>
      <c r="L115" s="61"/>
      <c r="M115" s="62"/>
      <c r="N115" s="61"/>
      <c r="O115" s="61"/>
      <c r="P115" s="61"/>
      <c r="Z115" s="34"/>
    </row>
    <row r="116" spans="6:26" s="32" customFormat="1" ht="16.5" customHeight="1">
      <c r="F116" s="59"/>
      <c r="G116" s="60"/>
      <c r="H116" s="61"/>
      <c r="I116" s="62"/>
      <c r="J116" s="61"/>
      <c r="K116" s="62"/>
      <c r="L116" s="61"/>
      <c r="M116" s="62"/>
      <c r="N116" s="61"/>
      <c r="O116" s="61"/>
      <c r="P116" s="61"/>
      <c r="Z116" s="34"/>
    </row>
    <row r="117" spans="6:26" s="32" customFormat="1" ht="16.5" customHeight="1">
      <c r="F117" s="59"/>
      <c r="G117" s="60"/>
      <c r="H117" s="61"/>
      <c r="I117" s="62"/>
      <c r="J117" s="61"/>
      <c r="K117" s="62"/>
      <c r="L117" s="61"/>
      <c r="M117" s="62"/>
      <c r="N117" s="61"/>
      <c r="O117" s="61"/>
      <c r="P117" s="61"/>
      <c r="Z117" s="34"/>
    </row>
    <row r="118" spans="6:26" s="32" customFormat="1" ht="16.5" customHeight="1">
      <c r="F118" s="59"/>
      <c r="G118" s="60"/>
      <c r="H118" s="61"/>
      <c r="I118" s="62"/>
      <c r="J118" s="61"/>
      <c r="K118" s="62"/>
      <c r="L118" s="61"/>
      <c r="M118" s="62"/>
      <c r="N118" s="61"/>
      <c r="O118" s="61"/>
      <c r="P118" s="61"/>
      <c r="Z118" s="34"/>
    </row>
    <row r="119" spans="6:26" s="32" customFormat="1" ht="16.5" customHeight="1">
      <c r="F119" s="59"/>
      <c r="G119" s="60"/>
      <c r="H119" s="61"/>
      <c r="I119" s="62"/>
      <c r="J119" s="61"/>
      <c r="K119" s="62"/>
      <c r="L119" s="61"/>
      <c r="M119" s="62"/>
      <c r="N119" s="61"/>
      <c r="O119" s="61"/>
      <c r="P119" s="61"/>
      <c r="Z119" s="34"/>
    </row>
    <row r="120" spans="6:26" s="32" customFormat="1" ht="16.5" customHeight="1">
      <c r="F120" s="59"/>
      <c r="G120" s="60"/>
      <c r="H120" s="61"/>
      <c r="I120" s="62"/>
      <c r="J120" s="61"/>
      <c r="K120" s="62"/>
      <c r="L120" s="61"/>
      <c r="M120" s="62"/>
      <c r="N120" s="61"/>
      <c r="O120" s="61"/>
      <c r="P120" s="61"/>
      <c r="Z120" s="34"/>
    </row>
    <row r="121" spans="6:26" s="32" customFormat="1" ht="16.5" customHeight="1">
      <c r="F121" s="59"/>
      <c r="G121" s="60"/>
      <c r="H121" s="61"/>
      <c r="I121" s="62"/>
      <c r="J121" s="61"/>
      <c r="K121" s="62"/>
      <c r="L121" s="61"/>
      <c r="M121" s="62"/>
      <c r="N121" s="61"/>
      <c r="O121" s="61"/>
      <c r="P121" s="61"/>
      <c r="Z121" s="34"/>
    </row>
    <row r="122" spans="6:26" s="32" customFormat="1" ht="16.5" customHeight="1"/>
    <row r="123" spans="6:26" s="32" customFormat="1" ht="16.5" customHeight="1"/>
    <row r="124" spans="6:26" s="32" customFormat="1" ht="16.5" customHeight="1"/>
    <row r="125" spans="6:26" s="32" customFormat="1" ht="16.5" customHeight="1"/>
    <row r="126" spans="6:26" s="32" customFormat="1" ht="16.5" customHeight="1"/>
    <row r="127" spans="6:26" s="32" customFormat="1" ht="16.5" customHeight="1">
      <c r="F127" s="59"/>
      <c r="G127" s="60"/>
      <c r="H127" s="61"/>
      <c r="I127" s="62"/>
      <c r="J127" s="61"/>
      <c r="K127" s="62"/>
      <c r="L127" s="61"/>
      <c r="M127" s="62"/>
      <c r="N127" s="61"/>
      <c r="O127" s="61"/>
      <c r="P127" s="61"/>
      <c r="Z127" s="34"/>
    </row>
    <row r="128" spans="6:26" s="32" customFormat="1" ht="16.5" customHeight="1"/>
    <row r="129" spans="6:26" s="32" customFormat="1" ht="16.5" customHeight="1"/>
    <row r="130" spans="6:26" s="32" customFormat="1" ht="16.5" customHeight="1"/>
    <row r="131" spans="6:26" s="32" customFormat="1" ht="16.5" customHeight="1">
      <c r="F131" s="59"/>
      <c r="G131" s="60"/>
      <c r="H131" s="61"/>
      <c r="I131" s="62"/>
      <c r="J131" s="61"/>
      <c r="K131" s="62"/>
      <c r="L131" s="61"/>
      <c r="M131" s="62"/>
      <c r="N131" s="61"/>
      <c r="O131" s="61"/>
      <c r="P131" s="61"/>
      <c r="Z131" s="34"/>
    </row>
    <row r="132" spans="6:26" s="32" customFormat="1" ht="16.5" customHeight="1"/>
    <row r="133" spans="6:26" s="32" customFormat="1" ht="16.5" customHeight="1"/>
    <row r="134" spans="6:26" s="32" customFormat="1" ht="16.5" customHeight="1"/>
    <row r="135" spans="6:26" s="32" customFormat="1" ht="16.5" customHeight="1">
      <c r="F135" s="59"/>
      <c r="G135" s="60"/>
      <c r="H135" s="61"/>
      <c r="I135" s="62"/>
      <c r="J135" s="61"/>
      <c r="K135" s="62"/>
      <c r="L135" s="61"/>
      <c r="M135" s="62"/>
      <c r="N135" s="61"/>
      <c r="O135" s="61"/>
      <c r="P135" s="61"/>
      <c r="Z135" s="34"/>
    </row>
    <row r="136" spans="6:26" s="32" customFormat="1" ht="16.5" customHeight="1"/>
    <row r="137" spans="6:26" s="32" customFormat="1" ht="16.5" customHeight="1"/>
    <row r="138" spans="6:26" s="32" customFormat="1" ht="16.5" customHeight="1"/>
    <row r="139" spans="6:26" s="32" customFormat="1" ht="16.5" customHeight="1"/>
    <row r="140" spans="6:26" ht="16.5" customHeight="1"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Z140" s="32"/>
    </row>
    <row r="141" spans="6:26" ht="16.5" customHeight="1"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Z141" s="32"/>
    </row>
    <row r="142" spans="6:26" ht="16.5" customHeight="1"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Z142" s="32"/>
    </row>
    <row r="147" spans="6:26" ht="16.5" customHeight="1"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Z147" s="32"/>
    </row>
    <row r="148" spans="6:26" ht="16.5" customHeight="1"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Z148" s="32"/>
    </row>
    <row r="149" spans="6:26" ht="16.5" customHeight="1"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Z149" s="32"/>
    </row>
  </sheetData>
  <mergeCells count="8">
    <mergeCell ref="F7:X7"/>
    <mergeCell ref="F6:AB6"/>
    <mergeCell ref="B56:C56"/>
    <mergeCell ref="F56:J56"/>
    <mergeCell ref="N11:P11"/>
    <mergeCell ref="A45:Z45"/>
    <mergeCell ref="A46:Z46"/>
    <mergeCell ref="R8:V8"/>
  </mergeCells>
  <phoneticPr fontId="0" type="noConversion"/>
  <pageMargins left="0.5" right="0.5" top="0.5" bottom="0.4" header="0.49" footer="0.4"/>
  <pageSetup paperSize="9" scale="73" firstPageNumber="3" orientation="landscape" blackAndWhite="1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8"/>
  <sheetViews>
    <sheetView zoomScaleNormal="100" zoomScaleSheetLayoutView="100" workbookViewId="0">
      <selection activeCell="E12" sqref="E12"/>
    </sheetView>
  </sheetViews>
  <sheetFormatPr defaultColWidth="9.140625" defaultRowHeight="16.5" customHeight="1"/>
  <cols>
    <col min="1" max="2" width="1.85546875" style="225" customWidth="1"/>
    <col min="3" max="3" width="43" style="225" customWidth="1"/>
    <col min="4" max="4" width="0.7109375" style="225" customWidth="1"/>
    <col min="5" max="5" width="6.7109375" style="225" customWidth="1"/>
    <col min="6" max="6" width="0.7109375" style="225" customWidth="1"/>
    <col min="7" max="7" width="15.7109375" style="226" customWidth="1"/>
    <col min="8" max="8" width="0.7109375" style="227" customWidth="1"/>
    <col min="9" max="9" width="15.7109375" style="228" customWidth="1"/>
    <col min="10" max="10" width="0.7109375" style="227" customWidth="1"/>
    <col min="11" max="11" width="15.7109375" style="228" customWidth="1"/>
    <col min="12" max="12" width="0.7109375" style="229" customWidth="1"/>
    <col min="13" max="13" width="15.7109375" style="228" customWidth="1"/>
    <col min="14" max="14" width="0.7109375" style="227" customWidth="1"/>
    <col min="15" max="15" width="15.7109375" style="228" customWidth="1"/>
    <col min="16" max="16" width="10.85546875" style="225" bestFit="1" customWidth="1"/>
    <col min="17" max="16384" width="9.140625" style="225"/>
  </cols>
  <sheetData>
    <row r="1" spans="1:15" s="194" customFormat="1" ht="15.95" customHeight="1">
      <c r="A1" s="138" t="str">
        <f>+'12'!A1</f>
        <v>ALT Telecom Public Company Limited</v>
      </c>
      <c r="G1" s="195"/>
      <c r="H1" s="196"/>
      <c r="I1" s="197"/>
      <c r="J1" s="196"/>
      <c r="K1" s="197"/>
      <c r="L1" s="198"/>
      <c r="M1" s="197"/>
      <c r="N1" s="196"/>
      <c r="O1" s="197"/>
    </row>
    <row r="2" spans="1:15" s="194" customFormat="1" ht="15.95" customHeight="1">
      <c r="A2" s="142" t="s">
        <v>204</v>
      </c>
      <c r="G2" s="195"/>
      <c r="H2" s="196"/>
      <c r="I2" s="197"/>
      <c r="J2" s="196"/>
      <c r="K2" s="197"/>
      <c r="L2" s="198"/>
      <c r="M2" s="197"/>
      <c r="N2" s="196"/>
      <c r="O2" s="197"/>
    </row>
    <row r="3" spans="1:15" s="194" customFormat="1" ht="15.95" customHeight="1">
      <c r="A3" s="144" t="str">
        <f>+'12'!A3</f>
        <v>For the year ended 31 December 2016</v>
      </c>
      <c r="B3" s="200"/>
      <c r="C3" s="200"/>
      <c r="D3" s="200"/>
      <c r="E3" s="203"/>
      <c r="F3" s="204"/>
      <c r="G3" s="201"/>
      <c r="H3" s="202"/>
      <c r="I3" s="203"/>
      <c r="J3" s="202"/>
      <c r="K3" s="203"/>
      <c r="L3" s="204"/>
      <c r="M3" s="204"/>
      <c r="N3" s="202"/>
      <c r="O3" s="204"/>
    </row>
    <row r="4" spans="1:15" s="194" customFormat="1" ht="15.95" customHeight="1">
      <c r="A4" s="142"/>
      <c r="B4" s="199"/>
      <c r="C4" s="199"/>
      <c r="D4" s="199"/>
      <c r="E4" s="207"/>
      <c r="F4" s="208"/>
      <c r="G4" s="205"/>
      <c r="H4" s="206"/>
      <c r="I4" s="207"/>
      <c r="J4" s="206"/>
      <c r="K4" s="207"/>
      <c r="L4" s="208"/>
      <c r="M4" s="208"/>
      <c r="N4" s="206"/>
      <c r="O4" s="208"/>
    </row>
    <row r="5" spans="1:15" s="194" customFormat="1" ht="15.95" customHeight="1">
      <c r="A5" s="199"/>
      <c r="B5" s="199"/>
      <c r="C5" s="199"/>
      <c r="D5" s="199"/>
      <c r="E5" s="207"/>
      <c r="F5" s="208"/>
      <c r="G5" s="205"/>
      <c r="H5" s="206"/>
      <c r="I5" s="207"/>
      <c r="J5" s="206"/>
      <c r="K5" s="207"/>
      <c r="L5" s="208"/>
      <c r="M5" s="208"/>
      <c r="N5" s="206"/>
      <c r="O5" s="208"/>
    </row>
    <row r="6" spans="1:15" s="194" customFormat="1" ht="15.95" customHeight="1">
      <c r="A6" s="209"/>
      <c r="B6" s="209"/>
      <c r="C6" s="209"/>
      <c r="D6" s="209"/>
      <c r="E6" s="209"/>
      <c r="F6" s="209"/>
      <c r="G6" s="321" t="s">
        <v>187</v>
      </c>
      <c r="H6" s="321"/>
      <c r="I6" s="321"/>
      <c r="J6" s="321"/>
      <c r="K6" s="321"/>
      <c r="L6" s="321"/>
      <c r="M6" s="321"/>
      <c r="N6" s="321"/>
      <c r="O6" s="321"/>
    </row>
    <row r="7" spans="1:15" s="194" customFormat="1" ht="15.95" customHeight="1">
      <c r="A7" s="213"/>
      <c r="B7" s="213"/>
      <c r="C7" s="213"/>
      <c r="D7" s="213"/>
      <c r="E7" s="214"/>
      <c r="F7" s="215"/>
      <c r="G7" s="214"/>
      <c r="H7" s="215"/>
      <c r="I7" s="214"/>
      <c r="J7" s="215"/>
      <c r="K7" s="322" t="s">
        <v>36</v>
      </c>
      <c r="L7" s="322"/>
      <c r="M7" s="322"/>
      <c r="N7" s="215"/>
      <c r="O7" s="214"/>
    </row>
    <row r="8" spans="1:15" s="194" customFormat="1" ht="15.95" customHeight="1">
      <c r="A8" s="209"/>
      <c r="B8" s="209"/>
      <c r="C8" s="209"/>
      <c r="D8" s="209"/>
      <c r="E8" s="214"/>
      <c r="F8" s="215"/>
      <c r="G8" s="212"/>
      <c r="H8" s="211"/>
      <c r="I8" s="230"/>
      <c r="J8" s="211"/>
      <c r="K8" s="231" t="s">
        <v>49</v>
      </c>
      <c r="L8" s="210"/>
      <c r="M8" s="216"/>
      <c r="N8" s="211"/>
      <c r="O8" s="216"/>
    </row>
    <row r="9" spans="1:15" s="217" customFormat="1" ht="15.95" customHeight="1">
      <c r="A9" s="209"/>
      <c r="B9" s="209"/>
      <c r="C9" s="209"/>
      <c r="D9" s="209"/>
      <c r="E9" s="214"/>
      <c r="F9" s="215"/>
      <c r="G9" s="212" t="s">
        <v>46</v>
      </c>
      <c r="H9" s="211"/>
      <c r="J9" s="211"/>
      <c r="L9" s="210"/>
      <c r="M9" s="216"/>
      <c r="N9" s="211"/>
    </row>
    <row r="10" spans="1:15" s="217" customFormat="1" ht="15.95" customHeight="1">
      <c r="A10" s="209"/>
      <c r="B10" s="209"/>
      <c r="C10" s="209"/>
      <c r="D10" s="209"/>
      <c r="E10" s="214"/>
      <c r="F10" s="215"/>
      <c r="G10" s="212" t="s">
        <v>47</v>
      </c>
      <c r="H10" s="210"/>
      <c r="I10" s="216" t="s">
        <v>202</v>
      </c>
      <c r="J10" s="210"/>
      <c r="K10" s="216"/>
      <c r="L10" s="210"/>
      <c r="M10" s="216"/>
      <c r="N10" s="210"/>
      <c r="O10" s="216" t="s">
        <v>53</v>
      </c>
    </row>
    <row r="11" spans="1:15" s="217" customFormat="1" ht="15.95" customHeight="1">
      <c r="A11" s="209"/>
      <c r="B11" s="209"/>
      <c r="C11" s="209"/>
      <c r="D11" s="209"/>
      <c r="E11" s="214"/>
      <c r="F11" s="215"/>
      <c r="G11" s="212" t="s">
        <v>48</v>
      </c>
      <c r="H11" s="210"/>
      <c r="I11" s="212" t="s">
        <v>203</v>
      </c>
      <c r="J11" s="210"/>
      <c r="K11" s="212" t="s">
        <v>50</v>
      </c>
      <c r="L11" s="210"/>
      <c r="M11" s="212" t="s">
        <v>38</v>
      </c>
      <c r="N11" s="210"/>
      <c r="O11" s="212" t="s">
        <v>52</v>
      </c>
    </row>
    <row r="12" spans="1:15" s="217" customFormat="1" ht="15.95" customHeight="1">
      <c r="A12" s="213"/>
      <c r="B12" s="213"/>
      <c r="C12" s="213"/>
      <c r="D12" s="213"/>
      <c r="E12" s="218" t="s">
        <v>0</v>
      </c>
      <c r="F12" s="215"/>
      <c r="G12" s="93" t="s">
        <v>117</v>
      </c>
      <c r="I12" s="93" t="s">
        <v>117</v>
      </c>
      <c r="K12" s="93" t="s">
        <v>117</v>
      </c>
      <c r="M12" s="93" t="s">
        <v>117</v>
      </c>
      <c r="O12" s="93" t="s">
        <v>117</v>
      </c>
    </row>
    <row r="13" spans="1:15" s="217" customFormat="1" ht="15.95" customHeight="1">
      <c r="A13" s="213"/>
      <c r="B13" s="213"/>
      <c r="C13" s="213"/>
      <c r="D13" s="213"/>
      <c r="E13" s="214"/>
      <c r="F13" s="215"/>
      <c r="G13" s="212"/>
      <c r="H13" s="210"/>
      <c r="I13" s="212"/>
      <c r="J13" s="210"/>
      <c r="K13" s="212"/>
      <c r="L13" s="210"/>
      <c r="M13" s="212"/>
      <c r="N13" s="210"/>
      <c r="O13" s="212"/>
    </row>
    <row r="14" spans="1:15" s="217" customFormat="1" ht="15.95" customHeight="1">
      <c r="A14" s="86" t="s">
        <v>139</v>
      </c>
      <c r="B14" s="213"/>
      <c r="C14" s="213"/>
      <c r="D14" s="213"/>
      <c r="E14" s="232"/>
      <c r="F14" s="215"/>
      <c r="G14" s="98">
        <v>155000000</v>
      </c>
      <c r="H14" s="233"/>
      <c r="I14" s="98">
        <v>0</v>
      </c>
      <c r="J14" s="233"/>
      <c r="K14" s="98">
        <v>15500000</v>
      </c>
      <c r="L14" s="233"/>
      <c r="M14" s="98">
        <v>28378603</v>
      </c>
      <c r="N14" s="233"/>
      <c r="O14" s="234">
        <f>SUM(G14:M14)</f>
        <v>198878603</v>
      </c>
    </row>
    <row r="15" spans="1:15" s="217" customFormat="1" ht="15.95" customHeight="1">
      <c r="A15" s="96" t="s">
        <v>51</v>
      </c>
      <c r="B15" s="213"/>
      <c r="C15" s="213"/>
      <c r="D15" s="213"/>
      <c r="E15" s="232">
        <v>23</v>
      </c>
      <c r="F15" s="215"/>
      <c r="G15" s="98">
        <v>220000000</v>
      </c>
      <c r="H15" s="233"/>
      <c r="I15" s="98">
        <v>0</v>
      </c>
      <c r="J15" s="233"/>
      <c r="K15" s="98">
        <v>0</v>
      </c>
      <c r="L15" s="233"/>
      <c r="M15" s="98">
        <v>0</v>
      </c>
      <c r="N15" s="233"/>
      <c r="O15" s="234">
        <f>SUM(G15:M15)</f>
        <v>220000000</v>
      </c>
    </row>
    <row r="16" spans="1:15" s="217" customFormat="1" ht="15.95" customHeight="1">
      <c r="A16" s="213" t="s">
        <v>50</v>
      </c>
      <c r="B16" s="213"/>
      <c r="C16" s="213"/>
      <c r="D16" s="213"/>
      <c r="E16" s="232">
        <v>24</v>
      </c>
      <c r="F16" s="215"/>
      <c r="G16" s="98">
        <v>0</v>
      </c>
      <c r="H16" s="233"/>
      <c r="I16" s="98">
        <v>0</v>
      </c>
      <c r="J16" s="233"/>
      <c r="K16" s="98">
        <v>13100000</v>
      </c>
      <c r="L16" s="233"/>
      <c r="M16" s="98">
        <v>-13100000</v>
      </c>
      <c r="N16" s="233"/>
      <c r="O16" s="98">
        <f>SUM(G16:M16)</f>
        <v>0</v>
      </c>
    </row>
    <row r="17" spans="1:22" s="217" customFormat="1" ht="15.95" customHeight="1">
      <c r="A17" s="213" t="s">
        <v>87</v>
      </c>
      <c r="B17" s="213"/>
      <c r="C17" s="213"/>
      <c r="D17" s="213"/>
      <c r="E17" s="232">
        <v>25</v>
      </c>
      <c r="F17" s="215"/>
      <c r="G17" s="98">
        <v>0</v>
      </c>
      <c r="H17" s="233"/>
      <c r="I17" s="98">
        <v>0</v>
      </c>
      <c r="J17" s="233"/>
      <c r="K17" s="98">
        <v>0</v>
      </c>
      <c r="L17" s="233"/>
      <c r="M17" s="98">
        <v>-266577500</v>
      </c>
      <c r="N17" s="233"/>
      <c r="O17" s="98">
        <f>SUM(G17:M17)</f>
        <v>-266577500</v>
      </c>
    </row>
    <row r="18" spans="1:22" s="217" customFormat="1" ht="15.95" customHeight="1">
      <c r="A18" s="213" t="s">
        <v>8</v>
      </c>
      <c r="B18" s="213"/>
      <c r="C18" s="213"/>
      <c r="D18" s="213"/>
      <c r="E18" s="232"/>
      <c r="F18" s="215"/>
      <c r="G18" s="107">
        <v>0</v>
      </c>
      <c r="H18" s="233"/>
      <c r="I18" s="107">
        <v>0</v>
      </c>
      <c r="J18" s="233"/>
      <c r="K18" s="107">
        <v>0</v>
      </c>
      <c r="L18" s="233"/>
      <c r="M18" s="107">
        <v>256106778</v>
      </c>
      <c r="N18" s="233"/>
      <c r="O18" s="107">
        <f>SUM(G18:M18)</f>
        <v>256106778</v>
      </c>
    </row>
    <row r="19" spans="1:22" s="217" customFormat="1" ht="9.9499999999999993" customHeight="1">
      <c r="A19" s="213"/>
      <c r="B19" s="213"/>
      <c r="C19" s="213"/>
      <c r="D19" s="213"/>
      <c r="E19" s="232"/>
      <c r="F19" s="215"/>
      <c r="G19" s="98"/>
      <c r="H19" s="233"/>
      <c r="I19" s="98"/>
      <c r="J19" s="233"/>
      <c r="K19" s="98"/>
      <c r="L19" s="233"/>
      <c r="M19" s="98"/>
      <c r="N19" s="233"/>
      <c r="O19" s="98"/>
    </row>
    <row r="20" spans="1:22" s="217" customFormat="1" ht="15.95" customHeight="1" thickBot="1">
      <c r="A20" s="86" t="s">
        <v>140</v>
      </c>
      <c r="B20" s="213"/>
      <c r="C20" s="213"/>
      <c r="D20" s="213"/>
      <c r="E20" s="232"/>
      <c r="F20" s="215"/>
      <c r="G20" s="219">
        <f>SUM(G14:G18)</f>
        <v>375000000</v>
      </c>
      <c r="H20" s="215"/>
      <c r="I20" s="219">
        <f>SUM(I14:I18)</f>
        <v>0</v>
      </c>
      <c r="J20" s="215"/>
      <c r="K20" s="219">
        <f>SUM(K14:K18)</f>
        <v>28600000</v>
      </c>
      <c r="L20" s="215"/>
      <c r="M20" s="219">
        <f>SUM(M14:M18)</f>
        <v>4807881</v>
      </c>
      <c r="N20" s="215"/>
      <c r="O20" s="219">
        <f>SUM(O14:O18)</f>
        <v>408407881</v>
      </c>
      <c r="P20" s="224"/>
    </row>
    <row r="21" spans="1:22" s="217" customFormat="1" ht="15.95" customHeight="1" thickTop="1">
      <c r="A21" s="235"/>
      <c r="B21" s="213"/>
      <c r="C21" s="213"/>
      <c r="D21" s="213"/>
      <c r="E21" s="214"/>
      <c r="F21" s="215"/>
      <c r="G21" s="214"/>
      <c r="H21" s="215"/>
      <c r="I21" s="214"/>
      <c r="J21" s="215"/>
      <c r="K21" s="214"/>
      <c r="L21" s="215"/>
      <c r="M21" s="214"/>
      <c r="N21" s="215"/>
      <c r="O21" s="214"/>
      <c r="P21" s="224"/>
    </row>
    <row r="22" spans="1:22" s="217" customFormat="1" ht="15.95" customHeight="1">
      <c r="A22" s="86" t="s">
        <v>181</v>
      </c>
      <c r="B22" s="213"/>
      <c r="C22" s="213"/>
      <c r="D22" s="213"/>
      <c r="E22" s="232"/>
      <c r="F22" s="215"/>
      <c r="G22" s="98">
        <v>375000000</v>
      </c>
      <c r="H22" s="233"/>
      <c r="I22" s="98">
        <v>0</v>
      </c>
      <c r="J22" s="233"/>
      <c r="K22" s="98">
        <v>28600000</v>
      </c>
      <c r="L22" s="233"/>
      <c r="M22" s="98">
        <v>4807881</v>
      </c>
      <c r="N22" s="233"/>
      <c r="O22" s="234">
        <f>SUM(G22:M22)</f>
        <v>408407881</v>
      </c>
    </row>
    <row r="23" spans="1:22" s="217" customFormat="1" ht="15.95" customHeight="1">
      <c r="A23" s="96" t="s">
        <v>51</v>
      </c>
      <c r="B23" s="213"/>
      <c r="C23" s="213"/>
      <c r="D23" s="213"/>
      <c r="E23" s="232">
        <v>23</v>
      </c>
      <c r="F23" s="215"/>
      <c r="G23" s="98">
        <v>125000000</v>
      </c>
      <c r="H23" s="233"/>
      <c r="I23" s="98">
        <v>1010493000</v>
      </c>
      <c r="J23" s="233"/>
      <c r="K23" s="98">
        <v>0</v>
      </c>
      <c r="L23" s="233"/>
      <c r="M23" s="98">
        <v>0</v>
      </c>
      <c r="N23" s="233"/>
      <c r="O23" s="234">
        <f>SUM(G23:M23)</f>
        <v>1135493000</v>
      </c>
    </row>
    <row r="24" spans="1:22" s="217" customFormat="1" ht="15.95" customHeight="1">
      <c r="A24" s="213" t="s">
        <v>50</v>
      </c>
      <c r="B24" s="213"/>
      <c r="C24" s="213"/>
      <c r="D24" s="213"/>
      <c r="E24" s="232">
        <v>24</v>
      </c>
      <c r="F24" s="215"/>
      <c r="G24" s="98">
        <v>0</v>
      </c>
      <c r="H24" s="233"/>
      <c r="I24" s="98">
        <v>0</v>
      </c>
      <c r="J24" s="233"/>
      <c r="K24" s="98">
        <v>21400000</v>
      </c>
      <c r="L24" s="233"/>
      <c r="M24" s="98">
        <v>-21400000</v>
      </c>
      <c r="N24" s="233"/>
      <c r="O24" s="98">
        <f>SUM(G24:M24)</f>
        <v>0</v>
      </c>
    </row>
    <row r="25" spans="1:22" s="217" customFormat="1" ht="15.95" customHeight="1">
      <c r="A25" s="213" t="s">
        <v>87</v>
      </c>
      <c r="B25" s="213"/>
      <c r="C25" s="213"/>
      <c r="D25" s="213"/>
      <c r="E25" s="232">
        <v>25</v>
      </c>
      <c r="F25" s="215"/>
      <c r="G25" s="98">
        <v>0</v>
      </c>
      <c r="H25" s="233"/>
      <c r="I25" s="98">
        <v>0</v>
      </c>
      <c r="J25" s="233"/>
      <c r="K25" s="98">
        <v>0</v>
      </c>
      <c r="L25" s="233"/>
      <c r="M25" s="98">
        <v>-160500000</v>
      </c>
      <c r="N25" s="233"/>
      <c r="O25" s="98">
        <f>SUM(G25:M25)</f>
        <v>-160500000</v>
      </c>
    </row>
    <row r="26" spans="1:22" s="217" customFormat="1" ht="15.95" customHeight="1">
      <c r="A26" s="213" t="s">
        <v>8</v>
      </c>
      <c r="B26" s="213"/>
      <c r="C26" s="213"/>
      <c r="D26" s="213"/>
      <c r="E26" s="232"/>
      <c r="F26" s="215"/>
      <c r="G26" s="107">
        <v>0</v>
      </c>
      <c r="H26" s="233"/>
      <c r="I26" s="107">
        <v>0</v>
      </c>
      <c r="J26" s="233"/>
      <c r="K26" s="107">
        <v>0</v>
      </c>
      <c r="L26" s="233"/>
      <c r="M26" s="107">
        <v>322086879</v>
      </c>
      <c r="N26" s="233"/>
      <c r="O26" s="107">
        <f>SUM(G26:M26)</f>
        <v>322086879</v>
      </c>
    </row>
    <row r="27" spans="1:22" s="217" customFormat="1" ht="9.9499999999999993" customHeight="1">
      <c r="A27" s="213"/>
      <c r="B27" s="213"/>
      <c r="C27" s="213"/>
      <c r="D27" s="213"/>
      <c r="E27" s="232"/>
      <c r="F27" s="215"/>
      <c r="G27" s="98"/>
      <c r="H27" s="233"/>
      <c r="I27" s="98"/>
      <c r="J27" s="233"/>
      <c r="K27" s="98"/>
      <c r="L27" s="233"/>
      <c r="M27" s="98"/>
      <c r="N27" s="233"/>
      <c r="O27" s="98"/>
    </row>
    <row r="28" spans="1:22" s="217" customFormat="1" ht="15.95" customHeight="1" thickBot="1">
      <c r="A28" s="86" t="s">
        <v>182</v>
      </c>
      <c r="B28" s="213"/>
      <c r="C28" s="213"/>
      <c r="D28" s="213"/>
      <c r="E28" s="232"/>
      <c r="F28" s="215"/>
      <c r="G28" s="219">
        <f>SUM(G22:G26)</f>
        <v>500000000</v>
      </c>
      <c r="H28" s="215"/>
      <c r="I28" s="219">
        <f>SUM(I22:I26)</f>
        <v>1010493000</v>
      </c>
      <c r="J28" s="215"/>
      <c r="K28" s="219">
        <f>SUM(K22:K26)</f>
        <v>50000000</v>
      </c>
      <c r="L28" s="215"/>
      <c r="M28" s="219">
        <f>SUM(M22:M26)</f>
        <v>144994760</v>
      </c>
      <c r="N28" s="215"/>
      <c r="O28" s="219">
        <f>SUM(O22:O26)</f>
        <v>1705487760</v>
      </c>
      <c r="P28" s="224"/>
    </row>
    <row r="29" spans="1:22" s="241" customFormat="1" ht="15.95" customHeight="1" thickTop="1">
      <c r="A29" s="236"/>
      <c r="B29" s="237"/>
      <c r="C29" s="237"/>
      <c r="D29" s="237"/>
      <c r="E29" s="238"/>
      <c r="F29" s="239"/>
      <c r="G29" s="238"/>
      <c r="H29" s="239"/>
      <c r="I29" s="238"/>
      <c r="J29" s="239"/>
      <c r="K29" s="238"/>
      <c r="L29" s="239"/>
      <c r="M29" s="238"/>
      <c r="N29" s="239"/>
      <c r="O29" s="238"/>
      <c r="P29" s="240"/>
    </row>
    <row r="30" spans="1:22" s="217" customFormat="1" ht="13.5" customHeight="1">
      <c r="A30" s="235"/>
      <c r="B30" s="213"/>
      <c r="C30" s="213"/>
      <c r="D30" s="213"/>
      <c r="E30" s="214"/>
      <c r="F30" s="215"/>
      <c r="G30" s="214"/>
      <c r="H30" s="214"/>
      <c r="I30" s="214"/>
      <c r="J30" s="214"/>
      <c r="K30" s="214"/>
      <c r="L30" s="214"/>
      <c r="M30" s="214"/>
      <c r="N30" s="214"/>
      <c r="O30" s="214"/>
      <c r="P30" s="224"/>
    </row>
    <row r="31" spans="1:22" s="217" customFormat="1" ht="14.25" customHeight="1">
      <c r="A31" s="235"/>
      <c r="B31" s="213"/>
      <c r="C31" s="213"/>
      <c r="D31" s="213"/>
      <c r="E31" s="214"/>
      <c r="F31" s="215"/>
      <c r="G31" s="214"/>
      <c r="H31" s="215"/>
      <c r="I31" s="214"/>
      <c r="J31" s="215"/>
      <c r="K31" s="214"/>
      <c r="L31" s="215"/>
      <c r="M31" s="214"/>
      <c r="N31" s="215"/>
      <c r="O31" s="214"/>
      <c r="P31" s="224"/>
    </row>
    <row r="32" spans="1:22" s="102" customFormat="1" ht="15.95" customHeight="1">
      <c r="A32" s="315" t="s">
        <v>127</v>
      </c>
      <c r="B32" s="315"/>
      <c r="C32" s="315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</row>
    <row r="33" spans="1:22" s="117" customFormat="1" ht="15.95" customHeight="1">
      <c r="A33" s="316" t="s">
        <v>267</v>
      </c>
      <c r="B33" s="316"/>
      <c r="C33" s="316"/>
      <c r="D33" s="316"/>
      <c r="E33" s="316"/>
      <c r="F33" s="316"/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6"/>
      <c r="R33" s="316"/>
      <c r="S33" s="316"/>
      <c r="T33" s="316"/>
      <c r="U33" s="316"/>
      <c r="V33" s="316"/>
    </row>
    <row r="34" spans="1:22" s="217" customFormat="1" ht="12" customHeight="1">
      <c r="A34" s="235"/>
      <c r="B34" s="213"/>
      <c r="C34" s="213"/>
      <c r="D34" s="213"/>
      <c r="E34" s="214"/>
      <c r="F34" s="215"/>
      <c r="G34" s="214"/>
      <c r="H34" s="215"/>
      <c r="I34" s="214"/>
      <c r="J34" s="215"/>
      <c r="K34" s="214"/>
      <c r="L34" s="215"/>
      <c r="M34" s="214"/>
      <c r="N34" s="215"/>
      <c r="O34" s="214"/>
      <c r="P34" s="224"/>
    </row>
    <row r="35" spans="1:22" s="217" customFormat="1" ht="6.75" customHeight="1">
      <c r="A35" s="235"/>
      <c r="B35" s="213"/>
      <c r="C35" s="213"/>
      <c r="D35" s="213"/>
      <c r="E35" s="214"/>
      <c r="F35" s="215"/>
      <c r="G35" s="214"/>
      <c r="H35" s="215"/>
      <c r="I35" s="214"/>
      <c r="J35" s="215"/>
      <c r="K35" s="214"/>
      <c r="L35" s="215"/>
      <c r="M35" s="214"/>
      <c r="N35" s="215"/>
      <c r="O35" s="214"/>
      <c r="P35" s="224"/>
    </row>
    <row r="36" spans="1:22" s="117" customFormat="1" ht="21.95" customHeight="1">
      <c r="A36" s="171" t="str">
        <f>'12'!A51</f>
        <v>The accompanying notes are an integral part of these consolidated and company financial statements.</v>
      </c>
      <c r="B36" s="171"/>
      <c r="C36" s="171"/>
      <c r="D36" s="171"/>
      <c r="E36" s="159"/>
      <c r="F36" s="222"/>
      <c r="G36" s="220"/>
      <c r="H36" s="221"/>
      <c r="I36" s="159"/>
      <c r="J36" s="221"/>
      <c r="K36" s="159"/>
      <c r="L36" s="222"/>
      <c r="M36" s="222"/>
      <c r="N36" s="221"/>
      <c r="O36" s="222"/>
    </row>
    <row r="37" spans="1:22" s="117" customFormat="1" ht="16.5" customHeight="1">
      <c r="E37" s="165"/>
      <c r="F37" s="160"/>
      <c r="G37" s="223"/>
      <c r="H37" s="242"/>
      <c r="I37" s="165"/>
      <c r="J37" s="242"/>
      <c r="K37" s="165"/>
      <c r="L37" s="160"/>
      <c r="M37" s="160"/>
      <c r="N37" s="242"/>
      <c r="O37" s="165">
        <v>13</v>
      </c>
    </row>
    <row r="40" spans="1:22" ht="16.5" customHeight="1">
      <c r="G40" s="225"/>
      <c r="H40" s="225"/>
      <c r="I40" s="225"/>
      <c r="J40" s="225"/>
      <c r="K40" s="225"/>
      <c r="L40" s="225"/>
      <c r="M40" s="225"/>
      <c r="N40" s="225"/>
      <c r="O40" s="225"/>
    </row>
    <row r="41" spans="1:22" ht="16.5" customHeight="1">
      <c r="G41" s="225"/>
      <c r="H41" s="225"/>
      <c r="I41" s="225"/>
      <c r="J41" s="225"/>
      <c r="K41" s="225"/>
      <c r="L41" s="225"/>
      <c r="M41" s="225"/>
      <c r="N41" s="225"/>
      <c r="O41" s="225"/>
    </row>
    <row r="42" spans="1:22" ht="16.5" customHeight="1">
      <c r="G42" s="225"/>
      <c r="H42" s="225"/>
      <c r="I42" s="225"/>
      <c r="J42" s="225"/>
      <c r="K42" s="225"/>
      <c r="L42" s="225"/>
      <c r="M42" s="225"/>
      <c r="N42" s="225"/>
      <c r="O42" s="225"/>
    </row>
    <row r="43" spans="1:22" ht="16.5" customHeight="1">
      <c r="G43" s="225"/>
      <c r="H43" s="225"/>
      <c r="I43" s="225"/>
      <c r="J43" s="225"/>
      <c r="K43" s="225"/>
      <c r="L43" s="225"/>
      <c r="M43" s="225"/>
      <c r="N43" s="225"/>
      <c r="O43" s="225"/>
    </row>
    <row r="44" spans="1:22" ht="16.5" customHeight="1">
      <c r="G44" s="225"/>
      <c r="H44" s="225"/>
      <c r="I44" s="225"/>
      <c r="J44" s="225"/>
      <c r="K44" s="225"/>
      <c r="L44" s="225"/>
      <c r="M44" s="225"/>
      <c r="N44" s="225"/>
      <c r="O44" s="225"/>
    </row>
    <row r="45" spans="1:22" ht="16.5" customHeight="1">
      <c r="G45" s="225"/>
      <c r="H45" s="225"/>
      <c r="I45" s="225"/>
      <c r="J45" s="225"/>
      <c r="K45" s="225"/>
      <c r="L45" s="225"/>
      <c r="M45" s="225"/>
      <c r="N45" s="225"/>
      <c r="O45" s="225"/>
    </row>
    <row r="46" spans="1:22" ht="16.5" customHeight="1">
      <c r="G46" s="225"/>
      <c r="H46" s="225"/>
      <c r="I46" s="225"/>
      <c r="J46" s="225"/>
      <c r="K46" s="225"/>
      <c r="L46" s="225"/>
      <c r="M46" s="225"/>
      <c r="N46" s="225"/>
      <c r="O46" s="225"/>
    </row>
    <row r="47" spans="1:22" ht="16.5" customHeight="1">
      <c r="G47" s="225"/>
      <c r="H47" s="225"/>
      <c r="I47" s="225"/>
      <c r="J47" s="225"/>
      <c r="K47" s="225"/>
      <c r="L47" s="225"/>
      <c r="M47" s="225"/>
      <c r="N47" s="225"/>
      <c r="O47" s="225"/>
    </row>
    <row r="48" spans="1:22" ht="16.5" customHeight="1">
      <c r="G48" s="225"/>
      <c r="H48" s="225"/>
      <c r="I48" s="225"/>
      <c r="J48" s="225"/>
      <c r="K48" s="225"/>
      <c r="L48" s="225"/>
      <c r="M48" s="225"/>
      <c r="N48" s="225"/>
      <c r="O48" s="225"/>
    </row>
    <row r="49" spans="7:15" ht="16.5" customHeight="1">
      <c r="G49" s="225"/>
      <c r="H49" s="225"/>
      <c r="I49" s="225"/>
      <c r="J49" s="225"/>
      <c r="K49" s="225"/>
      <c r="L49" s="225"/>
      <c r="M49" s="225"/>
      <c r="N49" s="225"/>
      <c r="O49" s="225"/>
    </row>
    <row r="50" spans="7:15" ht="16.5" customHeight="1">
      <c r="G50" s="225"/>
      <c r="H50" s="225"/>
      <c r="I50" s="225"/>
      <c r="J50" s="225"/>
      <c r="K50" s="225"/>
      <c r="L50" s="225"/>
      <c r="M50" s="225"/>
      <c r="N50" s="225"/>
      <c r="O50" s="225"/>
    </row>
    <row r="51" spans="7:15" ht="16.5" customHeight="1">
      <c r="G51" s="225"/>
      <c r="H51" s="225"/>
      <c r="I51" s="225"/>
      <c r="J51" s="225"/>
      <c r="K51" s="225"/>
      <c r="L51" s="225"/>
      <c r="M51" s="225"/>
      <c r="N51" s="225"/>
      <c r="O51" s="225"/>
    </row>
    <row r="52" spans="7:15" ht="16.5" customHeight="1">
      <c r="G52" s="225"/>
      <c r="H52" s="225"/>
      <c r="I52" s="225"/>
      <c r="J52" s="225"/>
      <c r="K52" s="225"/>
      <c r="L52" s="225"/>
      <c r="M52" s="225"/>
      <c r="N52" s="225"/>
      <c r="O52" s="225"/>
    </row>
    <row r="53" spans="7:15" ht="16.5" customHeight="1">
      <c r="G53" s="225"/>
      <c r="H53" s="225"/>
      <c r="I53" s="225"/>
      <c r="J53" s="225"/>
      <c r="K53" s="225"/>
      <c r="L53" s="225"/>
      <c r="M53" s="225"/>
      <c r="N53" s="225"/>
      <c r="O53" s="225"/>
    </row>
    <row r="54" spans="7:15" ht="16.5" customHeight="1">
      <c r="G54" s="225"/>
      <c r="H54" s="225"/>
      <c r="I54" s="225"/>
      <c r="J54" s="225"/>
      <c r="K54" s="225"/>
      <c r="L54" s="225"/>
      <c r="M54" s="225"/>
      <c r="N54" s="225"/>
      <c r="O54" s="225"/>
    </row>
    <row r="55" spans="7:15" ht="16.5" customHeight="1">
      <c r="G55" s="225"/>
      <c r="H55" s="225"/>
      <c r="I55" s="225"/>
      <c r="J55" s="225"/>
      <c r="K55" s="225"/>
      <c r="L55" s="225"/>
      <c r="M55" s="225"/>
      <c r="N55" s="225"/>
      <c r="O55" s="225"/>
    </row>
    <row r="56" spans="7:15" ht="16.5" customHeight="1">
      <c r="G56" s="225"/>
      <c r="H56" s="225"/>
      <c r="I56" s="225"/>
      <c r="J56" s="225"/>
      <c r="K56" s="225"/>
      <c r="L56" s="225"/>
      <c r="M56" s="225"/>
      <c r="N56" s="225"/>
      <c r="O56" s="225"/>
    </row>
    <row r="57" spans="7:15" ht="16.5" customHeight="1">
      <c r="G57" s="225"/>
      <c r="H57" s="225"/>
      <c r="I57" s="225"/>
      <c r="J57" s="225"/>
      <c r="K57" s="225"/>
      <c r="L57" s="225"/>
      <c r="M57" s="225"/>
      <c r="N57" s="225"/>
      <c r="O57" s="225"/>
    </row>
    <row r="58" spans="7:15" ht="16.5" customHeight="1">
      <c r="G58" s="225"/>
      <c r="H58" s="225"/>
      <c r="I58" s="225"/>
      <c r="J58" s="225"/>
      <c r="K58" s="225"/>
      <c r="L58" s="225"/>
      <c r="M58" s="225"/>
      <c r="N58" s="225"/>
      <c r="O58" s="225"/>
    </row>
    <row r="59" spans="7:15" ht="16.5" customHeight="1">
      <c r="G59" s="225"/>
      <c r="H59" s="225"/>
      <c r="I59" s="225"/>
      <c r="J59" s="225"/>
      <c r="K59" s="225"/>
      <c r="L59" s="225"/>
      <c r="M59" s="225"/>
      <c r="N59" s="225"/>
      <c r="O59" s="225"/>
    </row>
    <row r="60" spans="7:15" ht="16.5" customHeight="1">
      <c r="G60" s="225"/>
      <c r="H60" s="225"/>
      <c r="I60" s="225"/>
      <c r="J60" s="225"/>
      <c r="K60" s="225"/>
      <c r="L60" s="225"/>
      <c r="M60" s="225"/>
      <c r="N60" s="225"/>
      <c r="O60" s="225"/>
    </row>
    <row r="61" spans="7:15" ht="16.5" customHeight="1">
      <c r="G61" s="225"/>
      <c r="H61" s="225"/>
      <c r="I61" s="225"/>
      <c r="J61" s="225"/>
      <c r="K61" s="225"/>
      <c r="L61" s="225"/>
      <c r="M61" s="225"/>
      <c r="N61" s="225"/>
      <c r="O61" s="225"/>
    </row>
    <row r="62" spans="7:15" ht="16.5" customHeight="1">
      <c r="G62" s="225"/>
      <c r="H62" s="225"/>
      <c r="I62" s="225"/>
      <c r="J62" s="225"/>
      <c r="K62" s="225"/>
      <c r="L62" s="225"/>
      <c r="M62" s="225"/>
      <c r="N62" s="225"/>
      <c r="O62" s="225"/>
    </row>
    <row r="63" spans="7:15" ht="16.5" customHeight="1">
      <c r="G63" s="225"/>
      <c r="H63" s="225"/>
      <c r="I63" s="225"/>
      <c r="J63" s="225"/>
      <c r="K63" s="225"/>
      <c r="L63" s="225"/>
      <c r="M63" s="225"/>
      <c r="N63" s="225"/>
      <c r="O63" s="225"/>
    </row>
    <row r="64" spans="7:15" ht="16.5" customHeight="1">
      <c r="G64" s="225"/>
      <c r="H64" s="225"/>
      <c r="I64" s="225"/>
      <c r="J64" s="225"/>
      <c r="K64" s="225"/>
      <c r="L64" s="225"/>
      <c r="M64" s="225"/>
      <c r="N64" s="225"/>
      <c r="O64" s="225"/>
    </row>
    <row r="65" spans="7:15" ht="16.5" customHeight="1">
      <c r="G65" s="225"/>
      <c r="H65" s="225"/>
      <c r="I65" s="225"/>
      <c r="J65" s="225"/>
      <c r="K65" s="225"/>
      <c r="L65" s="225"/>
      <c r="M65" s="225"/>
      <c r="N65" s="225"/>
      <c r="O65" s="225"/>
    </row>
    <row r="66" spans="7:15" ht="16.5" customHeight="1">
      <c r="G66" s="225"/>
      <c r="H66" s="225"/>
      <c r="I66" s="225"/>
      <c r="J66" s="225"/>
      <c r="K66" s="225"/>
      <c r="L66" s="225"/>
      <c r="M66" s="225"/>
      <c r="N66" s="225"/>
      <c r="O66" s="225"/>
    </row>
    <row r="67" spans="7:15" ht="16.5" customHeight="1">
      <c r="G67" s="225"/>
      <c r="H67" s="225"/>
      <c r="I67" s="225"/>
      <c r="J67" s="225"/>
      <c r="K67" s="225"/>
      <c r="L67" s="225"/>
      <c r="M67" s="225"/>
      <c r="N67" s="225"/>
      <c r="O67" s="225"/>
    </row>
    <row r="68" spans="7:15" ht="16.5" customHeight="1">
      <c r="G68" s="225"/>
      <c r="H68" s="225"/>
      <c r="I68" s="225"/>
      <c r="J68" s="225"/>
      <c r="K68" s="225"/>
      <c r="L68" s="225"/>
      <c r="M68" s="225"/>
      <c r="N68" s="225"/>
      <c r="O68" s="225"/>
    </row>
    <row r="69" spans="7:15" ht="16.5" customHeight="1">
      <c r="G69" s="225"/>
      <c r="H69" s="225"/>
      <c r="I69" s="225"/>
      <c r="J69" s="225"/>
      <c r="K69" s="225"/>
      <c r="L69" s="225"/>
      <c r="M69" s="225"/>
      <c r="N69" s="225"/>
      <c r="O69" s="225"/>
    </row>
    <row r="70" spans="7:15" ht="16.5" customHeight="1">
      <c r="G70" s="225"/>
      <c r="H70" s="225"/>
      <c r="I70" s="225"/>
      <c r="J70" s="225"/>
      <c r="K70" s="225"/>
      <c r="L70" s="225"/>
      <c r="M70" s="225"/>
      <c r="N70" s="225"/>
      <c r="O70" s="225"/>
    </row>
    <row r="71" spans="7:15" ht="16.5" customHeight="1">
      <c r="G71" s="225"/>
      <c r="H71" s="225"/>
      <c r="I71" s="225"/>
      <c r="J71" s="225"/>
      <c r="K71" s="225"/>
      <c r="L71" s="225"/>
      <c r="M71" s="225"/>
      <c r="N71" s="225"/>
      <c r="O71" s="225"/>
    </row>
    <row r="72" spans="7:15" ht="16.5" customHeight="1">
      <c r="G72" s="225"/>
      <c r="H72" s="225"/>
      <c r="I72" s="225"/>
      <c r="J72" s="225"/>
      <c r="K72" s="225"/>
      <c r="L72" s="225"/>
      <c r="M72" s="225"/>
      <c r="N72" s="225"/>
      <c r="O72" s="225"/>
    </row>
    <row r="73" spans="7:15" ht="16.5" customHeight="1">
      <c r="G73" s="225"/>
      <c r="H73" s="225"/>
      <c r="I73" s="225"/>
      <c r="J73" s="225"/>
      <c r="K73" s="225"/>
      <c r="L73" s="225"/>
      <c r="M73" s="225"/>
      <c r="N73" s="225"/>
      <c r="O73" s="225"/>
    </row>
    <row r="74" spans="7:15" ht="16.5" customHeight="1">
      <c r="G74" s="225"/>
      <c r="H74" s="225"/>
      <c r="I74" s="225"/>
      <c r="J74" s="225"/>
      <c r="K74" s="225"/>
      <c r="L74" s="225"/>
      <c r="M74" s="225"/>
      <c r="N74" s="225"/>
      <c r="O74" s="225"/>
    </row>
    <row r="75" spans="7:15" ht="16.5" customHeight="1">
      <c r="G75" s="225"/>
      <c r="H75" s="225"/>
      <c r="I75" s="225"/>
      <c r="J75" s="225"/>
      <c r="K75" s="225"/>
      <c r="L75" s="225"/>
      <c r="M75" s="225"/>
      <c r="N75" s="225"/>
      <c r="O75" s="225"/>
    </row>
    <row r="76" spans="7:15" ht="16.5" customHeight="1">
      <c r="G76" s="225"/>
      <c r="H76" s="225"/>
      <c r="I76" s="225"/>
      <c r="J76" s="225"/>
      <c r="K76" s="225"/>
      <c r="L76" s="225"/>
      <c r="M76" s="225"/>
      <c r="N76" s="225"/>
      <c r="O76" s="225"/>
    </row>
    <row r="77" spans="7:15" ht="16.5" customHeight="1">
      <c r="G77" s="225"/>
      <c r="H77" s="225"/>
      <c r="I77" s="225"/>
      <c r="J77" s="225"/>
      <c r="K77" s="225"/>
      <c r="L77" s="225"/>
      <c r="M77" s="225"/>
      <c r="N77" s="225"/>
      <c r="O77" s="225"/>
    </row>
    <row r="78" spans="7:15" ht="16.5" customHeight="1">
      <c r="G78" s="225"/>
      <c r="H78" s="225"/>
      <c r="I78" s="225"/>
      <c r="J78" s="225"/>
      <c r="K78" s="225"/>
      <c r="L78" s="225"/>
      <c r="M78" s="225"/>
      <c r="N78" s="225"/>
      <c r="O78" s="225"/>
    </row>
    <row r="79" spans="7:15" ht="16.5" customHeight="1">
      <c r="G79" s="225"/>
      <c r="H79" s="225"/>
      <c r="I79" s="225"/>
      <c r="J79" s="225"/>
      <c r="K79" s="225"/>
      <c r="L79" s="225"/>
      <c r="M79" s="225"/>
      <c r="N79" s="225"/>
      <c r="O79" s="225"/>
    </row>
    <row r="80" spans="7:15" ht="16.5" customHeight="1">
      <c r="G80" s="225"/>
      <c r="H80" s="225"/>
      <c r="I80" s="225"/>
      <c r="J80" s="225"/>
      <c r="K80" s="225"/>
      <c r="L80" s="225"/>
      <c r="M80" s="225"/>
      <c r="N80" s="225"/>
      <c r="O80" s="225"/>
    </row>
    <row r="81" spans="7:15" ht="16.5" customHeight="1">
      <c r="G81" s="225"/>
      <c r="H81" s="225"/>
      <c r="I81" s="225"/>
      <c r="J81" s="225"/>
      <c r="K81" s="225"/>
      <c r="L81" s="225"/>
      <c r="M81" s="225"/>
      <c r="N81" s="225"/>
      <c r="O81" s="225"/>
    </row>
    <row r="82" spans="7:15" ht="16.5" customHeight="1">
      <c r="G82" s="225"/>
      <c r="H82" s="225"/>
      <c r="I82" s="225"/>
      <c r="J82" s="225"/>
      <c r="K82" s="225"/>
      <c r="L82" s="225"/>
      <c r="M82" s="225"/>
      <c r="N82" s="225"/>
      <c r="O82" s="225"/>
    </row>
    <row r="83" spans="7:15" ht="16.5" customHeight="1">
      <c r="G83" s="225"/>
      <c r="H83" s="225"/>
      <c r="I83" s="225"/>
      <c r="J83" s="225"/>
      <c r="K83" s="225"/>
      <c r="L83" s="225"/>
      <c r="M83" s="225"/>
      <c r="N83" s="225"/>
      <c r="O83" s="225"/>
    </row>
    <row r="85" spans="7:15" ht="16.5" customHeight="1">
      <c r="G85" s="225"/>
      <c r="H85" s="225"/>
      <c r="I85" s="225"/>
      <c r="J85" s="225"/>
      <c r="K85" s="225"/>
      <c r="L85" s="225"/>
      <c r="M85" s="225"/>
      <c r="N85" s="225"/>
      <c r="O85" s="225"/>
    </row>
    <row r="88" spans="7:15" ht="16.5" customHeight="1">
      <c r="G88" s="225"/>
      <c r="H88" s="225"/>
      <c r="I88" s="225"/>
      <c r="J88" s="225"/>
      <c r="K88" s="225"/>
      <c r="L88" s="225"/>
      <c r="M88" s="225"/>
      <c r="N88" s="225"/>
      <c r="O88" s="225"/>
    </row>
    <row r="89" spans="7:15" ht="16.5" customHeight="1">
      <c r="G89" s="225"/>
      <c r="H89" s="225"/>
      <c r="I89" s="225"/>
      <c r="J89" s="225"/>
      <c r="K89" s="225"/>
      <c r="L89" s="225"/>
      <c r="M89" s="225"/>
      <c r="N89" s="225"/>
      <c r="O89" s="225"/>
    </row>
    <row r="90" spans="7:15" ht="16.5" customHeight="1">
      <c r="G90" s="225"/>
      <c r="H90" s="225"/>
      <c r="I90" s="225"/>
      <c r="J90" s="225"/>
      <c r="K90" s="225"/>
      <c r="L90" s="225"/>
      <c r="M90" s="225"/>
      <c r="N90" s="225"/>
      <c r="O90" s="225"/>
    </row>
    <row r="93" spans="7:15" ht="16.5" customHeight="1">
      <c r="G93" s="225"/>
      <c r="H93" s="225"/>
      <c r="I93" s="225"/>
      <c r="J93" s="225"/>
      <c r="K93" s="225"/>
      <c r="L93" s="225"/>
      <c r="M93" s="225"/>
      <c r="N93" s="225"/>
      <c r="O93" s="225"/>
    </row>
    <row r="94" spans="7:15" ht="16.5" customHeight="1">
      <c r="G94" s="225"/>
      <c r="H94" s="225"/>
      <c r="I94" s="225"/>
      <c r="J94" s="225"/>
      <c r="K94" s="225"/>
      <c r="L94" s="225"/>
      <c r="M94" s="225"/>
      <c r="N94" s="225"/>
      <c r="O94" s="225"/>
    </row>
    <row r="95" spans="7:15" ht="16.5" customHeight="1">
      <c r="G95" s="225"/>
      <c r="H95" s="225"/>
      <c r="I95" s="225"/>
      <c r="J95" s="225"/>
      <c r="K95" s="225"/>
      <c r="L95" s="225"/>
      <c r="M95" s="225"/>
      <c r="N95" s="225"/>
      <c r="O95" s="225"/>
    </row>
    <row r="104" spans="7:15" ht="16.5" customHeight="1">
      <c r="G104" s="225"/>
      <c r="H104" s="225"/>
      <c r="I104" s="225"/>
      <c r="J104" s="225"/>
      <c r="K104" s="225"/>
      <c r="L104" s="225"/>
      <c r="M104" s="225"/>
      <c r="N104" s="225"/>
      <c r="O104" s="225"/>
    </row>
    <row r="105" spans="7:15" ht="16.5" customHeight="1">
      <c r="G105" s="225"/>
      <c r="H105" s="225"/>
      <c r="I105" s="225"/>
      <c r="J105" s="225"/>
      <c r="K105" s="225"/>
      <c r="L105" s="225"/>
      <c r="M105" s="225"/>
      <c r="N105" s="225"/>
      <c r="O105" s="225"/>
    </row>
    <row r="106" spans="7:15" ht="16.5" customHeight="1">
      <c r="G106" s="225"/>
      <c r="H106" s="225"/>
      <c r="I106" s="225"/>
      <c r="J106" s="225"/>
      <c r="K106" s="225"/>
      <c r="L106" s="225"/>
      <c r="M106" s="225"/>
      <c r="N106" s="225"/>
      <c r="O106" s="225"/>
    </row>
    <row r="111" spans="7:15" ht="16.5" customHeight="1">
      <c r="G111" s="225"/>
      <c r="H111" s="225"/>
      <c r="I111" s="225"/>
      <c r="J111" s="225"/>
      <c r="K111" s="225"/>
      <c r="L111" s="225"/>
      <c r="M111" s="225"/>
      <c r="N111" s="225"/>
      <c r="O111" s="225"/>
    </row>
    <row r="112" spans="7:15" ht="16.5" customHeight="1">
      <c r="G112" s="225"/>
      <c r="H112" s="225"/>
      <c r="I112" s="225"/>
      <c r="J112" s="225"/>
      <c r="K112" s="225"/>
      <c r="L112" s="225"/>
      <c r="M112" s="225"/>
      <c r="N112" s="225"/>
      <c r="O112" s="225"/>
    </row>
    <row r="113" spans="7:15" ht="16.5" customHeight="1">
      <c r="G113" s="225"/>
      <c r="H113" s="225"/>
      <c r="I113" s="225"/>
      <c r="J113" s="225"/>
      <c r="K113" s="225"/>
      <c r="L113" s="225"/>
      <c r="M113" s="225"/>
      <c r="N113" s="225"/>
      <c r="O113" s="225"/>
    </row>
    <row r="114" spans="7:15" ht="16.5" customHeight="1">
      <c r="G114" s="225"/>
      <c r="H114" s="225"/>
      <c r="I114" s="225"/>
      <c r="J114" s="225"/>
      <c r="K114" s="225"/>
      <c r="L114" s="225"/>
      <c r="M114" s="225"/>
      <c r="N114" s="225"/>
      <c r="O114" s="225"/>
    </row>
    <row r="115" spans="7:15" ht="16.5" customHeight="1">
      <c r="G115" s="225"/>
      <c r="H115" s="225"/>
      <c r="I115" s="225"/>
      <c r="J115" s="225"/>
      <c r="K115" s="225"/>
      <c r="L115" s="225"/>
      <c r="M115" s="225"/>
      <c r="N115" s="225"/>
      <c r="O115" s="225"/>
    </row>
    <row r="117" spans="7:15" ht="16.5" customHeight="1">
      <c r="G117" s="225"/>
      <c r="H117" s="225"/>
      <c r="I117" s="225"/>
      <c r="J117" s="225"/>
      <c r="K117" s="225"/>
      <c r="L117" s="225"/>
      <c r="M117" s="225"/>
      <c r="N117" s="225"/>
      <c r="O117" s="225"/>
    </row>
    <row r="118" spans="7:15" ht="16.5" customHeight="1">
      <c r="G118" s="225"/>
      <c r="H118" s="225"/>
      <c r="I118" s="225"/>
      <c r="J118" s="225"/>
      <c r="K118" s="225"/>
      <c r="L118" s="225"/>
      <c r="M118" s="225"/>
      <c r="N118" s="225"/>
      <c r="O118" s="225"/>
    </row>
    <row r="119" spans="7:15" ht="16.5" customHeight="1">
      <c r="G119" s="225"/>
      <c r="H119" s="225"/>
      <c r="I119" s="225"/>
      <c r="J119" s="225"/>
      <c r="K119" s="225"/>
      <c r="L119" s="225"/>
      <c r="M119" s="225"/>
      <c r="N119" s="225"/>
      <c r="O119" s="225"/>
    </row>
    <row r="121" spans="7:15" ht="16.5" customHeight="1">
      <c r="G121" s="225"/>
      <c r="H121" s="225"/>
      <c r="I121" s="225"/>
      <c r="J121" s="225"/>
      <c r="K121" s="225"/>
      <c r="L121" s="225"/>
      <c r="M121" s="225"/>
      <c r="N121" s="225"/>
      <c r="O121" s="225"/>
    </row>
    <row r="122" spans="7:15" ht="16.5" customHeight="1">
      <c r="G122" s="225"/>
      <c r="H122" s="225"/>
      <c r="I122" s="225"/>
      <c r="J122" s="225"/>
      <c r="K122" s="225"/>
      <c r="L122" s="225"/>
      <c r="M122" s="225"/>
      <c r="N122" s="225"/>
      <c r="O122" s="225"/>
    </row>
    <row r="123" spans="7:15" ht="16.5" customHeight="1">
      <c r="G123" s="225"/>
      <c r="H123" s="225"/>
      <c r="I123" s="225"/>
      <c r="J123" s="225"/>
      <c r="K123" s="225"/>
      <c r="L123" s="225"/>
      <c r="M123" s="225"/>
      <c r="N123" s="225"/>
      <c r="O123" s="225"/>
    </row>
    <row r="125" spans="7:15" ht="16.5" customHeight="1">
      <c r="G125" s="225"/>
      <c r="H125" s="225"/>
      <c r="I125" s="225"/>
      <c r="J125" s="225"/>
      <c r="K125" s="225"/>
      <c r="L125" s="225"/>
      <c r="M125" s="225"/>
      <c r="N125" s="225"/>
      <c r="O125" s="225"/>
    </row>
    <row r="126" spans="7:15" ht="16.5" customHeight="1">
      <c r="G126" s="225"/>
      <c r="H126" s="225"/>
      <c r="I126" s="225"/>
      <c r="J126" s="225"/>
      <c r="K126" s="225"/>
      <c r="L126" s="225"/>
      <c r="M126" s="225"/>
      <c r="N126" s="225"/>
      <c r="O126" s="225"/>
    </row>
    <row r="127" spans="7:15" ht="16.5" customHeight="1">
      <c r="G127" s="225"/>
      <c r="H127" s="225"/>
      <c r="I127" s="225"/>
      <c r="J127" s="225"/>
      <c r="K127" s="225"/>
      <c r="L127" s="225"/>
      <c r="M127" s="225"/>
      <c r="N127" s="225"/>
      <c r="O127" s="225"/>
    </row>
    <row r="128" spans="7:15" ht="16.5" customHeight="1">
      <c r="G128" s="225"/>
      <c r="H128" s="225"/>
      <c r="I128" s="225"/>
      <c r="J128" s="225"/>
      <c r="K128" s="225"/>
      <c r="L128" s="225"/>
      <c r="M128" s="225"/>
      <c r="N128" s="225"/>
      <c r="O128" s="225"/>
    </row>
    <row r="129" spans="7:15" ht="16.5" customHeight="1">
      <c r="G129" s="225"/>
      <c r="H129" s="225"/>
      <c r="I129" s="225"/>
      <c r="J129" s="225"/>
      <c r="K129" s="225"/>
      <c r="L129" s="225"/>
      <c r="M129" s="225"/>
      <c r="N129" s="225"/>
      <c r="O129" s="225"/>
    </row>
    <row r="130" spans="7:15" ht="16.5" customHeight="1">
      <c r="G130" s="225"/>
      <c r="H130" s="225"/>
      <c r="I130" s="225"/>
      <c r="J130" s="225"/>
      <c r="K130" s="225"/>
      <c r="L130" s="225"/>
      <c r="M130" s="225"/>
      <c r="N130" s="225"/>
      <c r="O130" s="225"/>
    </row>
    <row r="131" spans="7:15" ht="16.5" customHeight="1">
      <c r="G131" s="225"/>
      <c r="H131" s="225"/>
      <c r="I131" s="225"/>
      <c r="J131" s="225"/>
      <c r="K131" s="225"/>
      <c r="L131" s="225"/>
      <c r="M131" s="225"/>
      <c r="N131" s="225"/>
      <c r="O131" s="225"/>
    </row>
    <row r="136" spans="7:15" ht="16.5" customHeight="1">
      <c r="G136" s="225"/>
      <c r="H136" s="225"/>
      <c r="I136" s="225"/>
      <c r="J136" s="225"/>
      <c r="K136" s="225"/>
      <c r="L136" s="225"/>
      <c r="M136" s="225"/>
      <c r="N136" s="225"/>
      <c r="O136" s="225"/>
    </row>
    <row r="137" spans="7:15" ht="16.5" customHeight="1">
      <c r="G137" s="225"/>
      <c r="H137" s="225"/>
      <c r="I137" s="225"/>
      <c r="J137" s="225"/>
      <c r="K137" s="225"/>
      <c r="L137" s="225"/>
      <c r="M137" s="225"/>
      <c r="N137" s="225"/>
      <c r="O137" s="225"/>
    </row>
    <row r="138" spans="7:15" ht="16.5" customHeight="1">
      <c r="G138" s="225"/>
      <c r="H138" s="225"/>
      <c r="I138" s="225"/>
      <c r="J138" s="225"/>
      <c r="K138" s="225"/>
      <c r="L138" s="225"/>
      <c r="M138" s="225"/>
      <c r="N138" s="225"/>
      <c r="O138" s="225"/>
    </row>
  </sheetData>
  <mergeCells count="4">
    <mergeCell ref="G6:O6"/>
    <mergeCell ref="K7:M7"/>
    <mergeCell ref="A32:V32"/>
    <mergeCell ref="A33:V33"/>
  </mergeCells>
  <pageMargins left="1" right="1" top="0.5" bottom="0.4" header="0.49" footer="0.4"/>
  <pageSetup paperSize="9" firstPageNumber="3" orientation="landscape" blackAndWhite="1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4"/>
  <sheetViews>
    <sheetView tabSelected="1" topLeftCell="A166" zoomScaleNormal="100" zoomScaleSheetLayoutView="115" workbookViewId="0">
      <selection activeCell="S183" sqref="S183"/>
    </sheetView>
  </sheetViews>
  <sheetFormatPr defaultColWidth="0.7109375" defaultRowHeight="15" customHeight="1"/>
  <cols>
    <col min="1" max="1" width="1.7109375" style="306" customWidth="1"/>
    <col min="2" max="2" width="2.5703125" style="306" customWidth="1"/>
    <col min="3" max="3" width="1.140625" style="306" customWidth="1"/>
    <col min="4" max="4" width="45.85546875" style="306" customWidth="1"/>
    <col min="5" max="5" width="5.7109375" style="306" customWidth="1"/>
    <col min="6" max="6" width="0.85546875" style="306" customWidth="1"/>
    <col min="7" max="7" width="13.7109375" style="306" customWidth="1"/>
    <col min="8" max="8" width="0.85546875" style="306" customWidth="1"/>
    <col min="9" max="9" width="13.7109375" style="307" customWidth="1"/>
    <col min="10" max="10" width="0.85546875" style="306" customWidth="1"/>
    <col min="11" max="11" width="13.7109375" style="307" customWidth="1"/>
    <col min="12" max="12" width="0.85546875" style="306" customWidth="1"/>
    <col min="13" max="13" width="13.7109375" style="306" customWidth="1"/>
    <col min="14" max="219" width="9.140625" style="306" customWidth="1"/>
    <col min="220" max="220" width="1.42578125" style="306" customWidth="1"/>
    <col min="221" max="221" width="52.85546875" style="306" customWidth="1"/>
    <col min="222" max="222" width="7" style="306" bestFit="1" customWidth="1"/>
    <col min="223" max="223" width="0.7109375" style="306" customWidth="1"/>
    <col min="224" max="224" width="10.7109375" style="306" customWidth="1"/>
    <col min="225" max="16384" width="0.7109375" style="306"/>
  </cols>
  <sheetData>
    <row r="1" spans="1:14" s="244" customFormat="1" ht="15" customHeight="1">
      <c r="A1" s="243" t="str">
        <f>+'13'!A1</f>
        <v>ALT Telecom Public Company Limited</v>
      </c>
      <c r="C1" s="243"/>
      <c r="I1" s="245"/>
      <c r="K1" s="245"/>
    </row>
    <row r="2" spans="1:14" s="244" customFormat="1" ht="15" customHeight="1">
      <c r="A2" s="246" t="s">
        <v>112</v>
      </c>
      <c r="C2" s="246"/>
      <c r="D2" s="247"/>
      <c r="E2" s="247"/>
      <c r="I2" s="248"/>
      <c r="K2" s="248"/>
    </row>
    <row r="3" spans="1:14" s="244" customFormat="1" ht="15" customHeight="1">
      <c r="A3" s="249" t="str">
        <f>+'13'!A3</f>
        <v>For the year ended 31 December 2016</v>
      </c>
      <c r="B3" s="250"/>
      <c r="C3" s="249"/>
      <c r="D3" s="249"/>
      <c r="E3" s="249"/>
      <c r="F3" s="250"/>
      <c r="G3" s="250"/>
      <c r="H3" s="250"/>
      <c r="I3" s="251"/>
      <c r="J3" s="250"/>
      <c r="K3" s="251"/>
      <c r="L3" s="250"/>
      <c r="M3" s="250"/>
    </row>
    <row r="4" spans="1:14" s="244" customFormat="1" ht="15" customHeight="1">
      <c r="A4" s="252"/>
      <c r="B4" s="253"/>
      <c r="C4" s="252"/>
      <c r="D4" s="252"/>
      <c r="E4" s="252"/>
      <c r="F4" s="253"/>
      <c r="G4" s="253"/>
      <c r="H4" s="253"/>
      <c r="I4" s="254"/>
      <c r="J4" s="253"/>
      <c r="K4" s="254"/>
      <c r="L4" s="253"/>
      <c r="M4" s="253"/>
    </row>
    <row r="5" spans="1:14" s="244" customFormat="1" ht="15" customHeight="1">
      <c r="A5" s="252"/>
      <c r="B5" s="253"/>
      <c r="C5" s="252"/>
      <c r="D5" s="252"/>
      <c r="E5" s="252"/>
      <c r="F5" s="253"/>
      <c r="G5" s="253"/>
      <c r="H5" s="253"/>
      <c r="I5" s="254"/>
      <c r="J5" s="253"/>
      <c r="K5" s="254"/>
      <c r="L5" s="253"/>
      <c r="M5" s="253"/>
    </row>
    <row r="6" spans="1:14" s="244" customFormat="1" ht="15" customHeight="1">
      <c r="A6" s="252"/>
      <c r="B6" s="253"/>
      <c r="C6" s="252"/>
      <c r="D6" s="252"/>
      <c r="E6" s="252"/>
      <c r="F6" s="253"/>
      <c r="G6" s="325" t="s">
        <v>241</v>
      </c>
      <c r="H6" s="325"/>
      <c r="I6" s="325"/>
      <c r="J6" s="253"/>
      <c r="K6" s="325" t="s">
        <v>242</v>
      </c>
      <c r="L6" s="325"/>
      <c r="M6" s="325"/>
    </row>
    <row r="7" spans="1:14" s="244" customFormat="1" ht="15" customHeight="1">
      <c r="B7" s="243"/>
      <c r="C7" s="243"/>
      <c r="D7" s="243"/>
      <c r="E7" s="243"/>
      <c r="F7" s="255"/>
      <c r="G7" s="314" t="s">
        <v>240</v>
      </c>
      <c r="H7" s="314"/>
      <c r="I7" s="314"/>
      <c r="J7" s="256"/>
      <c r="K7" s="314" t="s">
        <v>240</v>
      </c>
      <c r="L7" s="314"/>
      <c r="M7" s="314"/>
    </row>
    <row r="8" spans="1:14" s="244" customFormat="1" ht="15" customHeight="1">
      <c r="B8" s="243"/>
      <c r="C8" s="243"/>
      <c r="D8" s="243"/>
      <c r="E8" s="243"/>
      <c r="F8" s="255"/>
      <c r="G8" s="257" t="s">
        <v>180</v>
      </c>
      <c r="H8" s="258"/>
      <c r="I8" s="257" t="s">
        <v>133</v>
      </c>
      <c r="J8" s="259"/>
      <c r="K8" s="257" t="s">
        <v>180</v>
      </c>
      <c r="L8" s="258"/>
      <c r="M8" s="257" t="s">
        <v>133</v>
      </c>
    </row>
    <row r="9" spans="1:14" s="244" customFormat="1" ht="15" customHeight="1">
      <c r="B9" s="260"/>
      <c r="C9" s="260"/>
      <c r="D9" s="260"/>
      <c r="E9" s="261" t="s">
        <v>0</v>
      </c>
      <c r="F9" s="262"/>
      <c r="G9" s="263" t="s">
        <v>117</v>
      </c>
      <c r="I9" s="263" t="s">
        <v>117</v>
      </c>
      <c r="K9" s="263" t="s">
        <v>117</v>
      </c>
      <c r="M9" s="263" t="s">
        <v>117</v>
      </c>
      <c r="N9" s="264"/>
    </row>
    <row r="10" spans="1:14" s="244" customFormat="1" ht="15" customHeight="1">
      <c r="A10" s="246" t="s">
        <v>2</v>
      </c>
      <c r="D10" s="265"/>
      <c r="E10" s="265"/>
      <c r="K10" s="266"/>
      <c r="M10" s="266"/>
    </row>
    <row r="11" spans="1:14" s="244" customFormat="1" ht="15" customHeight="1">
      <c r="A11" s="265" t="s">
        <v>121</v>
      </c>
      <c r="D11" s="265"/>
      <c r="E11" s="265"/>
      <c r="G11" s="266">
        <f>'E 10-11'!J35</f>
        <v>320492245</v>
      </c>
      <c r="I11" s="266">
        <f>'E 10-11'!L35</f>
        <v>265021707</v>
      </c>
      <c r="K11" s="266">
        <f>'E 10-11'!N35</f>
        <v>312813461</v>
      </c>
      <c r="M11" s="266">
        <f>'E 10-11'!P35</f>
        <v>262369581</v>
      </c>
    </row>
    <row r="12" spans="1:14" s="244" customFormat="1" ht="15" customHeight="1">
      <c r="A12" s="267" t="s">
        <v>4</v>
      </c>
      <c r="D12" s="265"/>
      <c r="E12" s="265"/>
      <c r="G12" s="268"/>
      <c r="I12" s="268"/>
      <c r="K12" s="268"/>
      <c r="M12" s="268"/>
    </row>
    <row r="13" spans="1:14" s="244" customFormat="1" ht="15" customHeight="1">
      <c r="B13" s="244" t="s">
        <v>88</v>
      </c>
      <c r="E13" s="269">
        <v>15</v>
      </c>
      <c r="G13" s="266">
        <v>10822345</v>
      </c>
      <c r="I13" s="266">
        <v>13183753</v>
      </c>
      <c r="K13" s="266">
        <v>1693713</v>
      </c>
      <c r="M13" s="266">
        <v>1614008</v>
      </c>
      <c r="N13" s="270"/>
    </row>
    <row r="14" spans="1:14" s="253" customFormat="1" ht="15" customHeight="1">
      <c r="B14" s="244" t="s">
        <v>89</v>
      </c>
      <c r="C14" s="244"/>
      <c r="E14" s="269">
        <v>16</v>
      </c>
      <c r="F14" s="268"/>
      <c r="G14" s="268">
        <v>23139515</v>
      </c>
      <c r="H14" s="268"/>
      <c r="I14" s="268">
        <v>22730629</v>
      </c>
      <c r="J14" s="268"/>
      <c r="K14" s="268">
        <v>23139515</v>
      </c>
      <c r="L14" s="268"/>
      <c r="M14" s="268">
        <v>22730629</v>
      </c>
      <c r="N14" s="270"/>
    </row>
    <row r="15" spans="1:14" s="253" customFormat="1" ht="15" customHeight="1">
      <c r="B15" s="265" t="s">
        <v>90</v>
      </c>
      <c r="C15" s="265"/>
      <c r="E15" s="269">
        <v>17</v>
      </c>
      <c r="F15" s="268"/>
      <c r="G15" s="268">
        <v>1070313</v>
      </c>
      <c r="H15" s="268"/>
      <c r="I15" s="268">
        <v>1094989</v>
      </c>
      <c r="J15" s="268"/>
      <c r="K15" s="268">
        <v>448628</v>
      </c>
      <c r="L15" s="268"/>
      <c r="M15" s="268">
        <v>416676</v>
      </c>
      <c r="N15" s="270"/>
    </row>
    <row r="16" spans="1:14" s="253" customFormat="1" ht="15" customHeight="1">
      <c r="B16" s="270" t="s">
        <v>166</v>
      </c>
      <c r="C16" s="265"/>
      <c r="E16" s="269"/>
      <c r="F16" s="268"/>
      <c r="G16" s="268">
        <v>53634316</v>
      </c>
      <c r="H16" s="268"/>
      <c r="I16" s="268">
        <v>3010710</v>
      </c>
      <c r="J16" s="268"/>
      <c r="K16" s="268">
        <v>6162338</v>
      </c>
      <c r="L16" s="268"/>
      <c r="M16" s="268">
        <v>0</v>
      </c>
      <c r="N16" s="270"/>
    </row>
    <row r="17" spans="2:16" s="244" customFormat="1" ht="15" customHeight="1">
      <c r="B17" s="244" t="s">
        <v>177</v>
      </c>
      <c r="E17" s="269">
        <v>9</v>
      </c>
      <c r="G17" s="266">
        <v>5489015</v>
      </c>
      <c r="I17" s="266">
        <v>1845196</v>
      </c>
      <c r="K17" s="266">
        <v>124671</v>
      </c>
      <c r="M17" s="266">
        <v>-341507</v>
      </c>
      <c r="N17" s="270"/>
    </row>
    <row r="18" spans="2:16" s="244" customFormat="1" ht="15" customHeight="1">
      <c r="B18" s="244" t="s">
        <v>243</v>
      </c>
      <c r="E18" s="269"/>
      <c r="G18" s="268">
        <v>-647629</v>
      </c>
      <c r="I18" s="268">
        <v>2266</v>
      </c>
      <c r="K18" s="268">
        <v>3454</v>
      </c>
      <c r="M18" s="268">
        <v>-2718</v>
      </c>
    </row>
    <row r="19" spans="2:16" s="244" customFormat="1" ht="15" customHeight="1">
      <c r="B19" s="244" t="s">
        <v>244</v>
      </c>
      <c r="E19" s="269">
        <v>15</v>
      </c>
      <c r="G19" s="268">
        <v>0</v>
      </c>
      <c r="I19" s="268">
        <v>6185</v>
      </c>
      <c r="K19" s="268">
        <v>0</v>
      </c>
      <c r="M19" s="268">
        <v>0</v>
      </c>
    </row>
    <row r="20" spans="2:16" s="244" customFormat="1" ht="15" customHeight="1">
      <c r="B20" s="267" t="s">
        <v>91</v>
      </c>
      <c r="C20" s="267"/>
      <c r="E20" s="269">
        <v>27</v>
      </c>
      <c r="G20" s="271">
        <v>-14599760</v>
      </c>
      <c r="I20" s="271">
        <v>-5715254</v>
      </c>
      <c r="K20" s="271">
        <v>-18580850</v>
      </c>
      <c r="M20" s="271">
        <v>-1570260</v>
      </c>
    </row>
    <row r="21" spans="2:16" s="244" customFormat="1" ht="15" customHeight="1">
      <c r="B21" s="267" t="s">
        <v>245</v>
      </c>
      <c r="C21" s="267"/>
      <c r="E21" s="269">
        <v>28</v>
      </c>
      <c r="G21" s="266">
        <v>36384812</v>
      </c>
      <c r="I21" s="266">
        <v>35833330</v>
      </c>
      <c r="K21" s="266">
        <v>20190715</v>
      </c>
      <c r="M21" s="266">
        <v>24297110</v>
      </c>
    </row>
    <row r="22" spans="2:16" s="244" customFormat="1" ht="15" customHeight="1">
      <c r="B22" s="267" t="s">
        <v>246</v>
      </c>
      <c r="C22" s="267"/>
      <c r="E22" s="269" t="s">
        <v>189</v>
      </c>
      <c r="G22" s="268">
        <v>0</v>
      </c>
      <c r="I22" s="268">
        <v>0</v>
      </c>
      <c r="K22" s="268">
        <v>-324996850</v>
      </c>
      <c r="M22" s="268">
        <v>-233110848</v>
      </c>
      <c r="O22" s="253"/>
      <c r="P22" s="253"/>
    </row>
    <row r="23" spans="2:16" s="253" customFormat="1" ht="15" customHeight="1">
      <c r="B23" s="244" t="s">
        <v>265</v>
      </c>
      <c r="C23" s="244"/>
      <c r="E23" s="269">
        <v>11</v>
      </c>
      <c r="F23" s="244"/>
      <c r="G23" s="268">
        <v>2709841</v>
      </c>
      <c r="H23" s="244"/>
      <c r="I23" s="268">
        <v>-5273990</v>
      </c>
      <c r="J23" s="244"/>
      <c r="K23" s="268">
        <v>1413485</v>
      </c>
      <c r="L23" s="244"/>
      <c r="M23" s="268">
        <v>-8581815</v>
      </c>
      <c r="O23" s="244"/>
      <c r="P23" s="244"/>
    </row>
    <row r="24" spans="2:16" s="244" customFormat="1" ht="15" customHeight="1">
      <c r="B24" s="270" t="s">
        <v>29</v>
      </c>
      <c r="C24" s="267"/>
      <c r="E24" s="269">
        <v>22</v>
      </c>
      <c r="G24" s="268">
        <v>5753111</v>
      </c>
      <c r="I24" s="266">
        <v>3426887</v>
      </c>
      <c r="K24" s="268">
        <v>1969078</v>
      </c>
      <c r="M24" s="266">
        <v>1383847</v>
      </c>
      <c r="N24" s="270"/>
    </row>
    <row r="25" spans="2:16" s="244" customFormat="1" ht="15" customHeight="1">
      <c r="B25" s="244" t="s">
        <v>114</v>
      </c>
      <c r="E25" s="269"/>
      <c r="G25" s="268"/>
      <c r="I25" s="268"/>
      <c r="K25" s="268"/>
      <c r="M25" s="268"/>
    </row>
    <row r="26" spans="2:16" s="244" customFormat="1" ht="15" customHeight="1">
      <c r="B26" s="244" t="s">
        <v>161</v>
      </c>
      <c r="E26" s="269">
        <v>27</v>
      </c>
      <c r="G26" s="268">
        <v>0</v>
      </c>
      <c r="I26" s="268">
        <v>-3003717</v>
      </c>
      <c r="K26" s="268">
        <v>0</v>
      </c>
      <c r="M26" s="268">
        <v>0</v>
      </c>
    </row>
    <row r="27" spans="2:16" s="244" customFormat="1" ht="15" customHeight="1">
      <c r="B27" s="270" t="s">
        <v>248</v>
      </c>
      <c r="C27" s="265"/>
      <c r="E27" s="269">
        <v>27</v>
      </c>
      <c r="G27" s="266">
        <v>0</v>
      </c>
      <c r="I27" s="266">
        <v>0</v>
      </c>
      <c r="K27" s="266">
        <v>0</v>
      </c>
      <c r="M27" s="266">
        <v>-4327259</v>
      </c>
    </row>
    <row r="28" spans="2:16" s="244" customFormat="1" ht="15" customHeight="1">
      <c r="B28" s="265" t="s">
        <v>188</v>
      </c>
      <c r="C28" s="265"/>
      <c r="E28" s="269">
        <v>14</v>
      </c>
      <c r="G28" s="266">
        <v>3014981</v>
      </c>
      <c r="I28" s="266">
        <v>807813</v>
      </c>
      <c r="K28" s="266">
        <v>0</v>
      </c>
      <c r="M28" s="266">
        <v>0</v>
      </c>
      <c r="N28" s="270"/>
    </row>
    <row r="29" spans="2:16" s="244" customFormat="1" ht="15" customHeight="1">
      <c r="B29" s="265" t="s">
        <v>247</v>
      </c>
      <c r="C29" s="265"/>
      <c r="E29" s="269">
        <v>14</v>
      </c>
      <c r="G29" s="266">
        <v>-44667233</v>
      </c>
      <c r="I29" s="266">
        <v>24429420</v>
      </c>
      <c r="K29" s="266">
        <v>0</v>
      </c>
      <c r="M29" s="266">
        <v>0</v>
      </c>
    </row>
    <row r="30" spans="2:16" s="244" customFormat="1" ht="15" customHeight="1">
      <c r="B30" s="270" t="s">
        <v>163</v>
      </c>
      <c r="C30" s="265"/>
      <c r="E30" s="269">
        <v>26</v>
      </c>
      <c r="G30" s="266">
        <v>0</v>
      </c>
      <c r="I30" s="266">
        <v>1836570</v>
      </c>
      <c r="K30" s="266">
        <v>0</v>
      </c>
      <c r="M30" s="266">
        <v>0</v>
      </c>
    </row>
    <row r="31" spans="2:16" s="244" customFormat="1" ht="15" customHeight="1">
      <c r="B31" s="267" t="s">
        <v>107</v>
      </c>
      <c r="C31" s="267"/>
      <c r="E31" s="269"/>
      <c r="G31" s="266"/>
      <c r="I31" s="266"/>
      <c r="K31" s="266"/>
      <c r="M31" s="266"/>
    </row>
    <row r="32" spans="2:16" s="244" customFormat="1" ht="15" customHeight="1">
      <c r="B32" s="272" t="s">
        <v>60</v>
      </c>
      <c r="C32" s="272"/>
      <c r="E32" s="265"/>
      <c r="G32" s="268">
        <v>-184162415</v>
      </c>
      <c r="I32" s="268">
        <v>-109546826</v>
      </c>
      <c r="K32" s="268">
        <v>42365326</v>
      </c>
      <c r="M32" s="268">
        <v>-62478581</v>
      </c>
      <c r="N32" s="270"/>
    </row>
    <row r="33" spans="1:16" s="244" customFormat="1" ht="15" customHeight="1">
      <c r="B33" s="272" t="s">
        <v>92</v>
      </c>
      <c r="C33" s="272"/>
      <c r="E33" s="265"/>
      <c r="G33" s="268">
        <v>-44599903</v>
      </c>
      <c r="I33" s="268">
        <v>-457557143</v>
      </c>
      <c r="K33" s="268">
        <v>57675129</v>
      </c>
      <c r="M33" s="268">
        <v>-193041162</v>
      </c>
    </row>
    <row r="34" spans="1:16" s="244" customFormat="1" ht="15" customHeight="1">
      <c r="B34" s="272" t="s">
        <v>93</v>
      </c>
      <c r="C34" s="272"/>
      <c r="E34" s="265"/>
      <c r="G34" s="268">
        <v>113944390</v>
      </c>
      <c r="I34" s="268">
        <v>115092118</v>
      </c>
      <c r="K34" s="268">
        <v>63786004</v>
      </c>
      <c r="M34" s="268">
        <v>-6948635</v>
      </c>
    </row>
    <row r="35" spans="1:16" s="244" customFormat="1" ht="15" customHeight="1">
      <c r="B35" s="267" t="s">
        <v>59</v>
      </c>
      <c r="C35" s="267"/>
      <c r="E35" s="265"/>
      <c r="G35" s="268">
        <v>-24166021</v>
      </c>
      <c r="I35" s="268">
        <v>-9801352</v>
      </c>
      <c r="K35" s="268">
        <v>-23309051</v>
      </c>
      <c r="M35" s="268">
        <v>-4711749</v>
      </c>
    </row>
    <row r="36" spans="1:16" s="244" customFormat="1" ht="15" customHeight="1">
      <c r="B36" s="273" t="s">
        <v>157</v>
      </c>
      <c r="C36" s="267"/>
      <c r="E36" s="265"/>
      <c r="G36" s="268">
        <v>-58042041</v>
      </c>
      <c r="I36" s="268">
        <v>-9545851</v>
      </c>
      <c r="K36" s="268">
        <v>-10607449</v>
      </c>
      <c r="M36" s="268">
        <v>-2675662</v>
      </c>
    </row>
    <row r="37" spans="1:16" s="244" customFormat="1" ht="15" customHeight="1">
      <c r="B37" s="272" t="s">
        <v>58</v>
      </c>
      <c r="C37" s="272"/>
      <c r="E37" s="265"/>
      <c r="G37" s="274">
        <v>-4500935</v>
      </c>
      <c r="I37" s="274">
        <v>-3481800</v>
      </c>
      <c r="K37" s="274">
        <v>-874236</v>
      </c>
      <c r="M37" s="274">
        <v>302050</v>
      </c>
    </row>
    <row r="38" spans="1:16" s="244" customFormat="1" ht="15" customHeight="1">
      <c r="B38" s="272" t="s">
        <v>57</v>
      </c>
      <c r="C38" s="272"/>
      <c r="E38" s="265"/>
      <c r="G38" s="268">
        <v>-414066781</v>
      </c>
      <c r="I38" s="268">
        <v>178231577</v>
      </c>
      <c r="K38" s="268">
        <v>-102042939</v>
      </c>
      <c r="M38" s="268">
        <v>118452600</v>
      </c>
    </row>
    <row r="39" spans="1:16" s="244" customFormat="1" ht="15" customHeight="1">
      <c r="B39" s="272" t="s">
        <v>61</v>
      </c>
      <c r="C39" s="272"/>
      <c r="E39" s="265"/>
      <c r="G39" s="268">
        <v>4317282</v>
      </c>
      <c r="I39" s="268">
        <v>-4065224</v>
      </c>
      <c r="K39" s="268">
        <v>114037</v>
      </c>
      <c r="M39" s="268">
        <v>-4019803</v>
      </c>
    </row>
    <row r="40" spans="1:16" s="244" customFormat="1" ht="15" customHeight="1">
      <c r="B40" s="272" t="s">
        <v>56</v>
      </c>
      <c r="C40" s="272"/>
      <c r="E40" s="265"/>
      <c r="F40" s="253"/>
      <c r="G40" s="268">
        <v>4741663</v>
      </c>
      <c r="H40" s="253"/>
      <c r="I40" s="268">
        <v>3525106</v>
      </c>
      <c r="J40" s="253"/>
      <c r="K40" s="268">
        <v>0</v>
      </c>
      <c r="L40" s="253"/>
      <c r="M40" s="268">
        <v>0</v>
      </c>
    </row>
    <row r="41" spans="1:16" s="244" customFormat="1" ht="15" customHeight="1">
      <c r="B41" s="273" t="s">
        <v>158</v>
      </c>
      <c r="C41" s="272"/>
      <c r="E41" s="265"/>
      <c r="F41" s="253"/>
      <c r="G41" s="275">
        <v>0</v>
      </c>
      <c r="H41" s="253"/>
      <c r="I41" s="275">
        <v>-1574557</v>
      </c>
      <c r="J41" s="253"/>
      <c r="K41" s="275">
        <v>0</v>
      </c>
      <c r="L41" s="253"/>
      <c r="M41" s="275">
        <v>-722313</v>
      </c>
    </row>
    <row r="42" spans="1:16" s="244" customFormat="1" ht="9.9499999999999993" customHeight="1">
      <c r="B42" s="265"/>
      <c r="C42" s="265"/>
      <c r="D42" s="265"/>
      <c r="E42" s="265"/>
      <c r="G42" s="268"/>
      <c r="I42" s="268"/>
      <c r="K42" s="268"/>
      <c r="M42" s="268"/>
    </row>
    <row r="43" spans="1:16" s="244" customFormat="1" ht="15" customHeight="1">
      <c r="A43" s="267" t="s">
        <v>249</v>
      </c>
      <c r="D43" s="267"/>
      <c r="E43" s="265"/>
      <c r="F43" s="266"/>
      <c r="G43" s="266">
        <f>SUM(G11:G41)</f>
        <v>-203938889</v>
      </c>
      <c r="H43" s="266"/>
      <c r="I43" s="266">
        <f>SUM(I11:I41)</f>
        <v>60512542</v>
      </c>
      <c r="J43" s="266"/>
      <c r="K43" s="266">
        <f>SUM(K11:K41)</f>
        <v>51488179</v>
      </c>
      <c r="L43" s="266"/>
      <c r="M43" s="266">
        <f>SUM(M11:M41)</f>
        <v>-90965811</v>
      </c>
    </row>
    <row r="44" spans="1:16" s="244" customFormat="1" ht="15" customHeight="1">
      <c r="A44" s="276" t="s">
        <v>131</v>
      </c>
      <c r="D44" s="267" t="s">
        <v>132</v>
      </c>
      <c r="E44" s="265"/>
      <c r="F44" s="266"/>
      <c r="G44" s="266">
        <v>-36604446</v>
      </c>
      <c r="H44" s="266"/>
      <c r="I44" s="266">
        <v>-24203697</v>
      </c>
      <c r="J44" s="266"/>
      <c r="K44" s="266">
        <v>-22920995</v>
      </c>
      <c r="L44" s="266"/>
      <c r="M44" s="266">
        <v>-23671519</v>
      </c>
    </row>
    <row r="45" spans="1:16" s="244" customFormat="1" ht="15" customHeight="1">
      <c r="A45" s="267"/>
      <c r="C45" s="267"/>
      <c r="D45" s="267" t="s">
        <v>130</v>
      </c>
      <c r="E45" s="265"/>
      <c r="F45" s="266"/>
      <c r="G45" s="277">
        <v>-80729178</v>
      </c>
      <c r="H45" s="266"/>
      <c r="I45" s="277">
        <v>-40403669</v>
      </c>
      <c r="J45" s="266"/>
      <c r="K45" s="277">
        <v>-7800867</v>
      </c>
      <c r="L45" s="266"/>
      <c r="M45" s="277">
        <v>-9986772</v>
      </c>
      <c r="N45" s="270"/>
      <c r="O45" s="253"/>
      <c r="P45" s="253"/>
    </row>
    <row r="46" spans="1:16" s="253" customFormat="1" ht="9.9499999999999993" customHeight="1">
      <c r="B46" s="265"/>
      <c r="C46" s="265"/>
      <c r="D46" s="265"/>
      <c r="E46" s="265"/>
      <c r="F46" s="244"/>
      <c r="G46" s="268"/>
      <c r="H46" s="244"/>
      <c r="I46" s="268"/>
      <c r="K46" s="268"/>
      <c r="M46" s="268"/>
    </row>
    <row r="47" spans="1:16" s="253" customFormat="1" ht="15" customHeight="1">
      <c r="A47" s="267" t="s">
        <v>179</v>
      </c>
      <c r="B47" s="267"/>
      <c r="C47" s="267"/>
      <c r="E47" s="265"/>
      <c r="F47" s="268"/>
      <c r="G47" s="275">
        <f>SUM(G43:G46)</f>
        <v>-321272513</v>
      </c>
      <c r="H47" s="268"/>
      <c r="I47" s="275">
        <f>SUM(I43:I46)</f>
        <v>-4094824</v>
      </c>
      <c r="J47" s="268"/>
      <c r="K47" s="275">
        <f>SUM(K43:K46)</f>
        <v>20766317</v>
      </c>
      <c r="L47" s="268"/>
      <c r="M47" s="275">
        <f>SUM(M43:M46)</f>
        <v>-124624102</v>
      </c>
    </row>
    <row r="48" spans="1:16" s="253" customFormat="1" ht="15" customHeight="1">
      <c r="A48" s="267"/>
      <c r="B48" s="267"/>
      <c r="C48" s="267"/>
      <c r="E48" s="265"/>
      <c r="F48" s="268"/>
      <c r="G48" s="268"/>
      <c r="H48" s="268"/>
      <c r="I48" s="268"/>
      <c r="J48" s="268"/>
      <c r="K48" s="268"/>
      <c r="L48" s="268"/>
      <c r="M48" s="268"/>
    </row>
    <row r="49" spans="1:16" s="253" customFormat="1" ht="15" customHeight="1">
      <c r="A49" s="267"/>
      <c r="B49" s="267"/>
      <c r="C49" s="267"/>
      <c r="E49" s="265"/>
      <c r="F49" s="268"/>
      <c r="G49" s="268"/>
      <c r="H49" s="268"/>
      <c r="I49" s="268"/>
      <c r="J49" s="268"/>
      <c r="K49" s="268"/>
      <c r="L49" s="268"/>
      <c r="M49" s="268"/>
      <c r="O49" s="244"/>
      <c r="P49" s="244"/>
    </row>
    <row r="50" spans="1:16" s="253" customFormat="1" ht="15" customHeight="1">
      <c r="A50" s="267"/>
      <c r="B50" s="267"/>
      <c r="C50" s="267"/>
      <c r="E50" s="265"/>
      <c r="F50" s="268"/>
      <c r="G50" s="268"/>
      <c r="H50" s="268"/>
      <c r="I50" s="268"/>
      <c r="J50" s="268"/>
      <c r="K50" s="268"/>
      <c r="L50" s="268"/>
      <c r="M50" s="268"/>
      <c r="O50" s="244"/>
      <c r="P50" s="244"/>
    </row>
    <row r="51" spans="1:16" s="253" customFormat="1" ht="15" customHeight="1">
      <c r="A51" s="267"/>
      <c r="B51" s="267"/>
      <c r="C51" s="267"/>
      <c r="E51" s="265"/>
      <c r="F51" s="268"/>
      <c r="G51" s="268"/>
      <c r="H51" s="268"/>
      <c r="I51" s="268"/>
      <c r="J51" s="268"/>
      <c r="K51" s="268"/>
      <c r="L51" s="268"/>
      <c r="M51" s="268"/>
      <c r="O51" s="244"/>
      <c r="P51" s="244"/>
    </row>
    <row r="52" spans="1:16" s="253" customFormat="1" ht="15" customHeight="1">
      <c r="A52" s="267"/>
      <c r="B52" s="267"/>
      <c r="C52" s="267"/>
      <c r="E52" s="265"/>
      <c r="F52" s="268"/>
      <c r="G52" s="268"/>
      <c r="H52" s="268"/>
      <c r="I52" s="268"/>
      <c r="J52" s="268"/>
      <c r="K52" s="268"/>
      <c r="L52" s="268"/>
      <c r="M52" s="268"/>
      <c r="O52" s="244"/>
      <c r="P52" s="244"/>
    </row>
    <row r="53" spans="1:16" s="253" customFormat="1" ht="15" customHeight="1">
      <c r="A53" s="267"/>
      <c r="B53" s="267"/>
      <c r="C53" s="267"/>
      <c r="E53" s="265"/>
      <c r="F53" s="268"/>
      <c r="G53" s="268"/>
      <c r="H53" s="268"/>
      <c r="I53" s="268"/>
      <c r="J53" s="268"/>
      <c r="K53" s="268"/>
      <c r="L53" s="268"/>
      <c r="M53" s="268"/>
      <c r="O53" s="244"/>
      <c r="P53" s="244"/>
    </row>
    <row r="54" spans="1:16" s="253" customFormat="1" ht="15" customHeight="1">
      <c r="A54" s="267"/>
      <c r="B54" s="267"/>
      <c r="C54" s="267"/>
      <c r="E54" s="265"/>
      <c r="F54" s="268"/>
      <c r="G54" s="268"/>
      <c r="H54" s="268"/>
      <c r="I54" s="268"/>
      <c r="J54" s="268"/>
      <c r="K54" s="268"/>
      <c r="L54" s="268"/>
      <c r="M54" s="268"/>
      <c r="O54" s="244"/>
      <c r="P54" s="244"/>
    </row>
    <row r="55" spans="1:16" s="253" customFormat="1" ht="21.75" customHeight="1">
      <c r="B55" s="267"/>
      <c r="C55" s="267"/>
      <c r="D55" s="267"/>
      <c r="E55" s="265"/>
      <c r="F55" s="268"/>
      <c r="G55" s="268"/>
      <c r="H55" s="268"/>
      <c r="I55" s="268"/>
      <c r="J55" s="268"/>
      <c r="K55" s="268"/>
      <c r="L55" s="268"/>
      <c r="M55" s="268"/>
      <c r="O55" s="278"/>
      <c r="P55" s="278"/>
    </row>
    <row r="56" spans="1:16" s="278" customFormat="1" ht="15" customHeight="1">
      <c r="B56" s="323" t="s">
        <v>126</v>
      </c>
      <c r="C56" s="323"/>
      <c r="D56" s="323"/>
      <c r="E56" s="323"/>
      <c r="F56" s="323"/>
      <c r="G56" s="323"/>
      <c r="H56" s="323"/>
      <c r="I56" s="323"/>
      <c r="J56" s="323"/>
      <c r="K56" s="323"/>
      <c r="L56" s="323"/>
      <c r="M56" s="323"/>
      <c r="O56" s="267"/>
      <c r="P56" s="267"/>
    </row>
    <row r="57" spans="1:16" s="267" customFormat="1" ht="15" customHeight="1">
      <c r="B57" s="324" t="s">
        <v>125</v>
      </c>
      <c r="C57" s="324"/>
      <c r="D57" s="324"/>
      <c r="E57" s="324"/>
      <c r="F57" s="324"/>
      <c r="G57" s="324"/>
      <c r="H57" s="324"/>
      <c r="I57" s="324"/>
      <c r="J57" s="324"/>
      <c r="K57" s="324"/>
      <c r="L57" s="324"/>
      <c r="M57" s="324"/>
    </row>
    <row r="58" spans="1:16" s="267" customFormat="1" ht="15" customHeight="1"/>
    <row r="59" spans="1:16" s="267" customFormat="1" ht="15" customHeight="1"/>
    <row r="60" spans="1:16" s="267" customFormat="1" ht="15" customHeight="1"/>
    <row r="61" spans="1:16" s="267" customFormat="1" ht="23.25" customHeight="1"/>
    <row r="62" spans="1:16" s="267" customFormat="1" ht="15" customHeight="1">
      <c r="B62" s="279"/>
      <c r="C62" s="279"/>
      <c r="D62" s="279"/>
      <c r="E62" s="280"/>
      <c r="F62" s="280"/>
      <c r="G62" s="280"/>
      <c r="H62" s="280"/>
      <c r="I62" s="280"/>
      <c r="L62" s="281"/>
      <c r="M62" s="281"/>
      <c r="O62" s="253"/>
      <c r="P62" s="253"/>
    </row>
    <row r="63" spans="1:16" s="253" customFormat="1" ht="21.95" customHeight="1">
      <c r="A63" s="282" t="str">
        <f>'13'!A36</f>
        <v>The accompanying notes are an integral part of these consolidated and company financial statements.</v>
      </c>
      <c r="B63" s="250"/>
      <c r="C63" s="282"/>
      <c r="D63" s="282"/>
      <c r="E63" s="282"/>
      <c r="F63" s="250"/>
      <c r="G63" s="250"/>
      <c r="H63" s="250"/>
      <c r="I63" s="275"/>
      <c r="J63" s="250"/>
      <c r="K63" s="275"/>
      <c r="L63" s="250"/>
      <c r="M63" s="250"/>
    </row>
    <row r="64" spans="1:16" s="253" customFormat="1" ht="16.5" customHeight="1">
      <c r="B64" s="283"/>
      <c r="C64" s="283"/>
      <c r="D64" s="283"/>
      <c r="E64" s="283"/>
      <c r="I64" s="268"/>
      <c r="K64" s="268"/>
      <c r="M64" s="253">
        <v>14</v>
      </c>
      <c r="O64" s="244"/>
      <c r="P64" s="244"/>
    </row>
    <row r="65" spans="1:16" s="244" customFormat="1" ht="15" customHeight="1">
      <c r="A65" s="243" t="str">
        <f>A1</f>
        <v>ALT Telecom Public Company Limited</v>
      </c>
      <c r="C65" s="243"/>
      <c r="D65" s="283"/>
      <c r="E65" s="283"/>
      <c r="F65" s="253"/>
      <c r="G65" s="253"/>
      <c r="H65" s="253"/>
      <c r="I65" s="268"/>
      <c r="J65" s="253"/>
      <c r="K65" s="268"/>
      <c r="L65" s="253"/>
      <c r="M65" s="253"/>
    </row>
    <row r="66" spans="1:16" s="244" customFormat="1" ht="15" customHeight="1">
      <c r="A66" s="246" t="s">
        <v>269</v>
      </c>
      <c r="C66" s="246"/>
      <c r="D66" s="283"/>
      <c r="E66" s="283"/>
      <c r="F66" s="253"/>
      <c r="G66" s="253"/>
      <c r="H66" s="253"/>
      <c r="I66" s="268"/>
      <c r="J66" s="253"/>
      <c r="K66" s="268"/>
      <c r="L66" s="253"/>
      <c r="M66" s="253"/>
      <c r="O66" s="253"/>
      <c r="P66" s="253"/>
    </row>
    <row r="67" spans="1:16" s="253" customFormat="1" ht="15" customHeight="1">
      <c r="A67" s="249" t="str">
        <f>A3</f>
        <v>For the year ended 31 December 2016</v>
      </c>
      <c r="B67" s="250"/>
      <c r="C67" s="249"/>
      <c r="D67" s="282"/>
      <c r="E67" s="282"/>
      <c r="F67" s="250"/>
      <c r="G67" s="250"/>
      <c r="H67" s="250"/>
      <c r="I67" s="275"/>
      <c r="J67" s="250"/>
      <c r="K67" s="275"/>
      <c r="L67" s="250"/>
      <c r="M67" s="250"/>
    </row>
    <row r="68" spans="1:16" s="253" customFormat="1" ht="15" customHeight="1">
      <c r="A68" s="252"/>
      <c r="C68" s="252"/>
      <c r="D68" s="283"/>
      <c r="E68" s="283"/>
      <c r="I68" s="268"/>
      <c r="K68" s="268"/>
    </row>
    <row r="69" spans="1:16" s="253" customFormat="1" ht="15" customHeight="1">
      <c r="A69" s="252"/>
      <c r="C69" s="252"/>
      <c r="D69" s="283"/>
      <c r="E69" s="283"/>
      <c r="I69" s="268"/>
      <c r="K69" s="268"/>
    </row>
    <row r="70" spans="1:16" s="244" customFormat="1" ht="15" customHeight="1">
      <c r="A70" s="252"/>
      <c r="B70" s="253"/>
      <c r="C70" s="252"/>
      <c r="D70" s="252"/>
      <c r="E70" s="252"/>
      <c r="F70" s="253"/>
      <c r="G70" s="325" t="s">
        <v>241</v>
      </c>
      <c r="H70" s="325"/>
      <c r="I70" s="325"/>
      <c r="J70" s="253"/>
      <c r="K70" s="325" t="s">
        <v>242</v>
      </c>
      <c r="L70" s="325"/>
      <c r="M70" s="325"/>
    </row>
    <row r="71" spans="1:16" s="244" customFormat="1" ht="15" customHeight="1">
      <c r="B71" s="243"/>
      <c r="C71" s="243"/>
      <c r="D71" s="243"/>
      <c r="E71" s="243"/>
      <c r="F71" s="255"/>
      <c r="G71" s="314" t="s">
        <v>240</v>
      </c>
      <c r="H71" s="314"/>
      <c r="I71" s="314"/>
      <c r="J71" s="256"/>
      <c r="K71" s="314" t="s">
        <v>240</v>
      </c>
      <c r="L71" s="314"/>
      <c r="M71" s="314"/>
    </row>
    <row r="72" spans="1:16" s="253" customFormat="1" ht="15" customHeight="1">
      <c r="B72" s="283"/>
      <c r="C72" s="283"/>
      <c r="D72" s="283"/>
      <c r="E72" s="243"/>
      <c r="F72" s="255"/>
      <c r="G72" s="257" t="s">
        <v>180</v>
      </c>
      <c r="H72" s="258"/>
      <c r="I72" s="257" t="s">
        <v>133</v>
      </c>
      <c r="J72" s="259"/>
      <c r="K72" s="257" t="s">
        <v>180</v>
      </c>
      <c r="L72" s="258"/>
      <c r="M72" s="257" t="s">
        <v>133</v>
      </c>
    </row>
    <row r="73" spans="1:16" s="253" customFormat="1" ht="15" customHeight="1">
      <c r="B73" s="283"/>
      <c r="C73" s="283"/>
      <c r="D73" s="283"/>
      <c r="E73" s="261" t="s">
        <v>0</v>
      </c>
      <c r="F73" s="262"/>
      <c r="G73" s="263" t="s">
        <v>117</v>
      </c>
      <c r="H73" s="244"/>
      <c r="I73" s="263" t="s">
        <v>117</v>
      </c>
      <c r="J73" s="244"/>
      <c r="K73" s="263" t="s">
        <v>117</v>
      </c>
      <c r="L73" s="244"/>
      <c r="M73" s="263" t="s">
        <v>117</v>
      </c>
      <c r="N73" s="264"/>
    </row>
    <row r="74" spans="1:16" s="253" customFormat="1" ht="15" customHeight="1">
      <c r="A74" s="284" t="s">
        <v>62</v>
      </c>
      <c r="B74" s="284"/>
      <c r="C74" s="246"/>
      <c r="E74" s="246"/>
      <c r="F74" s="244"/>
      <c r="G74" s="244"/>
      <c r="H74" s="244"/>
      <c r="I74" s="244"/>
      <c r="J74" s="244"/>
      <c r="K74" s="268"/>
      <c r="L74" s="244"/>
      <c r="M74" s="268"/>
    </row>
    <row r="75" spans="1:16" s="253" customFormat="1" ht="15" customHeight="1">
      <c r="A75" s="267" t="s">
        <v>220</v>
      </c>
      <c r="B75" s="267"/>
      <c r="C75" s="265"/>
      <c r="E75" s="265"/>
      <c r="F75" s="244"/>
      <c r="G75" s="268">
        <v>0</v>
      </c>
      <c r="H75" s="244"/>
      <c r="I75" s="285">
        <v>9482330</v>
      </c>
      <c r="J75" s="244"/>
      <c r="K75" s="268">
        <v>0</v>
      </c>
      <c r="L75" s="244"/>
      <c r="M75" s="268">
        <v>0</v>
      </c>
    </row>
    <row r="76" spans="1:16" s="253" customFormat="1" ht="15" customHeight="1">
      <c r="A76" s="273" t="s">
        <v>162</v>
      </c>
      <c r="B76" s="244"/>
      <c r="C76" s="244"/>
      <c r="E76" s="286"/>
      <c r="G76" s="274">
        <v>0</v>
      </c>
      <c r="I76" s="274">
        <v>-710394</v>
      </c>
      <c r="K76" s="274">
        <v>0</v>
      </c>
      <c r="M76" s="274">
        <v>0</v>
      </c>
    </row>
    <row r="77" spans="1:16" s="253" customFormat="1" ht="15" customHeight="1">
      <c r="A77" s="273" t="s">
        <v>221</v>
      </c>
      <c r="B77" s="244"/>
      <c r="C77" s="244"/>
      <c r="E77" s="286">
        <v>8</v>
      </c>
      <c r="G77" s="274">
        <v>-22233740</v>
      </c>
      <c r="I77" s="274">
        <v>0</v>
      </c>
      <c r="K77" s="274">
        <v>-19400000</v>
      </c>
      <c r="M77" s="274">
        <v>0</v>
      </c>
    </row>
    <row r="78" spans="1:16" s="253" customFormat="1" ht="15" customHeight="1">
      <c r="A78" s="244" t="s">
        <v>250</v>
      </c>
      <c r="B78" s="244"/>
      <c r="C78" s="244"/>
      <c r="E78" s="286">
        <v>15</v>
      </c>
      <c r="G78" s="274">
        <v>-14115355</v>
      </c>
      <c r="I78" s="274">
        <v>-8658162</v>
      </c>
      <c r="K78" s="274">
        <v>-1319692</v>
      </c>
      <c r="M78" s="274">
        <v>-3246383</v>
      </c>
      <c r="N78" s="270"/>
    </row>
    <row r="79" spans="1:16" s="253" customFormat="1" ht="15" customHeight="1">
      <c r="A79" s="270" t="s">
        <v>251</v>
      </c>
      <c r="B79" s="244"/>
      <c r="C79" s="244"/>
      <c r="E79" s="286"/>
      <c r="G79" s="274">
        <v>-306033803</v>
      </c>
      <c r="I79" s="274">
        <v>-41266789</v>
      </c>
      <c r="K79" s="274">
        <v>-392396389</v>
      </c>
      <c r="M79" s="274">
        <v>-3365608</v>
      </c>
    </row>
    <row r="80" spans="1:16" s="253" customFormat="1" ht="15" customHeight="1">
      <c r="A80" s="267" t="s">
        <v>252</v>
      </c>
      <c r="B80" s="267"/>
      <c r="C80" s="244"/>
      <c r="E80" s="286">
        <v>17</v>
      </c>
      <c r="G80" s="268">
        <v>-1595765</v>
      </c>
      <c r="I80" s="268">
        <v>-1931689</v>
      </c>
      <c r="K80" s="268">
        <v>-544800</v>
      </c>
      <c r="M80" s="268">
        <v>-536330</v>
      </c>
    </row>
    <row r="81" spans="1:14" s="253" customFormat="1" ht="15" customHeight="1">
      <c r="A81" s="267" t="s">
        <v>222</v>
      </c>
      <c r="B81" s="267"/>
      <c r="C81" s="244"/>
      <c r="E81" s="286"/>
      <c r="G81" s="274">
        <v>-54122707</v>
      </c>
      <c r="I81" s="274">
        <v>-5345936</v>
      </c>
      <c r="K81" s="268">
        <v>-3000000</v>
      </c>
      <c r="M81" s="268">
        <v>0</v>
      </c>
    </row>
    <row r="82" spans="1:14" s="253" customFormat="1" ht="15" customHeight="1">
      <c r="A82" s="267" t="s">
        <v>253</v>
      </c>
      <c r="B82" s="267"/>
      <c r="C82" s="267"/>
      <c r="E82" s="286">
        <v>14</v>
      </c>
      <c r="F82" s="244"/>
      <c r="G82" s="268">
        <v>0</v>
      </c>
      <c r="I82" s="268">
        <v>0</v>
      </c>
      <c r="K82" s="268">
        <v>-79598802</v>
      </c>
      <c r="M82" s="268">
        <v>-54900400</v>
      </c>
    </row>
    <row r="83" spans="1:14" s="253" customFormat="1" ht="15" customHeight="1">
      <c r="A83" s="267" t="s">
        <v>254</v>
      </c>
      <c r="B83" s="267"/>
      <c r="C83" s="267"/>
      <c r="E83" s="286">
        <v>14</v>
      </c>
      <c r="G83" s="268">
        <v>-9000000</v>
      </c>
      <c r="I83" s="268">
        <v>-8500200</v>
      </c>
      <c r="K83" s="268">
        <v>-9000000</v>
      </c>
      <c r="M83" s="268">
        <v>0</v>
      </c>
    </row>
    <row r="84" spans="1:14" s="253" customFormat="1" ht="15" customHeight="1">
      <c r="A84" s="270" t="s">
        <v>159</v>
      </c>
      <c r="B84" s="267"/>
      <c r="C84" s="267"/>
      <c r="E84" s="286"/>
      <c r="F84" s="244"/>
      <c r="G84" s="268">
        <v>0</v>
      </c>
      <c r="I84" s="268">
        <v>-26624925</v>
      </c>
      <c r="K84" s="268">
        <v>0</v>
      </c>
      <c r="M84" s="268">
        <v>-26624925</v>
      </c>
    </row>
    <row r="85" spans="1:14" s="253" customFormat="1" ht="15" customHeight="1">
      <c r="A85" s="267" t="s">
        <v>255</v>
      </c>
      <c r="B85" s="267"/>
      <c r="C85" s="267"/>
      <c r="E85" s="286">
        <v>32</v>
      </c>
      <c r="G85" s="268">
        <v>-506000000</v>
      </c>
      <c r="I85" s="268">
        <v>-136400000</v>
      </c>
      <c r="K85" s="268">
        <v>-761000000</v>
      </c>
      <c r="M85" s="268">
        <v>-48000000</v>
      </c>
    </row>
    <row r="86" spans="1:14" s="253" customFormat="1" ht="15" customHeight="1">
      <c r="A86" s="267" t="s">
        <v>94</v>
      </c>
      <c r="B86" s="267"/>
      <c r="C86" s="244"/>
      <c r="E86" s="286">
        <v>32</v>
      </c>
      <c r="G86" s="266">
        <v>334700000</v>
      </c>
      <c r="I86" s="266">
        <v>38893427</v>
      </c>
      <c r="K86" s="266">
        <v>25000000</v>
      </c>
      <c r="M86" s="266">
        <v>8000000</v>
      </c>
    </row>
    <row r="87" spans="1:14" s="253" customFormat="1" ht="15" customHeight="1">
      <c r="A87" s="267" t="s">
        <v>256</v>
      </c>
      <c r="B87" s="267"/>
      <c r="C87" s="244"/>
      <c r="E87" s="286"/>
      <c r="G87" s="274">
        <v>657571</v>
      </c>
      <c r="I87" s="274">
        <v>625703</v>
      </c>
      <c r="K87" s="274">
        <v>1134</v>
      </c>
      <c r="M87" s="274">
        <v>53606</v>
      </c>
      <c r="N87" s="270"/>
    </row>
    <row r="88" spans="1:14" s="253" customFormat="1" ht="15" customHeight="1">
      <c r="A88" s="270" t="s">
        <v>257</v>
      </c>
      <c r="B88" s="267"/>
      <c r="C88" s="244"/>
      <c r="E88" s="286"/>
      <c r="G88" s="274">
        <v>0</v>
      </c>
      <c r="I88" s="274">
        <v>0</v>
      </c>
      <c r="K88" s="274">
        <v>0</v>
      </c>
      <c r="M88" s="274">
        <v>13520382</v>
      </c>
    </row>
    <row r="89" spans="1:14" s="253" customFormat="1" ht="15" customHeight="1">
      <c r="A89" s="270" t="s">
        <v>273</v>
      </c>
      <c r="B89" s="244"/>
      <c r="C89" s="244"/>
      <c r="E89" s="286"/>
      <c r="G89" s="274">
        <v>0</v>
      </c>
      <c r="I89" s="274">
        <v>380030</v>
      </c>
      <c r="K89" s="274">
        <v>0</v>
      </c>
      <c r="M89" s="274">
        <v>0</v>
      </c>
    </row>
    <row r="90" spans="1:14" s="253" customFormat="1" ht="15" customHeight="1">
      <c r="A90" s="244" t="s">
        <v>167</v>
      </c>
      <c r="B90" s="244"/>
      <c r="C90" s="244"/>
      <c r="E90" s="286"/>
      <c r="G90" s="274">
        <v>0</v>
      </c>
      <c r="I90" s="274">
        <v>0</v>
      </c>
      <c r="K90" s="274">
        <v>224997750</v>
      </c>
      <c r="M90" s="274">
        <v>233110848</v>
      </c>
    </row>
    <row r="91" spans="1:14" s="253" customFormat="1" ht="15" customHeight="1">
      <c r="A91" s="244" t="s">
        <v>95</v>
      </c>
      <c r="B91" s="244"/>
      <c r="C91" s="244"/>
      <c r="E91" s="286"/>
      <c r="G91" s="274">
        <v>19164847</v>
      </c>
      <c r="I91" s="274">
        <v>3810415</v>
      </c>
      <c r="K91" s="274">
        <v>19535728</v>
      </c>
      <c r="M91" s="274">
        <v>39851</v>
      </c>
    </row>
    <row r="92" spans="1:14" s="253" customFormat="1" ht="9.9499999999999993" customHeight="1">
      <c r="A92" s="283"/>
      <c r="B92" s="283"/>
      <c r="C92" s="283"/>
      <c r="E92" s="283"/>
      <c r="G92" s="287"/>
      <c r="I92" s="287"/>
      <c r="K92" s="287"/>
      <c r="M92" s="287"/>
    </row>
    <row r="93" spans="1:14" s="253" customFormat="1" ht="15" customHeight="1">
      <c r="A93" s="279" t="s">
        <v>178</v>
      </c>
      <c r="B93" s="279"/>
      <c r="C93" s="288"/>
      <c r="E93" s="288"/>
      <c r="G93" s="275">
        <f>SUM(G75:G91)</f>
        <v>-558578952</v>
      </c>
      <c r="I93" s="275">
        <f>SUM(I75:I91)</f>
        <v>-176246190</v>
      </c>
      <c r="K93" s="275">
        <f>SUM(K75:K91)</f>
        <v>-996725071</v>
      </c>
      <c r="M93" s="275">
        <f>SUM(M75:M91)</f>
        <v>118051041</v>
      </c>
    </row>
    <row r="94" spans="1:14" s="253" customFormat="1" ht="15" customHeight="1">
      <c r="A94" s="283"/>
      <c r="B94" s="283"/>
      <c r="C94" s="283"/>
      <c r="E94" s="283"/>
      <c r="G94" s="268"/>
      <c r="I94" s="268"/>
      <c r="K94" s="268"/>
      <c r="M94" s="268"/>
    </row>
    <row r="95" spans="1:14" s="253" customFormat="1" ht="15" customHeight="1">
      <c r="A95" s="284" t="s">
        <v>63</v>
      </c>
      <c r="B95" s="284"/>
      <c r="C95" s="289"/>
      <c r="E95" s="290"/>
      <c r="G95" s="268"/>
      <c r="I95" s="268"/>
      <c r="K95" s="268"/>
      <c r="M95" s="268"/>
    </row>
    <row r="96" spans="1:14" s="253" customFormat="1" ht="15" customHeight="1">
      <c r="A96" s="283" t="s">
        <v>122</v>
      </c>
      <c r="B96" s="283"/>
      <c r="C96" s="283"/>
      <c r="E96" s="290">
        <v>32</v>
      </c>
      <c r="G96" s="274">
        <v>4000000</v>
      </c>
      <c r="I96" s="274">
        <v>62300000</v>
      </c>
      <c r="K96" s="274">
        <v>4000000</v>
      </c>
      <c r="M96" s="274">
        <v>151000000</v>
      </c>
    </row>
    <row r="97" spans="1:16" s="253" customFormat="1" ht="15" customHeight="1">
      <c r="A97" s="283" t="s">
        <v>258</v>
      </c>
      <c r="B97" s="283"/>
      <c r="C97" s="283"/>
      <c r="E97" s="290"/>
      <c r="G97" s="274">
        <v>0</v>
      </c>
      <c r="I97" s="274">
        <v>1203771015</v>
      </c>
      <c r="K97" s="274">
        <v>238000950</v>
      </c>
      <c r="M97" s="274">
        <v>664382851</v>
      </c>
    </row>
    <row r="98" spans="1:16" s="253" customFormat="1" ht="15" customHeight="1">
      <c r="A98" s="244" t="s">
        <v>123</v>
      </c>
      <c r="B98" s="244"/>
      <c r="C98" s="283"/>
      <c r="E98" s="290"/>
      <c r="G98" s="274">
        <v>0</v>
      </c>
      <c r="I98" s="274">
        <v>32500000</v>
      </c>
      <c r="K98" s="274">
        <v>0</v>
      </c>
      <c r="M98" s="274">
        <v>32500000</v>
      </c>
    </row>
    <row r="99" spans="1:16" s="253" customFormat="1" ht="15" customHeight="1">
      <c r="A99" s="283" t="s">
        <v>96</v>
      </c>
      <c r="B99" s="283"/>
      <c r="C99" s="283"/>
      <c r="E99" s="290"/>
      <c r="G99" s="274">
        <v>600</v>
      </c>
      <c r="I99" s="274">
        <v>3600089</v>
      </c>
      <c r="K99" s="274">
        <v>0</v>
      </c>
      <c r="M99" s="274">
        <v>0</v>
      </c>
      <c r="N99" s="270"/>
    </row>
    <row r="100" spans="1:16" s="253" customFormat="1" ht="15" customHeight="1">
      <c r="A100" s="253" t="s">
        <v>271</v>
      </c>
      <c r="B100" s="283"/>
      <c r="C100" s="289"/>
      <c r="E100" s="290"/>
      <c r="G100" s="268">
        <v>-39443313</v>
      </c>
      <c r="I100" s="268">
        <v>2786233</v>
      </c>
      <c r="K100" s="268">
        <v>-39443313</v>
      </c>
      <c r="M100" s="268">
        <v>-274157</v>
      </c>
      <c r="N100" s="270"/>
    </row>
    <row r="101" spans="1:16" s="253" customFormat="1" ht="15" customHeight="1">
      <c r="A101" s="244" t="s">
        <v>223</v>
      </c>
      <c r="B101" s="244"/>
      <c r="C101" s="283"/>
      <c r="E101" s="290"/>
      <c r="G101" s="274">
        <v>100000000</v>
      </c>
      <c r="I101" s="274">
        <v>0</v>
      </c>
      <c r="K101" s="274">
        <v>100000000</v>
      </c>
      <c r="M101" s="274">
        <v>0</v>
      </c>
    </row>
    <row r="102" spans="1:16" s="253" customFormat="1" ht="15" customHeight="1">
      <c r="A102" s="244" t="s">
        <v>259</v>
      </c>
      <c r="B102" s="244"/>
      <c r="C102" s="283"/>
      <c r="E102" s="290"/>
      <c r="G102" s="274">
        <v>188588829</v>
      </c>
      <c r="I102" s="274">
        <v>0</v>
      </c>
      <c r="K102" s="274">
        <v>0</v>
      </c>
      <c r="M102" s="274">
        <v>0</v>
      </c>
    </row>
    <row r="103" spans="1:16" s="253" customFormat="1" ht="15" customHeight="1">
      <c r="A103" s="244" t="s">
        <v>97</v>
      </c>
      <c r="B103" s="244"/>
      <c r="C103" s="283"/>
      <c r="E103" s="290"/>
      <c r="G103" s="274">
        <v>-46739</v>
      </c>
      <c r="I103" s="274">
        <v>-534096</v>
      </c>
      <c r="K103" s="274">
        <v>0</v>
      </c>
      <c r="M103" s="274">
        <v>0</v>
      </c>
    </row>
    <row r="104" spans="1:16" s="253" customFormat="1" ht="15" customHeight="1">
      <c r="A104" s="244" t="s">
        <v>98</v>
      </c>
      <c r="B104" s="244"/>
      <c r="C104" s="283"/>
      <c r="E104" s="290">
        <v>32</v>
      </c>
      <c r="G104" s="274">
        <v>-11000000</v>
      </c>
      <c r="I104" s="274">
        <v>-55300000</v>
      </c>
      <c r="K104" s="274">
        <v>-92000000</v>
      </c>
      <c r="M104" s="274">
        <v>-277310000</v>
      </c>
    </row>
    <row r="105" spans="1:16" s="253" customFormat="1" ht="15" customHeight="1">
      <c r="A105" s="244" t="s">
        <v>260</v>
      </c>
      <c r="B105" s="244"/>
      <c r="C105" s="283"/>
      <c r="E105" s="290"/>
      <c r="G105" s="274">
        <v>-101959887</v>
      </c>
      <c r="I105" s="274">
        <v>-1011560607</v>
      </c>
      <c r="K105" s="274">
        <v>0</v>
      </c>
      <c r="M105" s="274">
        <v>-486344135</v>
      </c>
    </row>
    <row r="106" spans="1:16" s="253" customFormat="1" ht="15" customHeight="1">
      <c r="A106" s="244" t="s">
        <v>99</v>
      </c>
      <c r="B106" s="244"/>
      <c r="C106" s="283"/>
      <c r="E106" s="290"/>
      <c r="G106" s="274">
        <v>-32500000</v>
      </c>
      <c r="I106" s="274">
        <v>-32500000</v>
      </c>
      <c r="K106" s="274">
        <v>-32500000</v>
      </c>
      <c r="M106" s="274">
        <v>-32500000</v>
      </c>
    </row>
    <row r="107" spans="1:16" s="253" customFormat="1" ht="15" customHeight="1">
      <c r="A107" s="244" t="s">
        <v>224</v>
      </c>
      <c r="B107" s="244"/>
      <c r="C107" s="283"/>
      <c r="E107" s="290"/>
      <c r="G107" s="274">
        <v>-100000000</v>
      </c>
      <c r="I107" s="274">
        <v>0</v>
      </c>
      <c r="K107" s="274">
        <v>-100000000</v>
      </c>
      <c r="M107" s="274">
        <v>0</v>
      </c>
    </row>
    <row r="108" spans="1:16" s="253" customFormat="1" ht="15" customHeight="1">
      <c r="A108" s="244" t="s">
        <v>261</v>
      </c>
      <c r="B108" s="244"/>
      <c r="C108" s="283"/>
      <c r="E108" s="290"/>
      <c r="G108" s="274">
        <v>0</v>
      </c>
      <c r="I108" s="274">
        <v>-785880</v>
      </c>
      <c r="K108" s="274">
        <v>0</v>
      </c>
      <c r="M108" s="274">
        <v>0</v>
      </c>
    </row>
    <row r="109" spans="1:16" s="253" customFormat="1" ht="15" customHeight="1">
      <c r="A109" s="270" t="s">
        <v>160</v>
      </c>
      <c r="B109" s="289"/>
      <c r="C109" s="283"/>
      <c r="E109" s="290">
        <v>23</v>
      </c>
      <c r="G109" s="268">
        <v>1135493000</v>
      </c>
      <c r="I109" s="268">
        <v>220000000</v>
      </c>
      <c r="K109" s="268">
        <v>1135493000</v>
      </c>
      <c r="M109" s="268">
        <v>220000000</v>
      </c>
    </row>
    <row r="110" spans="1:16" s="253" customFormat="1" ht="15" customHeight="1">
      <c r="A110" s="283" t="s">
        <v>266</v>
      </c>
      <c r="C110" s="283"/>
      <c r="D110" s="289"/>
      <c r="E110" s="290"/>
      <c r="G110" s="268">
        <v>-9599402</v>
      </c>
      <c r="I110" s="268">
        <v>0</v>
      </c>
      <c r="K110" s="268">
        <v>0</v>
      </c>
      <c r="M110" s="268">
        <v>0</v>
      </c>
    </row>
    <row r="111" spans="1:16" s="253" customFormat="1" ht="15" customHeight="1">
      <c r="A111" s="283" t="s">
        <v>101</v>
      </c>
      <c r="B111" s="283"/>
      <c r="C111" s="289"/>
      <c r="E111" s="290"/>
      <c r="G111" s="268">
        <v>-3150</v>
      </c>
      <c r="I111" s="268">
        <v>-3895152</v>
      </c>
      <c r="K111" s="268">
        <v>0</v>
      </c>
      <c r="M111" s="268">
        <v>0</v>
      </c>
      <c r="O111" s="244"/>
      <c r="P111" s="244"/>
    </row>
    <row r="112" spans="1:16" s="244" customFormat="1" ht="15" customHeight="1">
      <c r="A112" s="283" t="s">
        <v>100</v>
      </c>
      <c r="B112" s="283"/>
      <c r="C112" s="283"/>
      <c r="E112" s="290">
        <v>25</v>
      </c>
      <c r="F112" s="253"/>
      <c r="G112" s="268">
        <v>-160500000</v>
      </c>
      <c r="H112" s="253"/>
      <c r="I112" s="268">
        <v>-266577500</v>
      </c>
      <c r="J112" s="253"/>
      <c r="K112" s="268">
        <v>-160500000</v>
      </c>
      <c r="L112" s="253"/>
      <c r="M112" s="268">
        <v>-266577500</v>
      </c>
      <c r="N112" s="270"/>
    </row>
    <row r="113" spans="1:16" s="244" customFormat="1" ht="9.9499999999999993" customHeight="1">
      <c r="A113" s="283"/>
      <c r="B113" s="283"/>
      <c r="C113" s="283"/>
      <c r="E113" s="290"/>
      <c r="F113" s="253"/>
      <c r="G113" s="287"/>
      <c r="H113" s="253"/>
      <c r="I113" s="287"/>
      <c r="J113" s="253"/>
      <c r="K113" s="287"/>
      <c r="L113" s="253"/>
      <c r="M113" s="287"/>
    </row>
    <row r="114" spans="1:16" s="244" customFormat="1" ht="15" customHeight="1">
      <c r="A114" s="279" t="s">
        <v>272</v>
      </c>
      <c r="B114" s="279"/>
      <c r="C114" s="279"/>
      <c r="E114" s="283"/>
      <c r="F114" s="253"/>
      <c r="G114" s="275">
        <f>SUM(G95:G112)</f>
        <v>973029938</v>
      </c>
      <c r="H114" s="253"/>
      <c r="I114" s="275">
        <f>SUM(I95:I112)</f>
        <v>153804102</v>
      </c>
      <c r="J114" s="253"/>
      <c r="K114" s="275">
        <f>SUM(K95:K112)</f>
        <v>1053050637</v>
      </c>
      <c r="L114" s="253"/>
      <c r="M114" s="275">
        <f>SUM(M95:M112)</f>
        <v>4877059</v>
      </c>
    </row>
    <row r="115" spans="1:16" s="244" customFormat="1" ht="15" customHeight="1">
      <c r="A115" s="283"/>
      <c r="B115" s="283"/>
      <c r="C115" s="283"/>
      <c r="E115" s="283"/>
      <c r="F115" s="253"/>
      <c r="G115" s="268"/>
      <c r="H115" s="253"/>
      <c r="I115" s="268"/>
      <c r="J115" s="253"/>
      <c r="K115" s="268"/>
      <c r="L115" s="253"/>
      <c r="M115" s="268"/>
      <c r="O115" s="253"/>
      <c r="P115" s="253"/>
    </row>
    <row r="116" spans="1:16" s="244" customFormat="1" ht="15" customHeight="1">
      <c r="A116" s="283"/>
      <c r="B116" s="283"/>
      <c r="C116" s="283"/>
      <c r="E116" s="283"/>
      <c r="F116" s="253"/>
      <c r="G116" s="268"/>
      <c r="H116" s="253"/>
      <c r="I116" s="268"/>
      <c r="J116" s="253"/>
      <c r="K116" s="268"/>
      <c r="L116" s="253"/>
      <c r="M116" s="268"/>
      <c r="O116" s="253"/>
      <c r="P116" s="253"/>
    </row>
    <row r="117" spans="1:16" s="244" customFormat="1" ht="15" customHeight="1">
      <c r="A117" s="283"/>
      <c r="B117" s="283"/>
      <c r="C117" s="283"/>
      <c r="E117" s="283"/>
      <c r="F117" s="253"/>
      <c r="G117" s="268"/>
      <c r="H117" s="253"/>
      <c r="I117" s="268"/>
      <c r="J117" s="253"/>
      <c r="K117" s="268"/>
      <c r="L117" s="253"/>
      <c r="M117" s="268"/>
      <c r="O117" s="253"/>
      <c r="P117" s="253"/>
    </row>
    <row r="118" spans="1:16" s="244" customFormat="1" ht="15" customHeight="1">
      <c r="A118" s="283"/>
      <c r="B118" s="283"/>
      <c r="C118" s="283"/>
      <c r="E118" s="283"/>
      <c r="F118" s="253"/>
      <c r="G118" s="268"/>
      <c r="H118" s="253"/>
      <c r="I118" s="268"/>
      <c r="J118" s="253"/>
      <c r="K118" s="268"/>
      <c r="L118" s="253"/>
      <c r="M118" s="268"/>
      <c r="O118" s="253"/>
      <c r="P118" s="253"/>
    </row>
    <row r="119" spans="1:16" s="244" customFormat="1" ht="15" customHeight="1">
      <c r="A119" s="291"/>
      <c r="B119" s="291"/>
      <c r="C119" s="292"/>
      <c r="E119" s="292"/>
      <c r="G119" s="268"/>
      <c r="I119" s="268"/>
      <c r="K119" s="268"/>
      <c r="M119" s="268"/>
    </row>
    <row r="120" spans="1:16" s="253" customFormat="1" ht="15" customHeight="1">
      <c r="A120" s="273"/>
      <c r="B120" s="244"/>
      <c r="C120" s="244"/>
      <c r="E120" s="286"/>
      <c r="G120" s="274"/>
      <c r="I120" s="274"/>
      <c r="K120" s="274"/>
      <c r="M120" s="274"/>
    </row>
    <row r="121" spans="1:16" s="244" customFormat="1" ht="15" customHeight="1">
      <c r="A121" s="291"/>
      <c r="B121" s="291"/>
      <c r="C121" s="292"/>
      <c r="E121" s="292"/>
      <c r="G121" s="268"/>
      <c r="I121" s="268"/>
      <c r="K121" s="268"/>
      <c r="M121" s="268"/>
    </row>
    <row r="122" spans="1:16" s="244" customFormat="1" ht="12" customHeight="1">
      <c r="A122" s="247"/>
      <c r="B122" s="247"/>
      <c r="C122" s="292"/>
      <c r="E122" s="292"/>
      <c r="G122" s="268"/>
      <c r="I122" s="268"/>
      <c r="K122" s="268"/>
      <c r="M122" s="268"/>
    </row>
    <row r="123" spans="1:16" s="278" customFormat="1" ht="15" customHeight="1">
      <c r="B123" s="323" t="s">
        <v>126</v>
      </c>
      <c r="C123" s="323"/>
      <c r="D123" s="323"/>
      <c r="E123" s="323"/>
      <c r="F123" s="323"/>
      <c r="G123" s="323"/>
      <c r="H123" s="323"/>
      <c r="I123" s="323"/>
      <c r="J123" s="323"/>
      <c r="K123" s="323"/>
      <c r="L123" s="323"/>
      <c r="M123" s="323"/>
      <c r="O123" s="267"/>
      <c r="P123" s="267"/>
    </row>
    <row r="124" spans="1:16" s="267" customFormat="1" ht="15" customHeight="1">
      <c r="B124" s="324" t="s">
        <v>125</v>
      </c>
      <c r="C124" s="324"/>
      <c r="D124" s="324"/>
      <c r="E124" s="324"/>
      <c r="F124" s="324"/>
      <c r="G124" s="324"/>
      <c r="H124" s="324"/>
      <c r="I124" s="324"/>
      <c r="J124" s="324"/>
      <c r="K124" s="324"/>
      <c r="L124" s="324"/>
      <c r="M124" s="324"/>
    </row>
    <row r="125" spans="1:16" s="267" customFormat="1" ht="15" customHeight="1"/>
    <row r="126" spans="1:16" s="267" customFormat="1" ht="23.25" customHeight="1"/>
    <row r="127" spans="1:16" s="267" customFormat="1" ht="15" customHeight="1">
      <c r="B127" s="279"/>
      <c r="C127" s="279"/>
      <c r="D127" s="279"/>
      <c r="E127" s="280"/>
      <c r="F127" s="280"/>
      <c r="G127" s="280"/>
      <c r="H127" s="280"/>
      <c r="I127" s="280"/>
      <c r="L127" s="281"/>
      <c r="M127" s="281"/>
      <c r="O127" s="253"/>
      <c r="P127" s="253"/>
    </row>
    <row r="128" spans="1:16" s="253" customFormat="1" ht="21.95" customHeight="1">
      <c r="A128" s="282" t="str">
        <f>+A63</f>
        <v>The accompanying notes are an integral part of these consolidated and company financial statements.</v>
      </c>
      <c r="B128" s="250"/>
      <c r="C128" s="282"/>
      <c r="D128" s="282"/>
      <c r="E128" s="282"/>
      <c r="F128" s="250"/>
      <c r="G128" s="250"/>
      <c r="H128" s="250"/>
      <c r="I128" s="275"/>
      <c r="J128" s="250"/>
      <c r="K128" s="275"/>
      <c r="L128" s="250"/>
      <c r="M128" s="250"/>
    </row>
    <row r="129" spans="1:16" s="253" customFormat="1" ht="16.5" customHeight="1">
      <c r="B129" s="283"/>
      <c r="C129" s="283"/>
      <c r="D129" s="283"/>
      <c r="E129" s="283"/>
      <c r="I129" s="268"/>
      <c r="K129" s="268"/>
      <c r="M129" s="253">
        <v>15</v>
      </c>
      <c r="O129" s="244"/>
      <c r="P129" s="244"/>
    </row>
    <row r="130" spans="1:16" s="244" customFormat="1" ht="15" customHeight="1">
      <c r="A130" s="243" t="str">
        <f>+A65</f>
        <v>ALT Telecom Public Company Limited</v>
      </c>
      <c r="C130" s="243"/>
      <c r="D130" s="283"/>
      <c r="E130" s="283"/>
      <c r="F130" s="253"/>
      <c r="G130" s="253"/>
      <c r="H130" s="253"/>
      <c r="I130" s="268"/>
      <c r="J130" s="253"/>
      <c r="K130" s="268"/>
      <c r="L130" s="253"/>
      <c r="M130" s="253"/>
    </row>
    <row r="131" spans="1:16" s="244" customFormat="1" ht="15" customHeight="1">
      <c r="A131" s="246" t="s">
        <v>269</v>
      </c>
      <c r="C131" s="246"/>
      <c r="D131" s="283"/>
      <c r="E131" s="283"/>
      <c r="F131" s="253"/>
      <c r="G131" s="253"/>
      <c r="H131" s="253"/>
      <c r="I131" s="268"/>
      <c r="J131" s="253"/>
      <c r="K131" s="268"/>
      <c r="L131" s="253"/>
      <c r="M131" s="253"/>
      <c r="O131" s="253"/>
      <c r="P131" s="253"/>
    </row>
    <row r="132" spans="1:16" s="253" customFormat="1" ht="15" customHeight="1">
      <c r="A132" s="249" t="str">
        <f>+A67</f>
        <v>For the year ended 31 December 2016</v>
      </c>
      <c r="B132" s="250"/>
      <c r="C132" s="249"/>
      <c r="D132" s="282"/>
      <c r="E132" s="282"/>
      <c r="F132" s="250"/>
      <c r="G132" s="250"/>
      <c r="H132" s="250"/>
      <c r="I132" s="275"/>
      <c r="J132" s="250"/>
      <c r="K132" s="275"/>
      <c r="L132" s="250"/>
      <c r="M132" s="250"/>
    </row>
    <row r="133" spans="1:16" s="253" customFormat="1" ht="15" customHeight="1">
      <c r="A133" s="252"/>
      <c r="C133" s="252"/>
      <c r="D133" s="283"/>
      <c r="E133" s="283"/>
      <c r="I133" s="268"/>
      <c r="K133" s="268"/>
    </row>
    <row r="134" spans="1:16" s="253" customFormat="1" ht="15" customHeight="1">
      <c r="A134" s="252"/>
      <c r="C134" s="252"/>
      <c r="D134" s="283"/>
      <c r="E134" s="283"/>
      <c r="I134" s="268"/>
      <c r="K134" s="268"/>
    </row>
    <row r="135" spans="1:16" s="253" customFormat="1" ht="15" customHeight="1">
      <c r="A135" s="252"/>
      <c r="C135" s="252"/>
      <c r="D135" s="283"/>
      <c r="E135" s="283"/>
      <c r="G135" s="325" t="s">
        <v>241</v>
      </c>
      <c r="H135" s="325"/>
      <c r="I135" s="325"/>
      <c r="K135" s="325" t="s">
        <v>242</v>
      </c>
      <c r="L135" s="325"/>
      <c r="M135" s="325"/>
    </row>
    <row r="136" spans="1:16" s="253" customFormat="1" ht="15" customHeight="1">
      <c r="B136" s="283"/>
      <c r="C136" s="283"/>
      <c r="D136" s="283"/>
      <c r="F136" s="255"/>
      <c r="G136" s="314" t="s">
        <v>240</v>
      </c>
      <c r="H136" s="314"/>
      <c r="I136" s="314"/>
      <c r="J136" s="256"/>
      <c r="K136" s="314" t="s">
        <v>240</v>
      </c>
      <c r="L136" s="314"/>
      <c r="M136" s="314"/>
    </row>
    <row r="137" spans="1:16" s="253" customFormat="1" ht="15" customHeight="1">
      <c r="B137" s="283"/>
      <c r="C137" s="283"/>
      <c r="D137" s="283"/>
      <c r="E137" s="293"/>
      <c r="F137" s="255"/>
      <c r="G137" s="257" t="s">
        <v>180</v>
      </c>
      <c r="H137" s="258"/>
      <c r="I137" s="257" t="s">
        <v>133</v>
      </c>
      <c r="J137" s="259"/>
      <c r="K137" s="257" t="s">
        <v>180</v>
      </c>
      <c r="L137" s="258"/>
      <c r="M137" s="257" t="s">
        <v>133</v>
      </c>
    </row>
    <row r="138" spans="1:16" s="253" customFormat="1" ht="15" customHeight="1">
      <c r="B138" s="283"/>
      <c r="C138" s="283"/>
      <c r="D138" s="283"/>
      <c r="E138" s="310" t="s">
        <v>111</v>
      </c>
      <c r="F138" s="262"/>
      <c r="G138" s="263" t="s">
        <v>117</v>
      </c>
      <c r="H138" s="244"/>
      <c r="I138" s="263" t="s">
        <v>117</v>
      </c>
      <c r="J138" s="244"/>
      <c r="K138" s="263" t="s">
        <v>117</v>
      </c>
      <c r="L138" s="244"/>
      <c r="M138" s="263" t="s">
        <v>117</v>
      </c>
      <c r="N138" s="264"/>
    </row>
    <row r="139" spans="1:16" s="253" customFormat="1" ht="15" customHeight="1">
      <c r="B139" s="283"/>
      <c r="C139" s="283"/>
      <c r="D139" s="283"/>
      <c r="E139" s="294"/>
      <c r="F139" s="262"/>
      <c r="G139" s="295"/>
      <c r="H139" s="244"/>
      <c r="I139" s="295"/>
      <c r="J139" s="244"/>
      <c r="K139" s="295"/>
      <c r="L139" s="244"/>
      <c r="M139" s="295"/>
      <c r="N139" s="264"/>
    </row>
    <row r="140" spans="1:16" s="253" customFormat="1" ht="15" customHeight="1">
      <c r="A140" s="291" t="s">
        <v>262</v>
      </c>
      <c r="B140" s="291"/>
      <c r="C140" s="292"/>
      <c r="E140" s="292"/>
      <c r="F140" s="244"/>
      <c r="G140" s="268">
        <f>+SUM(G47,G93,G114)</f>
        <v>93178473</v>
      </c>
      <c r="H140" s="244"/>
      <c r="I140" s="268">
        <f>+SUM(I47,I93,I114)</f>
        <v>-26536912</v>
      </c>
      <c r="J140" s="244"/>
      <c r="K140" s="268">
        <f>+SUM(K47,K93,K114)</f>
        <v>77091883</v>
      </c>
      <c r="L140" s="244"/>
      <c r="M140" s="268">
        <f>+SUM(M47,M93,M114)</f>
        <v>-1696002</v>
      </c>
      <c r="O140" s="244"/>
      <c r="P140" s="244"/>
    </row>
    <row r="141" spans="1:16" s="244" customFormat="1" ht="15" customHeight="1">
      <c r="A141" s="279" t="s">
        <v>32</v>
      </c>
      <c r="B141" s="279"/>
      <c r="C141" s="292"/>
      <c r="E141" s="292"/>
      <c r="G141" s="268">
        <f>'E 7-9'!L14</f>
        <v>67847620</v>
      </c>
      <c r="I141" s="268">
        <v>94384532</v>
      </c>
      <c r="K141" s="268">
        <f>'E 7-9'!P14</f>
        <v>3728740</v>
      </c>
      <c r="M141" s="268">
        <v>5424742</v>
      </c>
      <c r="O141" s="253"/>
      <c r="P141" s="253"/>
    </row>
    <row r="142" spans="1:16" s="253" customFormat="1" ht="9.9499999999999993" customHeight="1">
      <c r="A142" s="283"/>
      <c r="B142" s="283"/>
      <c r="C142" s="283"/>
      <c r="E142" s="283"/>
      <c r="G142" s="287"/>
      <c r="I142" s="287"/>
      <c r="K142" s="287"/>
      <c r="M142" s="287"/>
      <c r="O142" s="244"/>
      <c r="P142" s="244"/>
    </row>
    <row r="143" spans="1:16" s="244" customFormat="1" ht="15" customHeight="1" thickBot="1">
      <c r="A143" s="291" t="s">
        <v>33</v>
      </c>
      <c r="B143" s="291"/>
      <c r="C143" s="292"/>
      <c r="E143" s="292"/>
      <c r="G143" s="296">
        <f>SUM(G140:G141)</f>
        <v>161026093</v>
      </c>
      <c r="I143" s="296">
        <f>SUM(I140:I141)</f>
        <v>67847620</v>
      </c>
      <c r="K143" s="296">
        <f>SUM(K140:K141)</f>
        <v>80820623</v>
      </c>
      <c r="M143" s="296">
        <f>SUM(M140:M141)</f>
        <v>3728740</v>
      </c>
    </row>
    <row r="144" spans="1:16" s="244" customFormat="1" ht="15" customHeight="1" thickTop="1">
      <c r="A144" s="291"/>
      <c r="B144" s="291"/>
      <c r="C144" s="292"/>
      <c r="E144" s="292"/>
      <c r="G144" s="268"/>
      <c r="I144" s="268"/>
      <c r="K144" s="268"/>
      <c r="M144" s="268"/>
    </row>
    <row r="145" spans="1:13" s="244" customFormat="1" ht="15" customHeight="1">
      <c r="A145" s="297" t="s">
        <v>124</v>
      </c>
      <c r="B145" s="298"/>
      <c r="C145" s="265"/>
      <c r="E145" s="283"/>
      <c r="G145" s="268"/>
      <c r="H145" s="253"/>
      <c r="I145" s="268"/>
      <c r="J145" s="253"/>
      <c r="K145" s="268"/>
      <c r="L145" s="253"/>
      <c r="M145" s="268"/>
    </row>
    <row r="146" spans="1:13" s="244" customFormat="1" ht="15" customHeight="1">
      <c r="A146" s="283"/>
      <c r="B146" s="283"/>
      <c r="C146" s="283"/>
      <c r="E146" s="283"/>
      <c r="F146" s="253"/>
      <c r="G146" s="268"/>
      <c r="H146" s="253"/>
      <c r="I146" s="268"/>
      <c r="J146" s="253"/>
      <c r="K146" s="268"/>
      <c r="L146" s="253"/>
      <c r="M146" s="268"/>
    </row>
    <row r="147" spans="1:13" s="244" customFormat="1" ht="15" customHeight="1">
      <c r="A147" s="299" t="s">
        <v>225</v>
      </c>
      <c r="B147" s="299"/>
      <c r="E147" s="286">
        <v>16</v>
      </c>
      <c r="G147" s="300">
        <v>12365076</v>
      </c>
      <c r="H147" s="301"/>
      <c r="I147" s="300">
        <v>0</v>
      </c>
      <c r="J147" s="301"/>
      <c r="K147" s="300">
        <v>12365076</v>
      </c>
      <c r="L147" s="301"/>
      <c r="M147" s="300">
        <v>0</v>
      </c>
    </row>
    <row r="148" spans="1:13" s="244" customFormat="1" ht="15" customHeight="1">
      <c r="A148" s="299" t="s">
        <v>115</v>
      </c>
      <c r="B148" s="299"/>
      <c r="G148" s="300"/>
      <c r="H148" s="301"/>
      <c r="I148" s="300"/>
      <c r="J148" s="301"/>
      <c r="K148" s="300"/>
      <c r="L148" s="301"/>
      <c r="M148" s="300"/>
    </row>
    <row r="149" spans="1:13" s="244" customFormat="1" ht="15" customHeight="1">
      <c r="A149" s="253"/>
      <c r="B149" s="244" t="s">
        <v>164</v>
      </c>
      <c r="D149" s="253"/>
      <c r="G149" s="300">
        <v>0</v>
      </c>
      <c r="H149" s="301"/>
      <c r="I149" s="300">
        <v>12214311</v>
      </c>
      <c r="J149" s="301"/>
      <c r="K149" s="300">
        <v>0</v>
      </c>
      <c r="L149" s="301"/>
      <c r="M149" s="300">
        <v>13500000</v>
      </c>
    </row>
    <row r="150" spans="1:13" s="253" customFormat="1" ht="15" customHeight="1">
      <c r="A150" s="244" t="s">
        <v>168</v>
      </c>
      <c r="C150" s="244"/>
      <c r="D150" s="244"/>
      <c r="E150" s="286"/>
      <c r="G150" s="274"/>
      <c r="I150" s="274"/>
      <c r="K150" s="274"/>
      <c r="M150" s="274"/>
    </row>
    <row r="151" spans="1:13" s="253" customFormat="1" ht="15" customHeight="1">
      <c r="A151" s="244"/>
      <c r="B151" s="253" t="s">
        <v>165</v>
      </c>
      <c r="C151" s="244"/>
      <c r="D151" s="244"/>
      <c r="E151" s="286"/>
      <c r="G151" s="274">
        <v>0</v>
      </c>
      <c r="I151" s="274">
        <v>8000000</v>
      </c>
      <c r="K151" s="274">
        <v>0</v>
      </c>
      <c r="M151" s="274">
        <v>0</v>
      </c>
    </row>
    <row r="152" spans="1:13" s="253" customFormat="1" ht="15" customHeight="1">
      <c r="A152" s="270" t="s">
        <v>171</v>
      </c>
      <c r="B152" s="244"/>
      <c r="C152" s="244"/>
      <c r="E152" s="286"/>
      <c r="G152" s="274">
        <v>0</v>
      </c>
      <c r="I152" s="274">
        <v>1349706</v>
      </c>
      <c r="K152" s="274">
        <v>0</v>
      </c>
      <c r="M152" s="274">
        <v>1349706</v>
      </c>
    </row>
    <row r="153" spans="1:13" s="253" customFormat="1" ht="15" customHeight="1">
      <c r="A153" s="270" t="s">
        <v>263</v>
      </c>
      <c r="B153" s="244"/>
      <c r="C153" s="244"/>
      <c r="E153" s="286"/>
      <c r="G153" s="274"/>
      <c r="I153" s="274"/>
      <c r="K153" s="274"/>
      <c r="M153" s="274"/>
    </row>
    <row r="154" spans="1:13" s="253" customFormat="1" ht="15" customHeight="1">
      <c r="B154" s="270" t="s">
        <v>175</v>
      </c>
      <c r="C154" s="244"/>
      <c r="E154" s="286"/>
      <c r="G154" s="274">
        <v>0</v>
      </c>
      <c r="I154" s="274">
        <v>14403371</v>
      </c>
      <c r="K154" s="274">
        <v>0</v>
      </c>
      <c r="M154" s="274">
        <v>7853454</v>
      </c>
    </row>
    <row r="155" spans="1:13" s="253" customFormat="1" ht="15" customHeight="1">
      <c r="A155" s="270" t="s">
        <v>226</v>
      </c>
      <c r="B155" s="244"/>
      <c r="C155" s="244"/>
      <c r="E155" s="286"/>
      <c r="G155" s="274">
        <v>0</v>
      </c>
      <c r="I155" s="274">
        <v>0</v>
      </c>
      <c r="K155" s="274">
        <v>99999100</v>
      </c>
      <c r="M155" s="274">
        <v>0</v>
      </c>
    </row>
    <row r="156" spans="1:13" s="253" customFormat="1" ht="15" customHeight="1">
      <c r="B156" s="270"/>
      <c r="C156" s="244"/>
      <c r="E156" s="286"/>
      <c r="G156" s="274"/>
      <c r="I156" s="274"/>
      <c r="M156" s="274"/>
    </row>
    <row r="157" spans="1:13" s="253" customFormat="1" ht="15" customHeight="1">
      <c r="B157" s="270"/>
      <c r="C157" s="244"/>
      <c r="E157" s="286"/>
      <c r="G157" s="274"/>
      <c r="I157" s="274"/>
      <c r="K157" s="274"/>
      <c r="M157" s="274"/>
    </row>
    <row r="158" spans="1:13" s="253" customFormat="1" ht="15" customHeight="1">
      <c r="B158" s="270"/>
      <c r="C158" s="244"/>
      <c r="E158" s="286"/>
      <c r="G158" s="274"/>
      <c r="I158" s="274"/>
      <c r="K158" s="274"/>
      <c r="M158" s="274"/>
    </row>
    <row r="159" spans="1:13" s="253" customFormat="1" ht="15" customHeight="1">
      <c r="B159" s="270"/>
      <c r="C159" s="244"/>
      <c r="E159" s="286"/>
      <c r="G159" s="274"/>
      <c r="I159" s="274"/>
      <c r="K159" s="274"/>
      <c r="M159" s="274"/>
    </row>
    <row r="160" spans="1:13" s="253" customFormat="1" ht="15" customHeight="1">
      <c r="B160" s="270"/>
      <c r="C160" s="244"/>
      <c r="E160" s="286"/>
      <c r="G160" s="274"/>
      <c r="I160" s="274"/>
      <c r="K160" s="274"/>
      <c r="M160" s="274"/>
    </row>
    <row r="161" spans="2:13" s="253" customFormat="1" ht="15" customHeight="1">
      <c r="B161" s="270"/>
      <c r="C161" s="244"/>
      <c r="E161" s="286"/>
      <c r="G161" s="274"/>
      <c r="I161" s="274"/>
      <c r="K161" s="274"/>
      <c r="M161" s="274"/>
    </row>
    <row r="162" spans="2:13" s="253" customFormat="1" ht="15" customHeight="1">
      <c r="B162" s="270"/>
      <c r="C162" s="244"/>
      <c r="E162" s="286"/>
      <c r="G162" s="274"/>
      <c r="I162" s="274"/>
      <c r="K162" s="274"/>
      <c r="M162" s="274"/>
    </row>
    <row r="163" spans="2:13" s="253" customFormat="1" ht="15" customHeight="1">
      <c r="B163" s="270"/>
      <c r="C163" s="244"/>
      <c r="E163" s="286"/>
      <c r="G163" s="274"/>
      <c r="I163" s="274"/>
      <c r="K163" s="274"/>
      <c r="M163" s="274"/>
    </row>
    <row r="164" spans="2:13" s="253" customFormat="1" ht="15" customHeight="1">
      <c r="B164" s="270"/>
      <c r="C164" s="244"/>
      <c r="E164" s="286"/>
      <c r="G164" s="274"/>
      <c r="I164" s="274"/>
      <c r="K164" s="274"/>
      <c r="M164" s="274"/>
    </row>
    <row r="165" spans="2:13" s="253" customFormat="1" ht="15" customHeight="1">
      <c r="B165" s="270"/>
      <c r="C165" s="244"/>
      <c r="E165" s="286"/>
      <c r="G165" s="274"/>
      <c r="I165" s="274"/>
      <c r="K165" s="274"/>
      <c r="M165" s="274"/>
    </row>
    <row r="166" spans="2:13" s="253" customFormat="1" ht="15" customHeight="1">
      <c r="B166" s="270"/>
      <c r="C166" s="244"/>
      <c r="E166" s="286"/>
      <c r="G166" s="274"/>
      <c r="I166" s="274"/>
      <c r="K166" s="274"/>
      <c r="M166" s="274"/>
    </row>
    <row r="167" spans="2:13" s="253" customFormat="1" ht="15" customHeight="1">
      <c r="B167" s="270"/>
      <c r="C167" s="244"/>
      <c r="E167" s="286"/>
      <c r="G167" s="274"/>
      <c r="I167" s="274"/>
      <c r="K167" s="274"/>
      <c r="M167" s="274"/>
    </row>
    <row r="168" spans="2:13" s="253" customFormat="1" ht="15" customHeight="1">
      <c r="B168" s="270"/>
      <c r="C168" s="244"/>
      <c r="E168" s="286"/>
      <c r="G168" s="274"/>
      <c r="I168" s="274"/>
      <c r="K168" s="274"/>
      <c r="M168" s="274"/>
    </row>
    <row r="169" spans="2:13" s="253" customFormat="1" ht="15" customHeight="1">
      <c r="B169" s="270"/>
      <c r="C169" s="244"/>
      <c r="E169" s="286"/>
      <c r="G169" s="274"/>
      <c r="I169" s="274"/>
      <c r="K169" s="274"/>
      <c r="M169" s="274"/>
    </row>
    <row r="170" spans="2:13" s="253" customFormat="1" ht="15" customHeight="1">
      <c r="B170" s="270"/>
      <c r="C170" s="244"/>
      <c r="E170" s="286"/>
      <c r="G170" s="274"/>
      <c r="I170" s="274"/>
      <c r="K170" s="274"/>
      <c r="M170" s="274"/>
    </row>
    <row r="171" spans="2:13" s="253" customFormat="1" ht="15" customHeight="1">
      <c r="B171" s="270"/>
      <c r="C171" s="244"/>
      <c r="E171" s="286"/>
      <c r="G171" s="274"/>
      <c r="I171" s="274"/>
      <c r="K171" s="274"/>
      <c r="M171" s="274"/>
    </row>
    <row r="172" spans="2:13" s="253" customFormat="1" ht="15" customHeight="1">
      <c r="B172" s="270"/>
      <c r="C172" s="244"/>
      <c r="E172" s="286"/>
      <c r="G172" s="274"/>
      <c r="I172" s="274"/>
      <c r="K172" s="274"/>
      <c r="M172" s="274"/>
    </row>
    <row r="173" spans="2:13" s="253" customFormat="1" ht="15" customHeight="1">
      <c r="B173" s="270"/>
      <c r="C173" s="244"/>
      <c r="E173" s="286"/>
      <c r="G173" s="274"/>
      <c r="I173" s="274"/>
      <c r="K173" s="274"/>
      <c r="M173" s="274"/>
    </row>
    <row r="174" spans="2:13" s="253" customFormat="1" ht="15" customHeight="1">
      <c r="B174" s="270"/>
      <c r="C174" s="244"/>
      <c r="E174" s="286"/>
      <c r="G174" s="274"/>
      <c r="I174" s="274"/>
      <c r="K174" s="274"/>
      <c r="M174" s="274"/>
    </row>
    <row r="175" spans="2:13" s="253" customFormat="1" ht="15" customHeight="1">
      <c r="B175" s="270"/>
      <c r="C175" s="244"/>
      <c r="E175" s="286"/>
      <c r="G175" s="274"/>
      <c r="I175" s="274"/>
      <c r="K175" s="274"/>
      <c r="M175" s="274"/>
    </row>
    <row r="176" spans="2:13" s="253" customFormat="1" ht="15" customHeight="1">
      <c r="B176" s="270"/>
      <c r="C176" s="244"/>
      <c r="E176" s="286"/>
      <c r="G176" s="274"/>
      <c r="I176" s="274"/>
      <c r="K176" s="274"/>
      <c r="M176" s="274"/>
    </row>
    <row r="177" spans="2:16" s="253" customFormat="1" ht="15" customHeight="1">
      <c r="B177" s="270"/>
      <c r="C177" s="244"/>
      <c r="E177" s="286"/>
      <c r="G177" s="274"/>
      <c r="I177" s="274"/>
      <c r="K177" s="274"/>
      <c r="M177" s="274"/>
    </row>
    <row r="178" spans="2:16" s="253" customFormat="1" ht="15" customHeight="1">
      <c r="B178" s="270"/>
      <c r="C178" s="244"/>
      <c r="E178" s="286"/>
      <c r="G178" s="274"/>
      <c r="I178" s="274"/>
      <c r="K178" s="274"/>
      <c r="M178" s="274"/>
    </row>
    <row r="179" spans="2:16" s="253" customFormat="1" ht="15" customHeight="1">
      <c r="B179" s="270"/>
      <c r="C179" s="244"/>
      <c r="E179" s="286"/>
      <c r="G179" s="274"/>
      <c r="I179" s="274"/>
      <c r="K179" s="274"/>
      <c r="M179" s="274"/>
    </row>
    <row r="180" spans="2:16" s="253" customFormat="1" ht="15" customHeight="1">
      <c r="B180" s="270"/>
      <c r="C180" s="244"/>
      <c r="E180" s="286"/>
      <c r="G180" s="274"/>
      <c r="I180" s="274"/>
      <c r="K180" s="274"/>
      <c r="M180" s="274"/>
    </row>
    <row r="181" spans="2:16" s="253" customFormat="1" ht="15" customHeight="1">
      <c r="B181" s="270"/>
      <c r="C181" s="244"/>
      <c r="E181" s="286"/>
      <c r="G181" s="274"/>
      <c r="I181" s="274"/>
      <c r="K181" s="274"/>
      <c r="M181" s="274"/>
    </row>
    <row r="182" spans="2:16" s="253" customFormat="1" ht="15" customHeight="1">
      <c r="B182" s="270"/>
      <c r="C182" s="244"/>
      <c r="E182" s="286"/>
      <c r="G182" s="274"/>
      <c r="I182" s="274"/>
      <c r="K182" s="274"/>
      <c r="M182" s="274"/>
    </row>
    <row r="183" spans="2:16" s="253" customFormat="1" ht="15" customHeight="1">
      <c r="B183" s="270"/>
      <c r="C183" s="244"/>
      <c r="E183" s="286"/>
      <c r="G183" s="274"/>
      <c r="I183" s="274"/>
      <c r="K183" s="274"/>
      <c r="M183" s="274"/>
    </row>
    <row r="184" spans="2:16" s="253" customFormat="1" ht="15" customHeight="1">
      <c r="B184" s="270"/>
      <c r="C184" s="244"/>
      <c r="E184" s="286"/>
      <c r="G184" s="274"/>
      <c r="I184" s="274"/>
      <c r="K184" s="274"/>
      <c r="M184" s="274"/>
    </row>
    <row r="185" spans="2:16" s="253" customFormat="1" ht="13.5" customHeight="1">
      <c r="B185" s="244"/>
      <c r="C185" s="244"/>
      <c r="D185" s="244"/>
      <c r="E185" s="286"/>
      <c r="G185" s="274"/>
      <c r="I185" s="274"/>
      <c r="K185" s="274"/>
      <c r="M185" s="274"/>
      <c r="O185" s="278"/>
      <c r="P185" s="278"/>
    </row>
    <row r="186" spans="2:16" s="278" customFormat="1" ht="15" customHeight="1">
      <c r="B186" s="323" t="s">
        <v>126</v>
      </c>
      <c r="C186" s="323"/>
      <c r="D186" s="323"/>
      <c r="E186" s="323"/>
      <c r="F186" s="323"/>
      <c r="G186" s="323"/>
      <c r="H186" s="323"/>
      <c r="I186" s="323"/>
      <c r="J186" s="323"/>
      <c r="K186" s="323"/>
      <c r="L186" s="323"/>
      <c r="M186" s="323"/>
      <c r="O186" s="267"/>
      <c r="P186" s="267"/>
    </row>
    <row r="187" spans="2:16" s="267" customFormat="1" ht="15" customHeight="1">
      <c r="B187" s="324" t="s">
        <v>125</v>
      </c>
      <c r="C187" s="324"/>
      <c r="D187" s="324"/>
      <c r="E187" s="324"/>
      <c r="F187" s="324"/>
      <c r="G187" s="324"/>
      <c r="H187" s="324"/>
      <c r="I187" s="324"/>
      <c r="J187" s="324"/>
      <c r="K187" s="324"/>
      <c r="L187" s="324"/>
      <c r="M187" s="324"/>
      <c r="O187" s="244"/>
      <c r="P187" s="244"/>
    </row>
    <row r="188" spans="2:16" s="267" customFormat="1" ht="15" customHeight="1">
      <c r="O188" s="244"/>
      <c r="P188" s="244"/>
    </row>
    <row r="189" spans="2:16" s="267" customFormat="1" ht="15" customHeight="1">
      <c r="O189" s="244"/>
      <c r="P189" s="244"/>
    </row>
    <row r="190" spans="2:16" s="267" customFormat="1" ht="15" customHeight="1">
      <c r="O190" s="244"/>
      <c r="P190" s="244"/>
    </row>
    <row r="191" spans="2:16" s="267" customFormat="1" ht="15" customHeight="1">
      <c r="O191" s="244"/>
      <c r="P191" s="244"/>
    </row>
    <row r="192" spans="2:16" s="267" customFormat="1" ht="15" customHeight="1">
      <c r="O192" s="244"/>
      <c r="P192" s="244"/>
    </row>
    <row r="193" spans="1:13" s="164" customFormat="1" ht="21.95" customHeight="1">
      <c r="A193" s="302" t="str">
        <f>A63</f>
        <v>The accompanying notes are an integral part of these consolidated and company financial statements.</v>
      </c>
      <c r="B193" s="303"/>
      <c r="C193" s="302"/>
      <c r="D193" s="303"/>
      <c r="E193" s="303"/>
      <c r="F193" s="303"/>
      <c r="G193" s="303"/>
      <c r="H193" s="303"/>
      <c r="I193" s="304"/>
      <c r="J193" s="303"/>
      <c r="K193" s="304"/>
      <c r="L193" s="303"/>
      <c r="M193" s="303"/>
    </row>
    <row r="194" spans="1:13" s="244" customFormat="1" ht="16.5" customHeight="1">
      <c r="M194" s="244">
        <v>16</v>
      </c>
    </row>
    <row r="195" spans="1:13" s="244" customFormat="1" ht="15" customHeight="1"/>
    <row r="196" spans="1:13" s="244" customFormat="1" ht="15" customHeight="1"/>
    <row r="197" spans="1:13" s="244" customFormat="1" ht="15" customHeight="1"/>
    <row r="198" spans="1:13" s="244" customFormat="1" ht="15" customHeight="1">
      <c r="I198" s="305"/>
      <c r="K198" s="305"/>
    </row>
    <row r="199" spans="1:13" s="244" customFormat="1" ht="15" customHeight="1">
      <c r="I199" s="305"/>
      <c r="K199" s="305"/>
    </row>
    <row r="200" spans="1:13" s="244" customFormat="1" ht="15" customHeight="1">
      <c r="I200" s="305"/>
      <c r="K200" s="305"/>
    </row>
    <row r="201" spans="1:13" s="244" customFormat="1" ht="15" customHeight="1">
      <c r="I201" s="305"/>
      <c r="K201" s="305"/>
    </row>
    <row r="202" spans="1:13" s="244" customFormat="1" ht="15" customHeight="1">
      <c r="I202" s="305"/>
      <c r="K202" s="305"/>
    </row>
    <row r="203" spans="1:13" s="244" customFormat="1" ht="15" customHeight="1">
      <c r="I203" s="305"/>
      <c r="K203" s="305"/>
    </row>
    <row r="204" spans="1:13" s="244" customFormat="1" ht="15" customHeight="1">
      <c r="I204" s="305"/>
      <c r="K204" s="305"/>
    </row>
    <row r="205" spans="1:13" s="244" customFormat="1" ht="15" customHeight="1">
      <c r="I205" s="305"/>
      <c r="K205" s="305"/>
    </row>
    <row r="206" spans="1:13" s="244" customFormat="1" ht="15" customHeight="1">
      <c r="I206" s="305"/>
      <c r="K206" s="305"/>
    </row>
    <row r="207" spans="1:13" s="244" customFormat="1" ht="15" customHeight="1">
      <c r="I207" s="305"/>
      <c r="K207" s="305"/>
    </row>
    <row r="208" spans="1:13" s="244" customFormat="1" ht="15" customHeight="1">
      <c r="I208" s="305"/>
      <c r="K208" s="305"/>
    </row>
    <row r="209" spans="9:11" s="244" customFormat="1" ht="15" customHeight="1">
      <c r="I209" s="305"/>
      <c r="K209" s="305"/>
    </row>
    <row r="210" spans="9:11" s="244" customFormat="1" ht="15" customHeight="1">
      <c r="I210" s="305"/>
      <c r="K210" s="305"/>
    </row>
    <row r="211" spans="9:11" s="244" customFormat="1" ht="15" customHeight="1">
      <c r="I211" s="305"/>
      <c r="K211" s="305"/>
    </row>
    <row r="212" spans="9:11" s="244" customFormat="1" ht="15" customHeight="1">
      <c r="I212" s="305"/>
      <c r="K212" s="305"/>
    </row>
    <row r="213" spans="9:11" s="244" customFormat="1" ht="15" customHeight="1">
      <c r="I213" s="305"/>
      <c r="K213" s="305"/>
    </row>
    <row r="214" spans="9:11" s="244" customFormat="1" ht="15" customHeight="1">
      <c r="I214" s="305"/>
      <c r="K214" s="305"/>
    </row>
    <row r="215" spans="9:11" s="244" customFormat="1" ht="15" customHeight="1">
      <c r="I215" s="305"/>
      <c r="K215" s="305"/>
    </row>
    <row r="216" spans="9:11" s="244" customFormat="1" ht="15" customHeight="1">
      <c r="I216" s="305"/>
      <c r="K216" s="305"/>
    </row>
    <row r="217" spans="9:11" s="244" customFormat="1" ht="15" customHeight="1">
      <c r="I217" s="305"/>
      <c r="K217" s="305"/>
    </row>
    <row r="218" spans="9:11" s="244" customFormat="1" ht="15" customHeight="1">
      <c r="I218" s="305"/>
      <c r="K218" s="305"/>
    </row>
    <row r="219" spans="9:11" s="244" customFormat="1" ht="15" customHeight="1">
      <c r="I219" s="305"/>
      <c r="K219" s="305"/>
    </row>
    <row r="220" spans="9:11" s="244" customFormat="1" ht="15" customHeight="1">
      <c r="I220" s="305"/>
      <c r="K220" s="305"/>
    </row>
    <row r="221" spans="9:11" s="244" customFormat="1" ht="15" customHeight="1">
      <c r="I221" s="305"/>
      <c r="K221" s="305"/>
    </row>
    <row r="222" spans="9:11" s="244" customFormat="1" ht="15" customHeight="1">
      <c r="I222" s="305"/>
      <c r="K222" s="305"/>
    </row>
    <row r="223" spans="9:11" s="244" customFormat="1" ht="15" customHeight="1">
      <c r="I223" s="305"/>
      <c r="K223" s="305"/>
    </row>
    <row r="224" spans="9:11" s="244" customFormat="1" ht="15" customHeight="1">
      <c r="I224" s="305"/>
      <c r="K224" s="305"/>
    </row>
    <row r="225" spans="9:16" s="244" customFormat="1" ht="15" customHeight="1">
      <c r="I225" s="305"/>
      <c r="K225" s="305"/>
    </row>
    <row r="226" spans="9:16" s="244" customFormat="1" ht="15" customHeight="1">
      <c r="I226" s="305"/>
      <c r="K226" s="305"/>
    </row>
    <row r="227" spans="9:16" s="244" customFormat="1" ht="15" customHeight="1">
      <c r="I227" s="305"/>
      <c r="K227" s="305"/>
    </row>
    <row r="228" spans="9:16" s="244" customFormat="1" ht="15" customHeight="1">
      <c r="I228" s="305"/>
      <c r="K228" s="305"/>
    </row>
    <row r="229" spans="9:16" s="244" customFormat="1" ht="15" customHeight="1">
      <c r="I229" s="305"/>
      <c r="K229" s="305"/>
    </row>
    <row r="230" spans="9:16" s="244" customFormat="1" ht="15" customHeight="1">
      <c r="I230" s="305"/>
      <c r="K230" s="305"/>
    </row>
    <row r="231" spans="9:16" s="244" customFormat="1" ht="15" customHeight="1">
      <c r="I231" s="305"/>
      <c r="K231" s="305"/>
    </row>
    <row r="232" spans="9:16" s="244" customFormat="1" ht="15" customHeight="1">
      <c r="I232" s="305"/>
      <c r="K232" s="305"/>
    </row>
    <row r="233" spans="9:16" s="244" customFormat="1" ht="15" customHeight="1">
      <c r="I233" s="305"/>
      <c r="K233" s="305"/>
    </row>
    <row r="234" spans="9:16" s="244" customFormat="1" ht="15" customHeight="1">
      <c r="I234" s="305"/>
      <c r="K234" s="305"/>
      <c r="O234" s="306"/>
      <c r="P234" s="306"/>
    </row>
  </sheetData>
  <mergeCells count="18">
    <mergeCell ref="G6:I6"/>
    <mergeCell ref="K6:M6"/>
    <mergeCell ref="G70:I70"/>
    <mergeCell ref="K70:M70"/>
    <mergeCell ref="G71:I71"/>
    <mergeCell ref="K71:M71"/>
    <mergeCell ref="B186:M186"/>
    <mergeCell ref="B187:M187"/>
    <mergeCell ref="G7:I7"/>
    <mergeCell ref="K7:M7"/>
    <mergeCell ref="B56:M56"/>
    <mergeCell ref="B57:M57"/>
    <mergeCell ref="B123:M123"/>
    <mergeCell ref="B124:M124"/>
    <mergeCell ref="G136:I136"/>
    <mergeCell ref="K136:M136"/>
    <mergeCell ref="G135:I135"/>
    <mergeCell ref="K135:M135"/>
  </mergeCells>
  <pageMargins left="0.8" right="0.5" top="0.5" bottom="0.4" header="0.49" footer="0.4"/>
  <pageSetup paperSize="9" scale="85" firstPageNumber="3" orientation="portrait" blackAndWhite="1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 7-9</vt:lpstr>
      <vt:lpstr>E 10-11</vt:lpstr>
      <vt:lpstr>12</vt:lpstr>
      <vt:lpstr>13</vt:lpstr>
      <vt:lpstr>14-16</vt:lpstr>
      <vt:lpstr>Sheet1</vt:lpstr>
      <vt:lpstr>'12'!Print_Area</vt:lpstr>
      <vt:lpstr>'13'!Print_Area</vt:lpstr>
      <vt:lpstr>'E 10-11'!Print_Area</vt:lpstr>
    </vt:vector>
  </TitlesOfParts>
  <Company>Price Waterhouse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Siriwan Boonsawat</cp:lastModifiedBy>
  <cp:lastPrinted>2017-02-23T04:37:36Z</cp:lastPrinted>
  <dcterms:created xsi:type="dcterms:W3CDTF">2001-09-26T02:59:25Z</dcterms:created>
  <dcterms:modified xsi:type="dcterms:W3CDTF">2017-02-23T04:39:34Z</dcterms:modified>
</cp:coreProperties>
</file>