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8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pauditserver\Audit_4\REPORT\1 QUATER\CSP\Y'59\Q4'59\THAI\"/>
    </mc:Choice>
  </mc:AlternateContent>
  <bookViews>
    <workbookView xWindow="10140" yWindow="60" windowWidth="10290" windowHeight="8010" tabRatio="856" activeTab="3"/>
  </bookViews>
  <sheets>
    <sheet name="Page 6-7" sheetId="23" r:id="rId1"/>
    <sheet name="Page 8" sheetId="26" r:id="rId2"/>
    <sheet name="Page 9" sheetId="20" r:id="rId3"/>
    <sheet name="Page 10-11" sheetId="24" r:id="rId4"/>
  </sheets>
  <definedNames>
    <definedName name="_xlnm.Print_Area" localSheetId="3">'Page 10-11'!$A$1:$F$92</definedName>
    <definedName name="_xlnm.Print_Area" localSheetId="0">'Page 6-7'!$A$1:$H$89</definedName>
    <definedName name="_xlnm.Print_Area" localSheetId="1">'Page 8'!$A$1:$H$46</definedName>
    <definedName name="_xlnm.Print_Area" localSheetId="2">'Page 9'!$A$1:$J$30</definedName>
  </definedNames>
  <calcPr calcId="162913"/>
</workbook>
</file>

<file path=xl/calcChain.xml><?xml version="1.0" encoding="utf-8"?>
<calcChain xmlns="http://schemas.openxmlformats.org/spreadsheetml/2006/main">
  <c r="H26" i="26" l="1"/>
  <c r="G26" i="26"/>
  <c r="E16" i="24" l="1"/>
  <c r="G12" i="23"/>
  <c r="G21" i="26"/>
  <c r="G20" i="26"/>
  <c r="G15" i="26"/>
  <c r="H16" i="20" l="1"/>
  <c r="H23" i="26" l="1"/>
  <c r="H13" i="26"/>
  <c r="G56" i="23" l="1"/>
  <c r="G9" i="26"/>
  <c r="G13" i="26" s="1"/>
  <c r="E68" i="24" l="1"/>
  <c r="G54" i="23" l="1"/>
  <c r="G23" i="26" l="1"/>
  <c r="I16" i="20"/>
  <c r="K14" i="20" l="1"/>
  <c r="F14" i="20"/>
  <c r="G14" i="20"/>
  <c r="H14" i="20"/>
  <c r="I14" i="20"/>
  <c r="E14" i="20"/>
  <c r="I13" i="20"/>
  <c r="I12" i="20"/>
  <c r="I11" i="20"/>
  <c r="I9" i="20"/>
  <c r="A3" i="20"/>
  <c r="A4" i="24" s="1"/>
  <c r="H30" i="26"/>
  <c r="G30" i="26"/>
  <c r="H16" i="23" l="1"/>
  <c r="G16" i="23" l="1"/>
  <c r="E19" i="20" l="1"/>
  <c r="F19" i="20"/>
  <c r="G19" i="20"/>
  <c r="I17" i="20" l="1"/>
  <c r="E72" i="24" l="1"/>
  <c r="A2" i="26" l="1"/>
  <c r="H24" i="26" l="1"/>
  <c r="G24" i="26"/>
  <c r="H31" i="26" l="1"/>
  <c r="H34" i="26" s="1"/>
  <c r="F9" i="24"/>
  <c r="G31" i="26"/>
  <c r="G34" i="26" s="1"/>
  <c r="E9" i="24"/>
  <c r="H50" i="23"/>
  <c r="G50" i="23"/>
  <c r="H18" i="20" l="1"/>
  <c r="H19" i="20" l="1"/>
  <c r="G77" i="23" s="1"/>
  <c r="I18" i="20"/>
  <c r="I19" i="20" s="1"/>
  <c r="H25" i="23"/>
  <c r="F60" i="24" l="1"/>
  <c r="E60" i="24"/>
  <c r="H61" i="23" l="1"/>
  <c r="A50" i="24"/>
  <c r="F69" i="24"/>
  <c r="E69" i="24"/>
  <c r="A48" i="23"/>
  <c r="H65" i="23"/>
  <c r="I4" i="20"/>
  <c r="F52" i="24"/>
  <c r="E52" i="24"/>
  <c r="A49" i="24"/>
  <c r="A48" i="24"/>
  <c r="A1" i="20"/>
  <c r="A46" i="23"/>
  <c r="A47" i="23"/>
  <c r="G65" i="23"/>
  <c r="F20" i="24" l="1"/>
  <c r="F30" i="24" s="1"/>
  <c r="F34" i="24" s="1"/>
  <c r="H26" i="23"/>
  <c r="H66" i="23"/>
  <c r="E20" i="24" l="1"/>
  <c r="E30" i="24" s="1"/>
  <c r="F71" i="24"/>
  <c r="F73" i="24" s="1"/>
  <c r="H73" i="24" s="1"/>
  <c r="E34" i="24" l="1"/>
  <c r="E71" i="24" s="1"/>
  <c r="E73" i="24" l="1"/>
  <c r="G73" i="24" s="1"/>
  <c r="G78" i="23"/>
  <c r="K19" i="20" l="1"/>
  <c r="H78" i="23"/>
  <c r="H79" i="23" l="1"/>
  <c r="J79" i="23" s="1"/>
  <c r="G25" i="23" l="1"/>
  <c r="G26" i="23" l="1"/>
  <c r="G61" i="23" l="1"/>
  <c r="G66" i="23" s="1"/>
  <c r="G79" i="23" s="1"/>
  <c r="I79" i="23" s="1"/>
</calcChain>
</file>

<file path=xl/sharedStrings.xml><?xml version="1.0" encoding="utf-8"?>
<sst xmlns="http://schemas.openxmlformats.org/spreadsheetml/2006/main" count="170" uniqueCount="147">
  <si>
    <t>กระแสเงินสดจากกิจกรรมลงทุน</t>
  </si>
  <si>
    <t>กระแสเงินสดจากกิจกรรมจัดหาเงิน</t>
  </si>
  <si>
    <t>งบกระแสเงินสด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</si>
  <si>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</si>
  <si>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</si>
  <si>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</si>
  <si>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</si>
  <si>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</si>
  <si>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รายได้จากการขาย</t>
  </si>
  <si>
    <t>ต้นทุนขาย</t>
  </si>
  <si>
    <t>ดอกเบี้ยจ่าย</t>
  </si>
  <si>
    <t>สินทรัพย์ไม่หมุนเวียน</t>
  </si>
  <si>
    <t>หนี้สินไม่หมุนเวียน</t>
  </si>
  <si>
    <t>รวม</t>
  </si>
  <si>
    <t>บริษัท  ซีเอสพี สตีลเซ็นเตอร์ จำกัด (มหาชน)</t>
  </si>
  <si>
    <t>ส่วนเกินมูลค่าหุ้นสามัญ</t>
  </si>
  <si>
    <t>หมายเหตุ</t>
  </si>
  <si>
    <t xml:space="preserve">        รวมหนี้สินไม่หมุนเวียน</t>
  </si>
  <si>
    <t xml:space="preserve">               รวมหนี้สิน</t>
  </si>
  <si>
    <t xml:space="preserve">    ทุนจดทะเบียน</t>
  </si>
  <si>
    <t>ส่วนเกิน</t>
  </si>
  <si>
    <t>กระแสเงินสดจากกิจกรรมดำเนินงาน</t>
  </si>
  <si>
    <t>(หน่วย : บาท)</t>
  </si>
  <si>
    <t>งบแสดงการเปลี่ยนแปลงส่วนของผู้ถือหุ้น</t>
  </si>
  <si>
    <t>จำนวนหุ้นสามัญถัวเฉลี่ยถ่วงน้ำหนัก  (หน่วย : หุ้น)</t>
  </si>
  <si>
    <t xml:space="preserve">    ทุนที่ออกและเรียกชำระแล้ว</t>
  </si>
  <si>
    <t>จัดสรรแล้ว</t>
  </si>
  <si>
    <t>ค่าใช้จ่ายในการขาย</t>
  </si>
  <si>
    <t>ค่าใช้จ่ายในการบริหาร</t>
  </si>
  <si>
    <t>ค่าใช้จ่ายอื่น</t>
  </si>
  <si>
    <t>ดอกเบี้ยรับ</t>
  </si>
  <si>
    <t>เงินสดจ่ายค่าดอกเบี้ย</t>
  </si>
  <si>
    <t>ต้นทุนทางการเงิน</t>
  </si>
  <si>
    <t>มูลค่าหุ้นสามัญ</t>
  </si>
  <si>
    <t>รวมรายได้</t>
  </si>
  <si>
    <t>รายได้</t>
  </si>
  <si>
    <t>ค่าใช้จ่าย</t>
  </si>
  <si>
    <t>ค่าตอบแทนผู้บริหาร</t>
  </si>
  <si>
    <t>รวมค่าใช้จ่าย</t>
  </si>
  <si>
    <t>จัดสรรแล้ว - สำรองตามกฎหมาย</t>
  </si>
  <si>
    <t>ตามกฎหมาย</t>
  </si>
  <si>
    <t>เงินสดจ่ายเงินปันผล</t>
  </si>
  <si>
    <t>เงินสดจ่ายภาษีเงินได้</t>
  </si>
  <si>
    <t>กำไรจากอัตราแลกเปลี่ยน</t>
  </si>
  <si>
    <t>ยังไม่ได้จัดสรร</t>
  </si>
  <si>
    <t>รายได้อื่น</t>
  </si>
  <si>
    <t>กำไรสะสม</t>
  </si>
  <si>
    <t>เงินสดรับดอกเบี้ย</t>
  </si>
  <si>
    <t>งบแสดงฐานะการเงิน</t>
  </si>
  <si>
    <t>งบกำไรขาดทุนเบ็ดเสร็จ</t>
  </si>
  <si>
    <t xml:space="preserve">        รวมหนี้สินหมุนเวียน</t>
  </si>
  <si>
    <t xml:space="preserve">       </t>
  </si>
  <si>
    <t>ประมาณการหนี้สินผลประโยชน์พนักงาน</t>
  </si>
  <si>
    <t>ที่ออกและเรียก</t>
  </si>
  <si>
    <t>ชำระแล้ว</t>
  </si>
  <si>
    <t>เงินสดจ่ายหนี้สินภายใต้สัญญาเช่าทางการเงิน</t>
  </si>
  <si>
    <t>เงินสดจ่ายดอกเบี้ย-หนี้สินภายใต้สัญญาเช่าทางการเงิน</t>
  </si>
  <si>
    <t>ลงชื่อ..................................................... กรรมการ                ลงชื่อ..................................................... กรรมการ</t>
  </si>
  <si>
    <t>(นายสุภชัย  ชัยสุพัฒน์)                                                        (นายวีรศักดิ์  ชัยสุพัฒน์)</t>
  </si>
  <si>
    <t xml:space="preserve">    เงินเบิกเกินบัญชีและเงินกู้ยืมระยะสั้นจากสถาบันการเงิน</t>
  </si>
  <si>
    <t xml:space="preserve">    เงินสดและรายการเทียบเท่าเงินสด</t>
  </si>
  <si>
    <t xml:space="preserve">    ลูกหนี้การค้าและลูกหนี้อื่น-กิจการที่เกี่ยวข้องกัน</t>
  </si>
  <si>
    <t xml:space="preserve">    ลูกหนี้การค้าและลูกหนี้อื่น-กิจการอื่น</t>
  </si>
  <si>
    <t xml:space="preserve">    สินค้าคงเหลือ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</si>
  <si>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</si>
  <si>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</si>
  <si>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เจ้าหนี้การค้าและเจ้าหนี้อื่น - กิจการอื่น </t>
  </si>
  <si>
    <t xml:space="preserve">    หนี้สินตามสัญญาเช่าการเงิน</t>
  </si>
  <si>
    <t xml:space="preserve">    ภาระผูกพันผลประโยชน์พนักงาน</t>
  </si>
  <si>
    <t xml:space="preserve">    ภาษีเงินได้ค้างจ่าย</t>
  </si>
  <si>
    <t>กำไรจากการจำหน่ายทรัพย์สิน</t>
  </si>
  <si>
    <t xml:space="preserve">    สินทรัพย์ไม่มีตัวตน</t>
  </si>
  <si>
    <t>หุ้นสามัญ 621,166,300 หุ้น มูลค่า หุ้นละ 1.00 บาท</t>
  </si>
  <si>
    <t>ค่าเสื่อมราคาและค่าตัดจำหน่าย</t>
  </si>
  <si>
    <t xml:space="preserve"> </t>
  </si>
  <si>
    <t>ขาดทุนจากอัตราแลกเปลี่ยน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</si>
  <si>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</si>
  <si>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</si>
  <si>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เงินประกันสัญญาเช่า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</si>
  <si>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</si>
  <si>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</si>
  <si>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 xml:space="preserve">        รวมสินทรัพย์หมุนเวียน</t>
  </si>
  <si>
    <t xml:space="preserve">        รวมสินทรัพย์ไม่หมุนเวียน</t>
  </si>
  <si>
    <t xml:space="preserve">               รวมสินทรัพย์</t>
  </si>
  <si>
    <t>เงินสดจ่ายซื้อสินทรัพย์ไม่มีตัวตน</t>
  </si>
  <si>
    <t>เงินสดรับจากการเพิ่มทุน</t>
  </si>
  <si>
    <t>หุ้นสามัญ 496,168,826 หุ้น มูลค่า หุ้นละ 1.00 บาท</t>
  </si>
  <si>
    <t>กำไรขาดทุนเบ็ดเสร็จอื่น</t>
  </si>
  <si>
    <t xml:space="preserve">    เงินให้กู้ยืมระยะสั้นแก่พนักงาน</t>
  </si>
  <si>
    <t xml:space="preserve">    เงินให้กู้ยืมระยะยาวแก่พนักงาน</t>
  </si>
  <si>
    <t xml:space="preserve">    หนี้สินตามสัญญาเช่าการเงินที่ถึงกำหนดชำระภายในหนึ่งปี</t>
  </si>
  <si>
    <t>เงินปันผลจ่าย</t>
  </si>
  <si>
    <t>จากกิจกรรมดำเนินงาน</t>
  </si>
  <si>
    <t>เงินสดสุทธิใช้ไปในกิจกรรมลงทุน</t>
  </si>
  <si>
    <t>สินทรัพย์</t>
  </si>
  <si>
    <t>หนี้สินและส่วนของผู้ถือหุ้น</t>
  </si>
  <si>
    <t>เงินสดจ่ายผลประโยชน์พนักงาน</t>
  </si>
  <si>
    <t>ยอดคงเหลือ ณ วันที่ 1 มกราคม 2558</t>
  </si>
  <si>
    <t>กำไร(ขาดทุน)ก่อนค่าใช้จ่ายภาษีเงินได้</t>
  </si>
  <si>
    <t>กำไร(ขาดทุน)ต่อหุ้นขั้นพื้นฐาน</t>
  </si>
  <si>
    <t>ปรับรายการที่กระทบกำไร(ขาดทุน)ก่อนค่าใช้จ่ายภาษีเงินได้เป็นเงินสดสุทธิรับ(จ่าย)</t>
  </si>
  <si>
    <t>กำไร(ขาดทุน)จากกิจกรรมดำเนินงานก่อนการเปลี่ยนแปลงในสินทรัพย์และหนี้สินดำเนินงาน</t>
  </si>
  <si>
    <t>หนี้สูญและหนี้สงสัยจะสูญ</t>
  </si>
  <si>
    <t>ขาดทุนจากการลดมูลค่าสินค้า (โอนกลับ)</t>
  </si>
  <si>
    <t>4.1,5</t>
  </si>
  <si>
    <t>เงินสดรับจากการจำหน่ายอุปกรณ์</t>
  </si>
  <si>
    <t>เงินสดจ่ายเพื่อซื้ออาคารและอุปกรณ์และจ่ายชำระหนี้ค่าสินทรัพย์</t>
  </si>
  <si>
    <t>ขาดทุนจากอัตราแลกเปลี่ยนที่ยังไม่เกิดขึ้น</t>
  </si>
  <si>
    <t>ลดลงในลูกหนี้การค้าและลูกหนี้อื่น-กิจการอื่น</t>
  </si>
  <si>
    <t>เพิ่มขึ้นในลูกหนี้การค้าและลูกหนี้อื่น-กิจการที่เกี่ยวข้องกัน</t>
  </si>
  <si>
    <t>เงินสดรับคืนสินทรัพย์ไม่มีตัวตน</t>
  </si>
  <si>
    <t xml:space="preserve">    งานระหว่างก่อสร้างตามสัญญา</t>
  </si>
  <si>
    <t xml:space="preserve">    เงินรับล่วงหน้าจากผู้ว่าจ้างและรายได้</t>
  </si>
  <si>
    <t xml:space="preserve">        ค่าก่อสร้างรับล่วงหน้า </t>
  </si>
  <si>
    <t xml:space="preserve">      ค่าก่อสร้างรับล่วงหน้า</t>
  </si>
  <si>
    <t>เพิ่มขึ้นในงานระหว่างก่อสร้างตามสัญญา</t>
  </si>
  <si>
    <t>เพิ่มขึ้นในเงินรับล่วงหน้าจากผู้ว่าจ้างและรายได้</t>
  </si>
  <si>
    <t xml:space="preserve">    เจ้าหนี้การค้า - กิจการที่เกี่ยวข้องกัน</t>
  </si>
  <si>
    <t>(เพิ่มขึ้น)ลดลงในเงินให้กู้ยืมแก่พนักงาน</t>
  </si>
  <si>
    <t>เพิ่มขึ้นในเจ้าหนี้การค้า-กิจการที่เกี่ยวข้องกัน</t>
  </si>
  <si>
    <t>เพิ่มขึ้น (ลดลง)ในเจ้าหนี้การค้าและเจ้าหนี้อื่น-กิจการอื่น</t>
  </si>
  <si>
    <t>ณ วันที่  31 ธันวาคม 2559</t>
  </si>
  <si>
    <t>2558</t>
  </si>
  <si>
    <t>2559</t>
  </si>
  <si>
    <t>สำหรับปีสิ้นสุดวันที่ 31 ธันวาคม 2559</t>
  </si>
  <si>
    <t>รายการที่ไม่ต้องจัดประเภทเข้ากำไรหรือขาดทุนในภายหลัง</t>
  </si>
  <si>
    <t>ขาดทุนจากการประมาณการตามหลักคณิตศาสตร์ประกันภัย</t>
  </si>
  <si>
    <t>กำไร(ขาดทุน)เบ็ดเสร็จสำหรับปี</t>
  </si>
  <si>
    <t>การเปลี่ยนแปลงในส่วนของผู้ถือหุ้นสำหรับปี</t>
  </si>
  <si>
    <t>ขาดทุนสำหรับปี</t>
  </si>
  <si>
    <t>ยอดคงเหลือ ณ วันที่ 31 ธันวาคม 2558</t>
  </si>
  <si>
    <t>กำไรสำหรับปี</t>
  </si>
  <si>
    <t>ยอดคงเหลือ ณ วันที่ 31 ธันวาคม 2559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</si>
  <si>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</si>
  <si>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</si>
  <si>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กำไร(ขาดทุน)สำหรับปี</t>
  </si>
  <si>
    <t xml:space="preserve">สำรองตามกฎหมาย </t>
  </si>
  <si>
    <t>รายได้จากการรับเหมาก่อสร้าง</t>
  </si>
  <si>
    <t>ต้นทุนในการรับเหมาก่อสร้าง</t>
  </si>
  <si>
    <t>เงินสดรับจากการดำเนินงาน</t>
  </si>
  <si>
    <t>เงินสดสุทธิได้มาจากกิจกรรมดำเนินงาน</t>
  </si>
  <si>
    <t>เงินสดและรายการเทียบเท่าเงินสดเพิ่มขึ้น(ลดลง)สุทธิ</t>
  </si>
  <si>
    <t>กำไรเบ็ดเสร็จอื่นสำหรับปี</t>
  </si>
  <si>
    <t>ลดลงในสินค้าคงเหลือ</t>
  </si>
  <si>
    <t>รายได้(ค่าใช้จ่าย)ภาษีเงินได้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</si>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</sst>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_-* #,##0_-;\-* #,##0_-;_-* &quot;-&quot;??_-;_-@_-"/>
    <numFmt numFmtId="191" formatCode="#,##0.00;\(#,##0.00\)"/>
    <numFmt numFmtId="192" formatCode="#,##0;\(#,##0\)"/>
    <numFmt numFmtId="193" formatCode="_-* #,##0.00_-;\(#,##0.00\)_-;_-* &quot;-&quot;??_-;_-@_-"/>
    <numFmt numFmtId="194" formatCode="#,##0.00_);\(#,##0.00\);_-* &quot;-&quot;??;"/>
  </numFmts>
  <fonts count="14" x14ac:knownFonts="1">
    <font>
      <sz val="14"/>
      <name val="AngsanaUPC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u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  <charset val="222"/>
    </font>
    <font>
      <sz val="15"/>
      <name val="AngsanaUPC"/>
      <family val="1"/>
    </font>
    <font>
      <sz val="15"/>
      <name val="Angsana New"/>
      <family val="1"/>
      <charset val="222"/>
    </font>
    <font>
      <sz val="15"/>
      <color indexed="12"/>
      <name val="Angsana New"/>
      <family val="1"/>
    </font>
    <font>
      <sz val="14.5"/>
      <name val="Angsana New"/>
      <family val="1"/>
    </font>
    <font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 applyBorder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 applyBorder="0"/>
    <xf numFmtId="43" fontId="7" fillId="0" borderId="0" applyFont="0" applyFill="0" applyBorder="0" applyAlignment="0" applyProtection="0"/>
  </cellStyleXfs>
  <cellXfs count="167">
    <xf numFmtId="0" fontId="0" fillId="0" borderId="0" xfId="0"/>
    <xf numFmtId="43" fontId="2" fillId="0" borderId="0" xfId="6" applyNumberFormat="1" applyFont="1" applyFill="1" applyBorder="1"/>
    <xf numFmtId="43" fontId="2" fillId="0" borderId="0" xfId="6" applyFont="1" applyFill="1" applyBorder="1"/>
    <xf numFmtId="0" fontId="2" fillId="0" borderId="0" xfId="4" applyFont="1"/>
    <xf numFmtId="0" fontId="2" fillId="0" borderId="0" xfId="4" applyFont="1" applyFill="1"/>
    <xf numFmtId="0" fontId="2" fillId="0" borderId="0" xfId="0" applyFont="1"/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189" fontId="2" fillId="0" borderId="0" xfId="0" applyNumberFormat="1" applyFont="1" applyFill="1" applyBorder="1"/>
    <xf numFmtId="43" fontId="2" fillId="0" borderId="0" xfId="0" applyNumberFormat="1" applyFont="1" applyFill="1" applyBorder="1"/>
    <xf numFmtId="0" fontId="3" fillId="0" borderId="0" xfId="0" applyFont="1" applyFill="1" applyBorder="1"/>
    <xf numFmtId="190" fontId="2" fillId="0" borderId="0" xfId="6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89" fontId="2" fillId="0" borderId="0" xfId="0" applyNumberFormat="1" applyFont="1" applyFill="1"/>
    <xf numFmtId="43" fontId="2" fillId="0" borderId="0" xfId="6" applyFont="1" applyFill="1"/>
    <xf numFmtId="0" fontId="2" fillId="0" borderId="2" xfId="0" applyFont="1" applyFill="1" applyBorder="1"/>
    <xf numFmtId="0" fontId="2" fillId="0" borderId="0" xfId="0" quotePrefix="1" applyFont="1" applyFill="1" applyAlignment="1">
      <alignment horizontal="left"/>
    </xf>
    <xf numFmtId="0" fontId="2" fillId="0" borderId="1" xfId="0" applyFont="1" applyFill="1" applyBorder="1"/>
    <xf numFmtId="0" fontId="3" fillId="0" borderId="0" xfId="0" applyFont="1" applyFill="1"/>
    <xf numFmtId="187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43" fontId="3" fillId="0" borderId="0" xfId="6" applyFont="1" applyFill="1" applyBorder="1"/>
    <xf numFmtId="190" fontId="2" fillId="0" borderId="0" xfId="6" applyNumberFormat="1" applyFont="1" applyFill="1"/>
    <xf numFmtId="194" fontId="2" fillId="0" borderId="0" xfId="0" applyNumberFormat="1" applyFont="1" applyFill="1" applyBorder="1"/>
    <xf numFmtId="43" fontId="2" fillId="0" borderId="0" xfId="6" applyFont="1" applyFill="1" applyAlignment="1">
      <alignment horizontal="center"/>
    </xf>
    <xf numFmtId="188" fontId="2" fillId="0" borderId="0" xfId="0" applyNumberFormat="1" applyFont="1" applyFill="1" applyBorder="1"/>
    <xf numFmtId="188" fontId="2" fillId="0" borderId="0" xfId="6" applyNumberFormat="1" applyFont="1" applyFill="1" applyBorder="1"/>
    <xf numFmtId="188" fontId="2" fillId="0" borderId="0" xfId="0" applyNumberFormat="1" applyFont="1" applyFill="1" applyBorder="1" applyAlignment="1">
      <alignment horizontal="right"/>
    </xf>
    <xf numFmtId="192" fontId="2" fillId="0" borderId="0" xfId="6" applyNumberFormat="1" applyFont="1" applyFill="1" applyBorder="1" applyAlignment="1">
      <alignment horizontal="center"/>
    </xf>
    <xf numFmtId="189" fontId="2" fillId="0" borderId="0" xfId="6" applyNumberFormat="1" applyFont="1" applyFill="1" applyBorder="1" applyAlignment="1"/>
    <xf numFmtId="189" fontId="3" fillId="0" borderId="0" xfId="6" applyNumberFormat="1" applyFont="1" applyFill="1" applyBorder="1" applyAlignment="1"/>
    <xf numFmtId="43" fontId="3" fillId="0" borderId="0" xfId="6" applyNumberFormat="1" applyFont="1" applyFill="1" applyBorder="1"/>
    <xf numFmtId="192" fontId="2" fillId="0" borderId="0" xfId="0" applyNumberFormat="1" applyFont="1" applyFill="1" applyAlignment="1">
      <alignment horizontal="center"/>
    </xf>
    <xf numFmtId="188" fontId="2" fillId="0" borderId="1" xfId="6" applyNumberFormat="1" applyFont="1" applyFill="1" applyBorder="1"/>
    <xf numFmtId="188" fontId="3" fillId="0" borderId="0" xfId="6" applyNumberFormat="1" applyFont="1" applyFill="1" applyBorder="1"/>
    <xf numFmtId="0" fontId="10" fillId="0" borderId="0" xfId="0" applyFont="1" applyFill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43" fontId="3" fillId="0" borderId="0" xfId="6" applyFont="1" applyFill="1" applyAlignment="1">
      <alignment horizontal="center"/>
    </xf>
    <xf numFmtId="0" fontId="2" fillId="0" borderId="0" xfId="0" quotePrefix="1" applyFont="1" applyFill="1"/>
    <xf numFmtId="0" fontId="3" fillId="0" borderId="2" xfId="4" applyFont="1" applyFill="1" applyBorder="1" applyAlignment="1">
      <alignment horizontal="right"/>
    </xf>
    <xf numFmtId="188" fontId="2" fillId="0" borderId="0" xfId="3" applyFont="1" applyFill="1" applyAlignment="1"/>
    <xf numFmtId="188" fontId="2" fillId="0" borderId="0" xfId="0" applyNumberFormat="1" applyFont="1" applyFill="1"/>
    <xf numFmtId="191" fontId="2" fillId="0" borderId="0" xfId="0" applyNumberFormat="1" applyFont="1" applyFill="1" applyBorder="1" applyAlignment="1">
      <alignment horizontal="center"/>
    </xf>
    <xf numFmtId="191" fontId="3" fillId="0" borderId="0" xfId="6" applyNumberFormat="1" applyFont="1" applyFill="1" applyBorder="1" applyAlignment="1">
      <alignment horizontal="center"/>
    </xf>
    <xf numFmtId="0" fontId="2" fillId="0" borderId="0" xfId="7" applyFont="1" applyFill="1" applyAlignment="1"/>
    <xf numFmtId="0" fontId="2" fillId="0" borderId="0" xfId="0" applyFont="1" applyAlignment="1">
      <alignment vertical="center"/>
    </xf>
    <xf numFmtId="49" fontId="3" fillId="0" borderId="0" xfId="0" applyNumberFormat="1" applyFont="1" applyFill="1" applyBorder="1" applyAlignment="1">
      <alignment horizontal="center"/>
    </xf>
    <xf numFmtId="188" fontId="2" fillId="0" borderId="6" xfId="6" applyNumberFormat="1" applyFont="1" applyFill="1" applyBorder="1"/>
    <xf numFmtId="0" fontId="2" fillId="0" borderId="0" xfId="7" applyFont="1" applyFill="1" applyAlignment="1">
      <alignment horizontal="center"/>
    </xf>
    <xf numFmtId="188" fontId="11" fillId="0" borderId="0" xfId="3" applyFont="1" applyFill="1" applyAlignment="1"/>
    <xf numFmtId="0" fontId="2" fillId="0" borderId="0" xfId="0" applyFont="1" applyFill="1" applyAlignment="1">
      <alignment vertical="center"/>
    </xf>
    <xf numFmtId="49" fontId="3" fillId="0" borderId="0" xfId="0" applyNumberFormat="1" applyFont="1" applyBorder="1" applyAlignment="1">
      <alignment horizontal="center"/>
    </xf>
    <xf numFmtId="191" fontId="2" fillId="0" borderId="0" xfId="6" applyNumberFormat="1" applyFont="1" applyFill="1" applyBorder="1"/>
    <xf numFmtId="49" fontId="3" fillId="0" borderId="2" xfId="4" applyNumberFormat="1" applyFont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9" fillId="0" borderId="0" xfId="0" applyFont="1" applyFill="1"/>
    <xf numFmtId="43" fontId="9" fillId="0" borderId="0" xfId="6" applyFont="1" applyFill="1"/>
    <xf numFmtId="0" fontId="10" fillId="0" borderId="0" xfId="0" applyFont="1" applyFill="1"/>
    <xf numFmtId="43" fontId="3" fillId="0" borderId="0" xfId="6" applyFont="1" applyFill="1" applyAlignment="1">
      <alignment horizontal="left"/>
    </xf>
    <xf numFmtId="43" fontId="3" fillId="0" borderId="0" xfId="6" applyFont="1" applyFill="1" applyAlignment="1">
      <alignment horizontal="right"/>
    </xf>
    <xf numFmtId="43" fontId="3" fillId="0" borderId="0" xfId="6" applyFont="1" applyFill="1"/>
    <xf numFmtId="43" fontId="3" fillId="0" borderId="0" xfId="6" applyNumberFormat="1" applyFont="1" applyFill="1" applyBorder="1" applyAlignment="1">
      <alignment horizontal="right"/>
    </xf>
    <xf numFmtId="4" fontId="12" fillId="0" borderId="0" xfId="0" applyNumberFormat="1" applyFont="1" applyFill="1" applyBorder="1" applyAlignment="1">
      <alignment horizontal="justify" vertical="top" wrapText="1"/>
    </xf>
    <xf numFmtId="4" fontId="2" fillId="0" borderId="0" xfId="0" applyNumberFormat="1" applyFont="1" applyFill="1"/>
    <xf numFmtId="4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8" fillId="0" borderId="0" xfId="0" applyFont="1" applyFill="1"/>
    <xf numFmtId="43" fontId="8" fillId="0" borderId="0" xfId="6" applyNumberFormat="1" applyFont="1" applyFill="1" applyBorder="1"/>
    <xf numFmtId="0" fontId="9" fillId="0" borderId="0" xfId="0" applyFont="1" applyFill="1" applyAlignment="1">
      <alignment horizontal="right" vertical="center" textRotation="180"/>
    </xf>
    <xf numFmtId="0" fontId="3" fillId="0" borderId="0" xfId="4" applyFont="1" applyFill="1" applyAlignment="1">
      <alignment horizontal="center"/>
    </xf>
    <xf numFmtId="0" fontId="3" fillId="0" borderId="2" xfId="4" applyFont="1" applyFill="1" applyBorder="1"/>
    <xf numFmtId="0" fontId="3" fillId="0" borderId="2" xfId="4" applyFont="1" applyFill="1" applyBorder="1" applyAlignment="1">
      <alignment horizontal="center"/>
    </xf>
    <xf numFmtId="43" fontId="3" fillId="0" borderId="2" xfId="4" applyNumberFormat="1" applyFont="1" applyFill="1" applyBorder="1" applyAlignment="1">
      <alignment horizontal="right"/>
    </xf>
    <xf numFmtId="0" fontId="3" fillId="0" borderId="3" xfId="0" applyFont="1" applyFill="1" applyBorder="1"/>
    <xf numFmtId="0" fontId="3" fillId="0" borderId="3" xfId="4" applyFont="1" applyFill="1" applyBorder="1" applyAlignment="1">
      <alignment horizontal="center"/>
    </xf>
    <xf numFmtId="43" fontId="3" fillId="0" borderId="3" xfId="6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43" fontId="3" fillId="0" borderId="0" xfId="6" applyFont="1" applyFill="1" applyBorder="1" applyAlignment="1">
      <alignment horizontal="center"/>
    </xf>
    <xf numFmtId="0" fontId="3" fillId="0" borderId="2" xfId="0" applyFont="1" applyFill="1" applyBorder="1"/>
    <xf numFmtId="43" fontId="3" fillId="0" borderId="2" xfId="6" applyFont="1" applyFill="1" applyBorder="1" applyAlignment="1">
      <alignment horizontal="center"/>
    </xf>
    <xf numFmtId="43" fontId="9" fillId="0" borderId="0" xfId="0" applyNumberFormat="1" applyFont="1" applyFill="1"/>
    <xf numFmtId="43" fontId="3" fillId="0" borderId="0" xfId="6" applyFont="1" applyFill="1" applyBorder="1" applyAlignment="1"/>
    <xf numFmtId="0" fontId="2" fillId="0" borderId="0" xfId="6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4" applyFont="1" applyFill="1" applyAlignment="1">
      <alignment vertical="center"/>
    </xf>
    <xf numFmtId="0" fontId="13" fillId="0" borderId="0" xfId="0" applyFont="1" applyFill="1"/>
    <xf numFmtId="191" fontId="2" fillId="0" borderId="0" xfId="6" applyNumberFormat="1" applyFont="1" applyFill="1" applyBorder="1" applyAlignment="1">
      <alignment horizontal="center"/>
    </xf>
    <xf numFmtId="0" fontId="2" fillId="2" borderId="0" xfId="0" applyFont="1" applyFill="1"/>
    <xf numFmtId="0" fontId="2" fillId="2" borderId="0" xfId="0" applyFont="1" applyFill="1" applyBorder="1"/>
    <xf numFmtId="194" fontId="2" fillId="2" borderId="0" xfId="0" applyNumberFormat="1" applyFont="1" applyFill="1" applyBorder="1"/>
    <xf numFmtId="188" fontId="2" fillId="0" borderId="0" xfId="0" applyNumberFormat="1" applyFont="1" applyFill="1" applyAlignment="1">
      <alignment horizontal="center"/>
    </xf>
    <xf numFmtId="43" fontId="2" fillId="0" borderId="0" xfId="6" applyFont="1" applyFill="1" applyBorder="1"/>
    <xf numFmtId="43" fontId="2" fillId="0" borderId="0" xfId="6" applyFont="1" applyFill="1" applyAlignment="1">
      <alignment horizontal="center"/>
    </xf>
    <xf numFmtId="188" fontId="2" fillId="0" borderId="0" xfId="6" applyNumberFormat="1" applyFont="1" applyFill="1" applyBorder="1"/>
    <xf numFmtId="190" fontId="2" fillId="0" borderId="0" xfId="6" applyNumberFormat="1" applyFont="1" applyFill="1" applyBorder="1"/>
    <xf numFmtId="188" fontId="2" fillId="0" borderId="0" xfId="6" applyNumberFormat="1" applyFont="1" applyFill="1"/>
    <xf numFmtId="188" fontId="2" fillId="0" borderId="0" xfId="6" applyNumberFormat="1" applyFont="1" applyFill="1" applyBorder="1" applyAlignment="1">
      <alignment horizontal="center"/>
    </xf>
    <xf numFmtId="188" fontId="3" fillId="0" borderId="0" xfId="6" applyNumberFormat="1" applyFont="1" applyFill="1" applyBorder="1"/>
    <xf numFmtId="188" fontId="2" fillId="0" borderId="4" xfId="6" applyNumberFormat="1" applyFont="1" applyFill="1" applyBorder="1"/>
    <xf numFmtId="188" fontId="2" fillId="0" borderId="0" xfId="6" applyNumberFormat="1" applyFont="1" applyFill="1" applyAlignment="1">
      <alignment horizontal="center"/>
    </xf>
    <xf numFmtId="49" fontId="3" fillId="0" borderId="1" xfId="6" applyNumberFormat="1" applyFont="1" applyFill="1" applyBorder="1" applyAlignment="1">
      <alignment horizontal="center"/>
    </xf>
    <xf numFmtId="43" fontId="9" fillId="0" borderId="0" xfId="6" applyFont="1" applyFill="1"/>
    <xf numFmtId="43" fontId="11" fillId="0" borderId="0" xfId="6" applyFont="1" applyFill="1" applyAlignment="1"/>
    <xf numFmtId="0" fontId="2" fillId="0" borderId="0" xfId="4" applyFont="1" applyFill="1" applyAlignment="1">
      <alignment vertical="center"/>
    </xf>
    <xf numFmtId="4" fontId="2" fillId="0" borderId="0" xfId="0" applyNumberFormat="1" applyFont="1" applyFill="1" applyBorder="1"/>
    <xf numFmtId="188" fontId="3" fillId="0" borderId="0" xfId="6" applyNumberFormat="1" applyFont="1" applyFill="1" applyBorder="1" applyAlignment="1">
      <alignment horizontal="right"/>
    </xf>
    <xf numFmtId="0" fontId="3" fillId="0" borderId="0" xfId="6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4" applyFont="1" applyFill="1" applyAlignment="1"/>
    <xf numFmtId="0" fontId="3" fillId="0" borderId="0" xfId="4" applyFont="1" applyFill="1" applyAlignment="1"/>
    <xf numFmtId="0" fontId="2" fillId="0" borderId="2" xfId="4" applyFont="1" applyFill="1" applyBorder="1" applyAlignment="1"/>
    <xf numFmtId="0" fontId="2" fillId="0" borderId="1" xfId="4" applyFont="1" applyFill="1" applyBorder="1" applyAlignment="1"/>
    <xf numFmtId="0" fontId="3" fillId="0" borderId="0" xfId="0" applyFont="1" applyFill="1" applyBorder="1" applyAlignment="1"/>
    <xf numFmtId="0" fontId="2" fillId="0" borderId="0" xfId="0" applyFont="1" applyFill="1" applyAlignment="1"/>
    <xf numFmtId="0" fontId="2" fillId="0" borderId="0" xfId="4" applyFont="1" applyFill="1" applyBorder="1" applyAlignment="1"/>
    <xf numFmtId="37" fontId="2" fillId="0" borderId="0" xfId="4" applyNumberFormat="1" applyFont="1" applyFill="1" applyBorder="1" applyAlignment="1"/>
    <xf numFmtId="0" fontId="2" fillId="0" borderId="0" xfId="0" applyFont="1" applyFill="1" applyBorder="1" applyAlignment="1"/>
    <xf numFmtId="43" fontId="2" fillId="0" borderId="0" xfId="6" applyNumberFormat="1" applyFont="1" applyFill="1" applyBorder="1" applyAlignment="1"/>
    <xf numFmtId="189" fontId="2" fillId="0" borderId="0" xfId="0" applyNumberFormat="1" applyFont="1" applyFill="1" applyBorder="1" applyAlignment="1"/>
    <xf numFmtId="188" fontId="2" fillId="0" borderId="0" xfId="0" applyNumberFormat="1" applyFont="1" applyFill="1" applyBorder="1" applyAlignment="1"/>
    <xf numFmtId="37" fontId="2" fillId="0" borderId="0" xfId="4" applyNumberFormat="1" applyFont="1" applyFill="1" applyBorder="1" applyAlignment="1">
      <alignment horizontal="left"/>
    </xf>
    <xf numFmtId="188" fontId="2" fillId="0" borderId="0" xfId="6" applyNumberFormat="1" applyFont="1" applyFill="1" applyBorder="1" applyAlignment="1"/>
    <xf numFmtId="188" fontId="2" fillId="0" borderId="3" xfId="0" applyNumberFormat="1" applyFont="1" applyFill="1" applyBorder="1" applyAlignment="1"/>
    <xf numFmtId="188" fontId="2" fillId="0" borderId="2" xfId="0" applyNumberFormat="1" applyFont="1" applyFill="1" applyBorder="1" applyAlignment="1"/>
    <xf numFmtId="39" fontId="2" fillId="0" borderId="0" xfId="4" applyNumberFormat="1" applyFont="1" applyFill="1" applyAlignment="1"/>
    <xf numFmtId="188" fontId="2" fillId="0" borderId="1" xfId="0" applyNumberFormat="1" applyFont="1" applyFill="1" applyBorder="1" applyAlignment="1"/>
    <xf numFmtId="193" fontId="2" fillId="0" borderId="0" xfId="0" applyNumberFormat="1" applyFont="1" applyFill="1" applyBorder="1" applyAlignment="1"/>
    <xf numFmtId="43" fontId="2" fillId="0" borderId="0" xfId="0" applyNumberFormat="1" applyFont="1" applyFill="1" applyBorder="1" applyAlignment="1"/>
    <xf numFmtId="187" fontId="2" fillId="0" borderId="0" xfId="0" applyNumberFormat="1" applyFont="1" applyFill="1" applyBorder="1" applyAlignment="1"/>
    <xf numFmtId="0" fontId="2" fillId="0" borderId="0" xfId="5" applyFont="1" applyFill="1" applyAlignment="1"/>
    <xf numFmtId="194" fontId="2" fillId="0" borderId="0" xfId="5" applyNumberFormat="1" applyFont="1" applyFill="1" applyAlignment="1"/>
    <xf numFmtId="194" fontId="2" fillId="0" borderId="0" xfId="5" applyNumberFormat="1" applyFont="1" applyFill="1" applyBorder="1" applyAlignment="1"/>
    <xf numFmtId="4" fontId="3" fillId="0" borderId="0" xfId="0" applyNumberFormat="1" applyFont="1" applyFill="1" applyBorder="1" applyAlignment="1"/>
    <xf numFmtId="188" fontId="2" fillId="0" borderId="4" xfId="0" applyNumberFormat="1" applyFont="1" applyFill="1" applyBorder="1" applyAlignment="1"/>
    <xf numFmtId="189" fontId="2" fillId="0" borderId="0" xfId="6" applyNumberFormat="1" applyFont="1" applyFill="1" applyAlignment="1"/>
    <xf numFmtId="188" fontId="2" fillId="0" borderId="0" xfId="0" applyNumberFormat="1" applyFont="1" applyFill="1" applyAlignment="1"/>
    <xf numFmtId="3" fontId="3" fillId="0" borderId="0" xfId="4" applyNumberFormat="1" applyFont="1" applyFill="1" applyAlignment="1"/>
    <xf numFmtId="192" fontId="2" fillId="0" borderId="0" xfId="0" applyNumberFormat="1" applyFont="1" applyFill="1" applyAlignment="1"/>
    <xf numFmtId="190" fontId="2" fillId="0" borderId="0" xfId="0" applyNumberFormat="1" applyFont="1" applyFill="1" applyAlignment="1"/>
    <xf numFmtId="188" fontId="2" fillId="0" borderId="0" xfId="0" applyNumberFormat="1" applyFont="1" applyFill="1" applyBorder="1" applyAlignment="1">
      <alignment horizontal="center"/>
    </xf>
    <xf numFmtId="188" fontId="2" fillId="0" borderId="5" xfId="6" applyNumberFormat="1" applyFont="1" applyFill="1" applyBorder="1" applyAlignment="1">
      <alignment horizontal="center"/>
    </xf>
    <xf numFmtId="188" fontId="2" fillId="0" borderId="0" xfId="6" applyNumberFormat="1" applyFont="1" applyFill="1" applyBorder="1" applyAlignment="1">
      <alignment horizontal="right" vertical="center"/>
    </xf>
    <xf numFmtId="188" fontId="2" fillId="0" borderId="3" xfId="0" applyNumberFormat="1" applyFont="1" applyFill="1" applyBorder="1"/>
    <xf numFmtId="188" fontId="2" fillId="0" borderId="3" xfId="6" applyNumberFormat="1" applyFont="1" applyFill="1" applyBorder="1"/>
    <xf numFmtId="188" fontId="2" fillId="0" borderId="4" xfId="0" applyNumberFormat="1" applyFont="1" applyFill="1" applyBorder="1"/>
    <xf numFmtId="43" fontId="2" fillId="0" borderId="0" xfId="0" applyNumberFormat="1" applyFont="1" applyFill="1"/>
    <xf numFmtId="188" fontId="2" fillId="0" borderId="1" xfId="0" applyNumberFormat="1" applyFont="1" applyFill="1" applyBorder="1"/>
    <xf numFmtId="0" fontId="3" fillId="0" borderId="0" xfId="0" applyFont="1" applyFill="1" applyAlignment="1">
      <alignment horizontal="center"/>
    </xf>
    <xf numFmtId="0" fontId="2" fillId="0" borderId="0" xfId="7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4" applyFont="1" applyFill="1" applyAlignment="1">
      <alignment horizontal="center"/>
    </xf>
    <xf numFmtId="0" fontId="2" fillId="0" borderId="0" xfId="4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4" applyFont="1" applyAlignment="1">
      <alignment horizontal="center"/>
    </xf>
    <xf numFmtId="43" fontId="3" fillId="0" borderId="2" xfId="6" applyFont="1" applyBorder="1" applyAlignment="1">
      <alignment horizontal="right"/>
    </xf>
    <xf numFmtId="0" fontId="3" fillId="0" borderId="0" xfId="4" applyFont="1" applyFill="1" applyAlignment="1">
      <alignment horizontal="center"/>
    </xf>
    <xf numFmtId="43" fontId="3" fillId="0" borderId="1" xfId="6" applyFont="1" applyFill="1" applyBorder="1" applyAlignment="1">
      <alignment horizontal="center"/>
    </xf>
  </cellXfs>
  <cellStyles count="10">
    <cellStyle name="Comma" xfId="6" builtinId="3"/>
    <cellStyle name="Comma 2" xfId="1"/>
    <cellStyle name="Comma 2 2" xfId="9"/>
    <cellStyle name="Comma 7 2" xfId="2"/>
    <cellStyle name="Comma_CRT Y'50-FS-T2" xfId="3"/>
    <cellStyle name="Normal" xfId="0" builtinId="0"/>
    <cellStyle name="Normal 3" xfId="8"/>
    <cellStyle name="Normal_CEI Q1'51 T2" xfId="4"/>
    <cellStyle name="Normal_THECO Q4'50 T2" xfId="5"/>
    <cellStyle name="ปกติ_GK-P Y'50 Fs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67233</xdr:colOff>
      <xdr:row>39</xdr:row>
      <xdr:rowOff>257734</xdr:rowOff>
    </xdr:from>
    <xdr:to>
      <xdr:col>7</xdr:col>
      <xdr:colOff>952498</xdr:colOff>
      <xdr:row>42</xdr:row>
      <xdr:rowOff>100853</xdr:rowOff>
    </xdr:to>
    <xdr:grpSp>
      <xdr:nvGrpSpPr>
        <xdr:cNvPr id="4" name="กลุ่ม 3"/>
        <xdr:cNvGrpSpPr/>
      </xdr:nvGrpSpPr>
      <xdr:grpSpPr>
        <a:xfrm>
          <a:off x="224115" y="10903322"/>
          <a:ext cx="6208059" cy="683560"/>
          <a:chOff x="392205" y="11183469"/>
          <a:chExt cx="6208059" cy="683560"/>
        </a:xfrm>
      </xdr:grpSpPr>
      <xdr:sp macro="" textlink="">
        <xdr:nvSpPr>
          <xdr:cNvPr id="2" name="TextBox 1"/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3" name="TextBox 2"/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1</xdr:col>
      <xdr:colOff>67235</xdr:colOff>
      <xdr:row>84</xdr:row>
      <xdr:rowOff>257736</xdr:rowOff>
    </xdr:from>
    <xdr:to>
      <xdr:col>7</xdr:col>
      <xdr:colOff>952500</xdr:colOff>
      <xdr:row>87</xdr:row>
      <xdr:rowOff>100855</xdr:rowOff>
    </xdr:to>
    <xdr:grpSp>
      <xdr:nvGrpSpPr>
        <xdr:cNvPr id="5" name="กลุ่ม 4"/>
        <xdr:cNvGrpSpPr/>
      </xdr:nvGrpSpPr>
      <xdr:grpSpPr>
        <a:xfrm>
          <a:off x="224117" y="22389354"/>
          <a:ext cx="6208059" cy="683560"/>
          <a:chOff x="392205" y="11183469"/>
          <a:chExt cx="6208059" cy="683560"/>
        </a:xfrm>
      </xdr:grpSpPr>
      <xdr:sp macro="" textlink="">
        <xdr:nvSpPr>
          <xdr:cNvPr id="6" name="TextBox 5"/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/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22412</xdr:colOff>
      <xdr:row>41</xdr:row>
      <xdr:rowOff>257736</xdr:rowOff>
    </xdr:from>
    <xdr:to>
      <xdr:col>7</xdr:col>
      <xdr:colOff>1086971</xdr:colOff>
      <xdr:row>44</xdr:row>
      <xdr:rowOff>100855</xdr:rowOff>
    </xdr:to>
    <xdr:grpSp>
      <xdr:nvGrpSpPr>
        <xdr:cNvPr id="2" name="กลุ่ม 1"/>
        <xdr:cNvGrpSpPr/>
      </xdr:nvGrpSpPr>
      <xdr:grpSpPr>
        <a:xfrm>
          <a:off x="224118" y="11183471"/>
          <a:ext cx="6208059" cy="683560"/>
          <a:chOff x="392205" y="11183469"/>
          <a:chExt cx="6208059" cy="683560"/>
        </a:xfrm>
      </xdr:grpSpPr>
      <xdr:sp macro="" textlink="">
        <xdr:nvSpPr>
          <xdr:cNvPr id="3" name="TextBox 2"/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/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26</xdr:row>
      <xdr:rowOff>247650</xdr:rowOff>
    </xdr:from>
    <xdr:to>
      <xdr:col>8</xdr:col>
      <xdr:colOff>570940</xdr:colOff>
      <xdr:row>29</xdr:row>
      <xdr:rowOff>90769</xdr:rowOff>
    </xdr:to>
    <xdr:grpSp>
      <xdr:nvGrpSpPr>
        <xdr:cNvPr id="2" name="กลุ่ม 1"/>
        <xdr:cNvGrpSpPr/>
      </xdr:nvGrpSpPr>
      <xdr:grpSpPr>
        <a:xfrm>
          <a:off x="1481138" y="7117556"/>
          <a:ext cx="8031396" cy="664651"/>
          <a:chOff x="392205" y="11183469"/>
          <a:chExt cx="6208059" cy="683560"/>
        </a:xfrm>
      </xdr:grpSpPr>
      <xdr:sp macro="" textlink="">
        <xdr:nvSpPr>
          <xdr:cNvPr id="3" name="TextBox 2"/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/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41</xdr:row>
      <xdr:rowOff>250030</xdr:rowOff>
    </xdr:from>
    <xdr:to>
      <xdr:col>5</xdr:col>
      <xdr:colOff>624027</xdr:colOff>
      <xdr:row>44</xdr:row>
      <xdr:rowOff>112058</xdr:rowOff>
    </xdr:to>
    <xdr:grpSp>
      <xdr:nvGrpSpPr>
        <xdr:cNvPr id="2" name="กลุ่ม 1"/>
        <xdr:cNvGrpSpPr/>
      </xdr:nvGrpSpPr>
      <xdr:grpSpPr>
        <a:xfrm>
          <a:off x="438150" y="10194130"/>
          <a:ext cx="6205677" cy="690703"/>
          <a:chOff x="392205" y="11183469"/>
          <a:chExt cx="6208059" cy="683560"/>
        </a:xfrm>
      </xdr:grpSpPr>
      <xdr:sp macro="" textlink="">
        <xdr:nvSpPr>
          <xdr:cNvPr id="3" name="TextBox 2"/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/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190499</xdr:colOff>
      <xdr:row>87</xdr:row>
      <xdr:rowOff>249778</xdr:rowOff>
    </xdr:from>
    <xdr:to>
      <xdr:col>5</xdr:col>
      <xdr:colOff>624026</xdr:colOff>
      <xdr:row>90</xdr:row>
      <xdr:rowOff>111806</xdr:rowOff>
    </xdr:to>
    <xdr:grpSp>
      <xdr:nvGrpSpPr>
        <xdr:cNvPr id="5" name="กลุ่ม 4"/>
        <xdr:cNvGrpSpPr/>
      </xdr:nvGrpSpPr>
      <xdr:grpSpPr>
        <a:xfrm>
          <a:off x="438149" y="22624003"/>
          <a:ext cx="6205677" cy="690703"/>
          <a:chOff x="392205" y="11183469"/>
          <a:chExt cx="6208059" cy="683560"/>
        </a:xfrm>
      </xdr:grpSpPr>
      <xdr:sp macro="" textlink="">
        <xdr:nvSpPr>
          <xdr:cNvPr id="6" name="TextBox 5"/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/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"/>
  <sheetViews>
    <sheetView view="pageBreakPreview" topLeftCell="A53" zoomScale="85" zoomScaleNormal="100" zoomScaleSheetLayoutView="85" workbookViewId="0">
      <selection activeCell="G65" sqref="G65"/>
    </sheetView>
  </sheetViews>
  <sheetFormatPr defaultColWidth="9.33203125" defaultRowHeight="21.75" customHeight="1" x14ac:dyDescent="0.45"/>
  <cols>
    <col min="1" max="3" width="2.6640625" style="8" customWidth="1"/>
    <col min="4" max="4" width="6" style="8" customWidth="1"/>
    <col min="5" max="5" width="49.1640625" style="8" customWidth="1"/>
    <col min="6" max="6" width="11.6640625" style="14" customWidth="1"/>
    <col min="7" max="7" width="20.6640625" style="14" customWidth="1"/>
    <col min="8" max="8" width="20.6640625" style="16" customWidth="1"/>
    <col min="9" max="9" width="19.1640625" style="2" bestFit="1" customWidth="1"/>
    <col min="10" max="10" width="17.5" style="9" bestFit="1" customWidth="1"/>
    <col min="11" max="11" width="19.33203125" style="9" customWidth="1"/>
    <col min="12" max="12" width="19.6640625" style="9" bestFit="1" customWidth="1"/>
    <col min="13" max="13" width="9.33203125" style="9"/>
    <col min="14" max="14" width="16.33203125" style="9" bestFit="1" customWidth="1"/>
    <col min="15" max="16384" width="9.33203125" style="8"/>
  </cols>
  <sheetData>
    <row r="1" spans="1:10" ht="21.75" customHeight="1" x14ac:dyDescent="0.45">
      <c r="H1" s="27">
        <v>6</v>
      </c>
    </row>
    <row r="2" spans="1:10" ht="21.75" customHeight="1" x14ac:dyDescent="0.45">
      <c r="A2" s="158" t="s">
        <v>14</v>
      </c>
      <c r="B2" s="158"/>
      <c r="C2" s="158"/>
      <c r="D2" s="158"/>
      <c r="E2" s="158"/>
      <c r="F2" s="158"/>
      <c r="G2" s="158"/>
      <c r="H2" s="158"/>
    </row>
    <row r="3" spans="1:10" ht="21.75" customHeight="1" x14ac:dyDescent="0.45">
      <c r="A3" s="158" t="s">
        <v>48</v>
      </c>
      <c r="B3" s="158"/>
      <c r="C3" s="158"/>
      <c r="D3" s="158"/>
      <c r="E3" s="158"/>
      <c r="F3" s="158"/>
      <c r="G3" s="158"/>
      <c r="H3" s="158"/>
    </row>
    <row r="4" spans="1:10" ht="21.75" customHeight="1" x14ac:dyDescent="0.45">
      <c r="A4" s="159" t="s">
        <v>121</v>
      </c>
      <c r="B4" s="159"/>
      <c r="C4" s="159"/>
      <c r="D4" s="159"/>
      <c r="E4" s="159"/>
      <c r="F4" s="159"/>
      <c r="G4" s="159"/>
      <c r="H4" s="159"/>
      <c r="I4" s="98"/>
    </row>
    <row r="5" spans="1:10" ht="21.75" customHeight="1" x14ac:dyDescent="0.45">
      <c r="C5" s="9"/>
      <c r="D5" s="9"/>
      <c r="E5" s="88"/>
      <c r="F5" s="57"/>
      <c r="G5" s="1"/>
      <c r="H5" s="66" t="s">
        <v>22</v>
      </c>
      <c r="I5" s="98"/>
    </row>
    <row r="6" spans="1:10" ht="21.75" customHeight="1" x14ac:dyDescent="0.45">
      <c r="A6" s="19"/>
      <c r="B6" s="19"/>
      <c r="C6" s="19"/>
      <c r="D6" s="19"/>
      <c r="E6" s="19"/>
      <c r="F6" s="89" t="s">
        <v>16</v>
      </c>
      <c r="G6" s="107" t="s">
        <v>123</v>
      </c>
      <c r="H6" s="107" t="s">
        <v>122</v>
      </c>
      <c r="I6" s="98"/>
    </row>
    <row r="7" spans="1:10" ht="21.75" customHeight="1" x14ac:dyDescent="0.45">
      <c r="A7" s="9"/>
      <c r="B7" s="9"/>
      <c r="C7" s="9"/>
      <c r="D7" s="9"/>
      <c r="E7" s="90"/>
      <c r="F7" s="51"/>
      <c r="G7" s="51"/>
      <c r="H7" s="51"/>
      <c r="I7" s="98"/>
    </row>
    <row r="8" spans="1:10" ht="21.75" customHeight="1" x14ac:dyDescent="0.45">
      <c r="A8" s="160" t="s">
        <v>94</v>
      </c>
      <c r="B8" s="161"/>
      <c r="C8" s="161"/>
      <c r="D8" s="161"/>
      <c r="E8" s="161"/>
      <c r="H8" s="8"/>
      <c r="I8" s="98"/>
    </row>
    <row r="9" spans="1:10" ht="21.75" customHeight="1" x14ac:dyDescent="0.45">
      <c r="A9" s="8" t="s">
        <v>3</v>
      </c>
      <c r="I9" s="98"/>
    </row>
    <row r="10" spans="1:10" ht="21.75" customHeight="1" x14ac:dyDescent="0.45">
      <c r="B10" s="22" t="s">
        <v>60</v>
      </c>
      <c r="D10" s="18"/>
      <c r="G10" s="106">
        <v>9290618.7899999991</v>
      </c>
      <c r="H10" s="106">
        <v>25400376.48</v>
      </c>
      <c r="I10" s="98"/>
    </row>
    <row r="11" spans="1:10" ht="21.75" customHeight="1" x14ac:dyDescent="0.45">
      <c r="B11" s="22" t="s">
        <v>61</v>
      </c>
      <c r="D11" s="22"/>
      <c r="E11" s="15"/>
      <c r="F11" s="14" t="s">
        <v>104</v>
      </c>
      <c r="G11" s="106">
        <v>84147715.840000004</v>
      </c>
      <c r="H11" s="106">
        <v>35234380.649999999</v>
      </c>
      <c r="I11" s="98"/>
    </row>
    <row r="12" spans="1:10" ht="21.75" customHeight="1" x14ac:dyDescent="0.45">
      <c r="B12" s="22" t="s">
        <v>62</v>
      </c>
      <c r="D12" s="22"/>
      <c r="E12" s="15"/>
      <c r="F12" s="14">
        <v>6</v>
      </c>
      <c r="G12" s="106">
        <f>508621824.23+30965398.62</f>
        <v>539587222.85000002</v>
      </c>
      <c r="H12" s="102">
        <v>576614302.72000003</v>
      </c>
      <c r="I12" s="98"/>
    </row>
    <row r="13" spans="1:10" ht="21.75" customHeight="1" x14ac:dyDescent="0.45">
      <c r="B13" s="22" t="s">
        <v>88</v>
      </c>
      <c r="D13" s="22"/>
      <c r="E13" s="15"/>
      <c r="G13" s="106">
        <v>142002.48000000001</v>
      </c>
      <c r="H13" s="102">
        <v>495089.93</v>
      </c>
      <c r="I13" s="98"/>
    </row>
    <row r="14" spans="1:10" ht="21.75" customHeight="1" x14ac:dyDescent="0.45">
      <c r="B14" s="22" t="s">
        <v>63</v>
      </c>
      <c r="D14" s="22"/>
      <c r="F14" s="14">
        <v>8</v>
      </c>
      <c r="G14" s="106">
        <v>843592585.79999995</v>
      </c>
      <c r="H14" s="106">
        <v>1098778797.1300001</v>
      </c>
      <c r="I14" s="98"/>
      <c r="J14" s="11"/>
    </row>
    <row r="15" spans="1:10" ht="21.75" hidden="1" customHeight="1" x14ac:dyDescent="0.45">
      <c r="B15" s="22" t="s">
        <v>111</v>
      </c>
      <c r="D15" s="22"/>
      <c r="G15" s="106"/>
      <c r="H15" s="106">
        <v>0</v>
      </c>
      <c r="I15" s="98"/>
      <c r="J15" s="11"/>
    </row>
    <row r="16" spans="1:10" ht="21.75" customHeight="1" x14ac:dyDescent="0.45">
      <c r="B16" s="91" t="s">
        <v>81</v>
      </c>
      <c r="D16" s="20"/>
      <c r="G16" s="38">
        <f>SUM(G10:G15)</f>
        <v>1476760145.76</v>
      </c>
      <c r="H16" s="38">
        <f>SUM(H10:H15)</f>
        <v>1736522946.9100001</v>
      </c>
      <c r="I16" s="98"/>
    </row>
    <row r="17" spans="1:14" ht="21.75" customHeight="1" x14ac:dyDescent="0.45">
      <c r="A17" s="91" t="s">
        <v>11</v>
      </c>
      <c r="C17" s="20"/>
      <c r="G17" s="97"/>
      <c r="H17" s="104"/>
    </row>
    <row r="18" spans="1:14" ht="21.75" customHeight="1" x14ac:dyDescent="0.45">
      <c r="A18" s="110"/>
      <c r="B18" s="22" t="s">
        <v>89</v>
      </c>
      <c r="C18" s="20"/>
      <c r="G18" s="103">
        <v>192507.15</v>
      </c>
      <c r="H18" s="103">
        <v>17834</v>
      </c>
      <c r="I18" s="98"/>
    </row>
    <row r="19" spans="1:14" ht="21.75" customHeight="1" x14ac:dyDescent="0.45">
      <c r="B19" s="8" t="s">
        <v>64</v>
      </c>
      <c r="F19" s="14">
        <v>9</v>
      </c>
      <c r="G19" s="103">
        <v>694133</v>
      </c>
      <c r="H19" s="103">
        <v>694133</v>
      </c>
    </row>
    <row r="20" spans="1:14" ht="21.75" customHeight="1" x14ac:dyDescent="0.45">
      <c r="B20" s="22" t="s">
        <v>65</v>
      </c>
      <c r="F20" s="14">
        <v>10</v>
      </c>
      <c r="G20" s="102">
        <v>552944149.21000004</v>
      </c>
      <c r="H20" s="102">
        <v>526606667.39999998</v>
      </c>
    </row>
    <row r="21" spans="1:14" ht="21.75" customHeight="1" x14ac:dyDescent="0.45">
      <c r="B21" s="22" t="s">
        <v>71</v>
      </c>
      <c r="F21" s="14">
        <v>11</v>
      </c>
      <c r="G21" s="102">
        <v>1013517.8</v>
      </c>
      <c r="H21" s="102">
        <v>1150020.77</v>
      </c>
    </row>
    <row r="22" spans="1:14" ht="21.75" customHeight="1" x14ac:dyDescent="0.45">
      <c r="B22" s="8" t="s">
        <v>78</v>
      </c>
      <c r="F22" s="14">
        <v>4.0999999999999996</v>
      </c>
      <c r="G22" s="103">
        <v>2800000</v>
      </c>
      <c r="H22" s="103">
        <v>2800000</v>
      </c>
    </row>
    <row r="23" spans="1:14" ht="21.75" customHeight="1" x14ac:dyDescent="0.45">
      <c r="B23" s="8" t="s">
        <v>76</v>
      </c>
      <c r="C23" s="92"/>
      <c r="F23" s="14">
        <v>12</v>
      </c>
      <c r="G23" s="97">
        <v>5980499.4800000004</v>
      </c>
      <c r="H23" s="97">
        <v>9253713.2599999998</v>
      </c>
    </row>
    <row r="24" spans="1:14" ht="21.75" customHeight="1" x14ac:dyDescent="0.45">
      <c r="B24" s="8" t="s">
        <v>77</v>
      </c>
      <c r="G24" s="102">
        <v>44415.47</v>
      </c>
      <c r="H24" s="102">
        <v>54915.46</v>
      </c>
    </row>
    <row r="25" spans="1:14" s="20" customFormat="1" ht="21.75" customHeight="1" x14ac:dyDescent="0.45">
      <c r="B25" s="91" t="s">
        <v>82</v>
      </c>
      <c r="F25" s="6"/>
      <c r="G25" s="38">
        <f>SUM(G18:G24)</f>
        <v>563669222.11000001</v>
      </c>
      <c r="H25" s="38">
        <f>SUM(H18:H24)</f>
        <v>540577283.88999999</v>
      </c>
      <c r="I25" s="26"/>
      <c r="J25" s="12"/>
      <c r="K25" s="9"/>
      <c r="L25" s="12"/>
      <c r="M25" s="12"/>
      <c r="N25" s="12"/>
    </row>
    <row r="26" spans="1:14" ht="21.75" customHeight="1" thickBot="1" x14ac:dyDescent="0.5">
      <c r="B26" s="91" t="s">
        <v>83</v>
      </c>
      <c r="D26" s="20"/>
      <c r="G26" s="52">
        <f>G16+G25</f>
        <v>2040429367.8699999</v>
      </c>
      <c r="H26" s="52">
        <f>H16+H25</f>
        <v>2277100230.8000002</v>
      </c>
    </row>
    <row r="27" spans="1:14" ht="21.75" customHeight="1" thickTop="1" x14ac:dyDescent="0.45">
      <c r="G27" s="99"/>
    </row>
    <row r="28" spans="1:14" ht="21.75" customHeight="1" x14ac:dyDescent="0.45">
      <c r="A28" s="55"/>
      <c r="F28" s="8"/>
      <c r="G28" s="16"/>
      <c r="H28" s="46"/>
    </row>
    <row r="29" spans="1:14" ht="21.75" customHeight="1" x14ac:dyDescent="0.45">
      <c r="A29" s="55"/>
      <c r="H29" s="14"/>
    </row>
    <row r="30" spans="1:14" ht="21.75" customHeight="1" x14ac:dyDescent="0.45">
      <c r="A30" s="55"/>
      <c r="F30" s="25"/>
      <c r="G30" s="25"/>
      <c r="H30" s="25"/>
    </row>
    <row r="31" spans="1:14" ht="21.75" customHeight="1" x14ac:dyDescent="0.45">
      <c r="A31" s="55"/>
      <c r="F31" s="25"/>
      <c r="G31" s="25"/>
      <c r="H31" s="25"/>
    </row>
    <row r="32" spans="1:14" ht="21.75" customHeight="1" x14ac:dyDescent="0.45">
      <c r="A32" s="55"/>
      <c r="F32" s="25"/>
      <c r="G32" s="25"/>
      <c r="H32" s="25"/>
    </row>
    <row r="33" spans="1:9" ht="21.75" customHeight="1" x14ac:dyDescent="0.45">
      <c r="A33" s="55"/>
      <c r="F33" s="25"/>
      <c r="G33" s="25"/>
      <c r="H33" s="25"/>
    </row>
    <row r="34" spans="1:9" ht="21.75" customHeight="1" x14ac:dyDescent="0.45">
      <c r="A34" s="55"/>
      <c r="F34" s="25"/>
      <c r="G34" s="25"/>
      <c r="H34" s="25"/>
    </row>
    <row r="35" spans="1:9" ht="21.75" customHeight="1" x14ac:dyDescent="0.45">
      <c r="F35" s="25"/>
      <c r="G35" s="25"/>
      <c r="H35" s="67"/>
      <c r="I35" s="49"/>
    </row>
    <row r="40" spans="1:9" ht="21.75" customHeight="1" x14ac:dyDescent="0.45">
      <c r="F40" s="8"/>
      <c r="G40" s="8"/>
      <c r="H40" s="8"/>
    </row>
    <row r="41" spans="1:9" ht="21.75" customHeight="1" x14ac:dyDescent="0.45">
      <c r="A41" s="156"/>
      <c r="B41" s="156"/>
      <c r="C41" s="156"/>
      <c r="D41" s="156"/>
      <c r="E41" s="156"/>
      <c r="F41" s="156"/>
      <c r="G41" s="156"/>
      <c r="H41" s="156"/>
    </row>
    <row r="42" spans="1:9" ht="21.75" customHeight="1" x14ac:dyDescent="0.45">
      <c r="A42" s="156"/>
      <c r="B42" s="156"/>
      <c r="C42" s="156"/>
      <c r="D42" s="156"/>
      <c r="E42" s="156"/>
      <c r="F42" s="156"/>
      <c r="G42" s="156"/>
      <c r="H42" s="156"/>
    </row>
    <row r="44" spans="1:9" ht="21.75" customHeight="1" x14ac:dyDescent="0.45">
      <c r="A44" s="18" t="s">
        <v>4</v>
      </c>
    </row>
    <row r="45" spans="1:9" ht="21.75" customHeight="1" x14ac:dyDescent="0.45">
      <c r="A45" s="157">
        <v>7</v>
      </c>
      <c r="B45" s="157"/>
      <c r="C45" s="157"/>
      <c r="D45" s="157"/>
      <c r="E45" s="157"/>
      <c r="F45" s="157"/>
      <c r="G45" s="157"/>
      <c r="H45" s="157"/>
    </row>
    <row r="46" spans="1:9" ht="21.75" customHeight="1" x14ac:dyDescent="0.45">
      <c r="A46" s="158" t="str">
        <f>+A2</f>
        <v>บริษัท  ซีเอสพี สตีลเซ็นเตอร์ จำกัด (มหาชน)</v>
      </c>
      <c r="B46" s="158"/>
      <c r="C46" s="158"/>
      <c r="D46" s="158"/>
      <c r="E46" s="158"/>
      <c r="F46" s="158"/>
      <c r="G46" s="158"/>
      <c r="H46" s="158"/>
    </row>
    <row r="47" spans="1:9" ht="21.75" customHeight="1" x14ac:dyDescent="0.45">
      <c r="A47" s="158" t="str">
        <f>+A3</f>
        <v>งบแสดงฐานะการเงิน</v>
      </c>
      <c r="B47" s="158"/>
      <c r="C47" s="158"/>
      <c r="D47" s="158"/>
      <c r="E47" s="158"/>
      <c r="F47" s="158"/>
      <c r="G47" s="158"/>
      <c r="H47" s="158"/>
    </row>
    <row r="48" spans="1:9" ht="21.75" customHeight="1" x14ac:dyDescent="0.45">
      <c r="A48" s="159" t="str">
        <f>+A4</f>
        <v>ณ วันที่  31 ธันวาคม 2559</v>
      </c>
      <c r="B48" s="159"/>
      <c r="C48" s="159"/>
      <c r="D48" s="159"/>
      <c r="E48" s="159"/>
      <c r="F48" s="159"/>
      <c r="G48" s="159"/>
      <c r="H48" s="159"/>
    </row>
    <row r="49" spans="1:11" ht="21.75" customHeight="1" x14ac:dyDescent="0.45">
      <c r="C49" s="9"/>
      <c r="D49" s="9"/>
      <c r="E49" s="88"/>
      <c r="F49" s="57"/>
      <c r="G49" s="1"/>
      <c r="H49" s="66" t="s">
        <v>22</v>
      </c>
    </row>
    <row r="50" spans="1:11" ht="21.75" customHeight="1" x14ac:dyDescent="0.45">
      <c r="A50" s="19"/>
      <c r="B50" s="19"/>
      <c r="C50" s="19"/>
      <c r="D50" s="19"/>
      <c r="E50" s="19"/>
      <c r="F50" s="89" t="s">
        <v>16</v>
      </c>
      <c r="G50" s="107" t="str">
        <f>+G6</f>
        <v>2559</v>
      </c>
      <c r="H50" s="107" t="str">
        <f>+H6</f>
        <v>2558</v>
      </c>
    </row>
    <row r="51" spans="1:11" ht="21.75" customHeight="1" x14ac:dyDescent="0.45">
      <c r="A51" s="9"/>
      <c r="B51" s="9"/>
      <c r="C51" s="9"/>
      <c r="D51" s="9"/>
      <c r="E51" s="90"/>
      <c r="F51" s="51"/>
      <c r="G51" s="51"/>
      <c r="H51" s="51"/>
    </row>
    <row r="52" spans="1:11" ht="21.75" customHeight="1" x14ac:dyDescent="0.45">
      <c r="A52" s="160" t="s">
        <v>95</v>
      </c>
      <c r="B52" s="161"/>
      <c r="C52" s="161"/>
      <c r="D52" s="161"/>
      <c r="E52" s="161"/>
      <c r="F52" s="21"/>
      <c r="G52" s="29"/>
      <c r="H52" s="68"/>
    </row>
    <row r="53" spans="1:11" ht="21.75" customHeight="1" x14ac:dyDescent="0.45">
      <c r="A53" s="4" t="s">
        <v>5</v>
      </c>
      <c r="G53" s="29"/>
    </row>
    <row r="54" spans="1:11" ht="21.75" customHeight="1" x14ac:dyDescent="0.45">
      <c r="B54" s="8" t="s">
        <v>59</v>
      </c>
      <c r="F54" s="14">
        <v>13</v>
      </c>
      <c r="G54" s="106">
        <f>12225.09+1130771081.66</f>
        <v>1130783306.75</v>
      </c>
      <c r="H54" s="106">
        <v>1568009843.8900001</v>
      </c>
    </row>
    <row r="55" spans="1:11" ht="21.75" hidden="1" customHeight="1" x14ac:dyDescent="0.45">
      <c r="B55" s="8" t="s">
        <v>117</v>
      </c>
      <c r="F55" s="14">
        <v>4.0999999999999996</v>
      </c>
      <c r="G55" s="102"/>
      <c r="H55" s="102">
        <v>0</v>
      </c>
    </row>
    <row r="56" spans="1:11" ht="21.75" customHeight="1" x14ac:dyDescent="0.45">
      <c r="B56" s="8" t="s">
        <v>66</v>
      </c>
      <c r="F56" s="14">
        <v>14</v>
      </c>
      <c r="G56" s="46">
        <f>127225856.61+28818143.82</f>
        <v>156044000.43000001</v>
      </c>
      <c r="H56" s="46">
        <v>72399551.379999995</v>
      </c>
    </row>
    <row r="57" spans="1:11" ht="21.75" hidden="1" customHeight="1" x14ac:dyDescent="0.45">
      <c r="B57" s="8" t="s">
        <v>112</v>
      </c>
      <c r="G57" s="8"/>
      <c r="H57" s="8"/>
      <c r="I57" s="98"/>
    </row>
    <row r="58" spans="1:11" ht="21.75" hidden="1" customHeight="1" x14ac:dyDescent="0.45">
      <c r="B58" s="8" t="s">
        <v>113</v>
      </c>
      <c r="G58" s="46"/>
      <c r="H58" s="46">
        <v>0</v>
      </c>
      <c r="I58" s="98"/>
    </row>
    <row r="59" spans="1:11" ht="21.75" customHeight="1" x14ac:dyDescent="0.45">
      <c r="B59" s="8" t="s">
        <v>90</v>
      </c>
      <c r="C59" s="43"/>
      <c r="F59" s="14">
        <v>15</v>
      </c>
      <c r="G59" s="106">
        <v>1839601.55</v>
      </c>
      <c r="H59" s="106">
        <v>1726101.44</v>
      </c>
      <c r="J59" s="11"/>
    </row>
    <row r="60" spans="1:11" ht="21.75" hidden="1" customHeight="1" x14ac:dyDescent="0.45">
      <c r="B60" s="8" t="s">
        <v>69</v>
      </c>
      <c r="G60" s="103"/>
      <c r="H60" s="103"/>
    </row>
    <row r="61" spans="1:11" ht="21.75" customHeight="1" x14ac:dyDescent="0.45">
      <c r="A61" s="4"/>
      <c r="B61" s="91" t="s">
        <v>50</v>
      </c>
      <c r="D61" s="23"/>
      <c r="G61" s="38">
        <f>SUM(G54:G60)</f>
        <v>1288666908.73</v>
      </c>
      <c r="H61" s="38">
        <f>SUM(H54:H60)</f>
        <v>1642135496.71</v>
      </c>
      <c r="I61" s="98"/>
      <c r="K61" s="11"/>
    </row>
    <row r="62" spans="1:11" ht="21.75" customHeight="1" x14ac:dyDescent="0.45">
      <c r="A62" s="91" t="s">
        <v>12</v>
      </c>
      <c r="B62" s="4"/>
      <c r="C62" s="23"/>
      <c r="G62" s="106"/>
      <c r="H62" s="102"/>
      <c r="I62" s="98"/>
      <c r="J62" s="98"/>
      <c r="K62" s="98"/>
    </row>
    <row r="63" spans="1:11" ht="21.75" customHeight="1" x14ac:dyDescent="0.45">
      <c r="A63" s="20"/>
      <c r="B63" s="8" t="s">
        <v>67</v>
      </c>
      <c r="C63" s="23"/>
      <c r="F63" s="14">
        <v>15</v>
      </c>
      <c r="G63" s="106">
        <v>3462023.8</v>
      </c>
      <c r="H63" s="106">
        <v>5295188.8499999996</v>
      </c>
      <c r="I63" s="98"/>
      <c r="J63" s="98"/>
      <c r="K63" s="98"/>
    </row>
    <row r="64" spans="1:11" ht="21.75" customHeight="1" x14ac:dyDescent="0.45">
      <c r="A64" s="20"/>
      <c r="B64" s="8" t="s">
        <v>68</v>
      </c>
      <c r="C64" s="23"/>
      <c r="F64" s="14">
        <v>16</v>
      </c>
      <c r="G64" s="106">
        <v>21213199</v>
      </c>
      <c r="H64" s="106">
        <v>18134210</v>
      </c>
      <c r="I64" s="98"/>
      <c r="K64" s="11"/>
    </row>
    <row r="65" spans="1:14" s="20" customFormat="1" ht="21.75" customHeight="1" x14ac:dyDescent="0.45">
      <c r="A65" s="91"/>
      <c r="B65" s="4" t="s">
        <v>17</v>
      </c>
      <c r="E65" s="24"/>
      <c r="F65" s="6"/>
      <c r="G65" s="38">
        <f>SUM(G63:G64)</f>
        <v>24675222.800000001</v>
      </c>
      <c r="H65" s="38">
        <f>SUM(H63:H64)</f>
        <v>23429398.850000001</v>
      </c>
      <c r="I65" s="26"/>
      <c r="J65" s="12"/>
      <c r="K65" s="9"/>
      <c r="L65" s="12"/>
      <c r="M65" s="12"/>
      <c r="N65" s="12"/>
    </row>
    <row r="66" spans="1:14" ht="21.75" customHeight="1" x14ac:dyDescent="0.45">
      <c r="A66" s="91"/>
      <c r="B66" s="4" t="s">
        <v>18</v>
      </c>
      <c r="D66" s="24"/>
      <c r="G66" s="38">
        <f>G65+G61</f>
        <v>1313342131.53</v>
      </c>
      <c r="H66" s="38">
        <f>H65+H61</f>
        <v>1665564895.5599999</v>
      </c>
    </row>
    <row r="67" spans="1:14" ht="21.75" customHeight="1" x14ac:dyDescent="0.45">
      <c r="D67" s="24"/>
      <c r="G67" s="97"/>
      <c r="H67" s="102"/>
      <c r="I67" s="98"/>
      <c r="J67" s="98"/>
      <c r="K67" s="98"/>
    </row>
    <row r="68" spans="1:14" ht="21.75" customHeight="1" x14ac:dyDescent="0.45">
      <c r="A68" s="91" t="s">
        <v>6</v>
      </c>
      <c r="B68" s="4"/>
      <c r="G68" s="97"/>
      <c r="H68" s="102"/>
      <c r="I68" s="98"/>
      <c r="J68" s="98"/>
      <c r="K68" s="98"/>
      <c r="L68" s="11"/>
    </row>
    <row r="69" spans="1:14" ht="21.75" customHeight="1" x14ac:dyDescent="0.45">
      <c r="A69" s="4"/>
      <c r="B69" s="91" t="s">
        <v>7</v>
      </c>
      <c r="F69" s="14">
        <v>17</v>
      </c>
      <c r="G69" s="97"/>
      <c r="H69" s="102"/>
      <c r="I69" s="98"/>
      <c r="J69" s="98"/>
      <c r="K69" s="98"/>
      <c r="L69" s="11"/>
    </row>
    <row r="70" spans="1:14" ht="21.75" customHeight="1" x14ac:dyDescent="0.45">
      <c r="A70" s="4"/>
      <c r="B70" s="91" t="s">
        <v>19</v>
      </c>
      <c r="F70" s="47"/>
      <c r="G70" s="147"/>
      <c r="H70" s="102"/>
      <c r="I70" s="98"/>
      <c r="J70" s="98"/>
      <c r="K70" s="98"/>
    </row>
    <row r="71" spans="1:14" ht="21.75" customHeight="1" x14ac:dyDescent="0.45">
      <c r="A71" s="4"/>
      <c r="B71" s="91"/>
      <c r="C71" s="8" t="s">
        <v>72</v>
      </c>
      <c r="G71" s="148">
        <v>621166300</v>
      </c>
      <c r="H71" s="148">
        <v>621166300</v>
      </c>
    </row>
    <row r="72" spans="1:14" ht="21.75" customHeight="1" x14ac:dyDescent="0.45">
      <c r="B72" s="91" t="s">
        <v>25</v>
      </c>
      <c r="F72" s="93"/>
      <c r="G72" s="103"/>
      <c r="H72" s="102"/>
      <c r="J72" s="11"/>
      <c r="K72" s="98"/>
    </row>
    <row r="73" spans="1:14" ht="21.75" customHeight="1" x14ac:dyDescent="0.45">
      <c r="B73" s="91"/>
      <c r="C73" s="8" t="s">
        <v>86</v>
      </c>
      <c r="F73" s="93"/>
      <c r="G73" s="103">
        <v>496168826</v>
      </c>
      <c r="H73" s="103">
        <v>496168826</v>
      </c>
      <c r="J73" s="11"/>
      <c r="K73" s="98"/>
    </row>
    <row r="74" spans="1:14" ht="21.75" customHeight="1" x14ac:dyDescent="0.45">
      <c r="B74" s="8" t="s">
        <v>15</v>
      </c>
      <c r="G74" s="106">
        <v>100086821.57000001</v>
      </c>
      <c r="H74" s="106">
        <v>100086821.57000001</v>
      </c>
      <c r="J74" s="11"/>
      <c r="K74" s="16"/>
      <c r="L74" s="8"/>
      <c r="M74" s="8"/>
      <c r="N74" s="8"/>
    </row>
    <row r="75" spans="1:14" ht="21.75" customHeight="1" x14ac:dyDescent="0.45">
      <c r="B75" s="8" t="s">
        <v>46</v>
      </c>
      <c r="F75" s="47"/>
      <c r="G75" s="103"/>
      <c r="H75" s="103"/>
      <c r="J75" s="11"/>
      <c r="K75" s="16"/>
      <c r="L75" s="8"/>
      <c r="M75" s="8"/>
      <c r="N75" s="8"/>
    </row>
    <row r="76" spans="1:14" ht="21.75" customHeight="1" x14ac:dyDescent="0.45">
      <c r="C76" s="91" t="s">
        <v>39</v>
      </c>
      <c r="G76" s="106">
        <v>34550000</v>
      </c>
      <c r="H76" s="106">
        <v>28550000</v>
      </c>
      <c r="J76" s="2"/>
      <c r="K76" s="153"/>
      <c r="L76" s="8"/>
      <c r="M76" s="8"/>
      <c r="N76" s="8"/>
    </row>
    <row r="77" spans="1:14" ht="21.75" customHeight="1" x14ac:dyDescent="0.45">
      <c r="C77" s="8" t="s">
        <v>44</v>
      </c>
      <c r="F77" s="47"/>
      <c r="G77" s="30">
        <f>+'Page 9'!H19</f>
        <v>96281588.769999921</v>
      </c>
      <c r="H77" s="30">
        <v>-13270312.33</v>
      </c>
      <c r="K77" s="8"/>
      <c r="L77" s="8"/>
      <c r="M77" s="8"/>
      <c r="N77" s="8"/>
    </row>
    <row r="78" spans="1:14" ht="21.75" customHeight="1" x14ac:dyDescent="0.45">
      <c r="A78" s="4"/>
      <c r="B78" s="91" t="s">
        <v>79</v>
      </c>
      <c r="D78" s="20"/>
      <c r="F78" s="48"/>
      <c r="G78" s="38">
        <f>SUM(G73:G77)</f>
        <v>727087236.33999991</v>
      </c>
      <c r="H78" s="38">
        <f>SUM(H73:H77)</f>
        <v>611535335.24000001</v>
      </c>
      <c r="J78" s="11"/>
      <c r="M78" s="8"/>
      <c r="N78" s="8"/>
    </row>
    <row r="79" spans="1:14" ht="21.75" customHeight="1" thickBot="1" x14ac:dyDescent="0.5">
      <c r="A79" s="4"/>
      <c r="B79" s="91" t="s">
        <v>80</v>
      </c>
      <c r="D79" s="24"/>
      <c r="G79" s="105">
        <f>SUM(G66+G78)</f>
        <v>2040429367.8699999</v>
      </c>
      <c r="H79" s="105">
        <f>SUM(H66+H78)</f>
        <v>2277100230.8000002</v>
      </c>
      <c r="I79" s="2">
        <f>+G79-G26</f>
        <v>0</v>
      </c>
      <c r="J79" s="98">
        <f>+H79-H26</f>
        <v>0</v>
      </c>
      <c r="K79" s="98"/>
      <c r="L79" s="11"/>
      <c r="M79" s="8"/>
      <c r="N79" s="8"/>
    </row>
    <row r="80" spans="1:14" ht="21.75" customHeight="1" thickTop="1" x14ac:dyDescent="0.45">
      <c r="A80" s="4"/>
      <c r="B80" s="91"/>
      <c r="D80" s="24"/>
      <c r="H80" s="31"/>
      <c r="I80" s="16"/>
      <c r="M80" s="8"/>
      <c r="N80" s="8"/>
    </row>
    <row r="81" spans="1:14" ht="21.75" customHeight="1" x14ac:dyDescent="0.45">
      <c r="A81" s="4"/>
      <c r="B81" s="110"/>
      <c r="D81" s="24"/>
      <c r="H81" s="100"/>
      <c r="I81" s="16"/>
      <c r="M81" s="8"/>
      <c r="N81" s="8"/>
    </row>
    <row r="82" spans="1:14" ht="21.75" customHeight="1" x14ac:dyDescent="0.45">
      <c r="A82" s="4"/>
      <c r="B82" s="110"/>
      <c r="D82" s="24"/>
      <c r="H82" s="100"/>
      <c r="I82" s="16"/>
      <c r="M82" s="8"/>
      <c r="N82" s="8"/>
    </row>
    <row r="83" spans="1:14" ht="21.75" customHeight="1" x14ac:dyDescent="0.45">
      <c r="A83" s="4"/>
      <c r="B83" s="110"/>
      <c r="D83" s="24"/>
      <c r="H83" s="100"/>
      <c r="I83" s="16"/>
      <c r="M83" s="8"/>
      <c r="N83" s="8"/>
    </row>
    <row r="84" spans="1:14" ht="21.75" customHeight="1" x14ac:dyDescent="0.45">
      <c r="A84" s="4"/>
      <c r="B84" s="110"/>
      <c r="D84" s="24"/>
      <c r="H84" s="100"/>
      <c r="I84" s="16"/>
      <c r="M84" s="8"/>
      <c r="N84" s="8"/>
    </row>
    <row r="85" spans="1:14" ht="21.75" customHeight="1" x14ac:dyDescent="0.45">
      <c r="A85" s="55"/>
      <c r="B85" s="91"/>
      <c r="D85" s="24"/>
      <c r="H85" s="31"/>
      <c r="I85" s="16"/>
      <c r="M85" s="8"/>
      <c r="N85" s="8"/>
    </row>
    <row r="86" spans="1:14" ht="21.75" customHeight="1" x14ac:dyDescent="0.45">
      <c r="A86" s="156"/>
      <c r="B86" s="156"/>
      <c r="C86" s="156"/>
      <c r="D86" s="156"/>
      <c r="E86" s="156"/>
      <c r="F86" s="156"/>
      <c r="G86" s="156"/>
      <c r="H86" s="156"/>
      <c r="I86" s="49"/>
      <c r="M86" s="8"/>
      <c r="N86" s="8"/>
    </row>
    <row r="87" spans="1:14" ht="21.75" customHeight="1" x14ac:dyDescent="0.45">
      <c r="A87" s="156"/>
      <c r="B87" s="156"/>
      <c r="C87" s="156"/>
      <c r="D87" s="156"/>
      <c r="E87" s="156"/>
      <c r="F87" s="156"/>
      <c r="G87" s="156"/>
      <c r="H87" s="156"/>
      <c r="I87" s="49"/>
      <c r="M87" s="8"/>
      <c r="N87" s="8"/>
    </row>
    <row r="88" spans="1:14" ht="21.75" customHeight="1" x14ac:dyDescent="0.45">
      <c r="A88" s="53"/>
      <c r="B88" s="53"/>
      <c r="C88" s="53"/>
      <c r="D88" s="53"/>
      <c r="E88" s="53"/>
      <c r="F88" s="53"/>
      <c r="G88" s="53"/>
      <c r="H88" s="53"/>
      <c r="I88" s="49"/>
      <c r="M88" s="8"/>
      <c r="N88" s="8"/>
    </row>
    <row r="89" spans="1:14" ht="21.75" customHeight="1" x14ac:dyDescent="0.45">
      <c r="A89" s="18" t="s">
        <v>4</v>
      </c>
      <c r="D89" s="24"/>
      <c r="H89" s="26"/>
      <c r="M89" s="8"/>
      <c r="N89" s="8"/>
    </row>
    <row r="95" spans="1:14" ht="21.75" customHeight="1" x14ac:dyDescent="0.45">
      <c r="G95" s="99"/>
      <c r="H95" s="69"/>
      <c r="M95" s="8"/>
      <c r="N95" s="8"/>
    </row>
    <row r="96" spans="1:14" ht="21.75" customHeight="1" x14ac:dyDescent="0.45">
      <c r="G96" s="99"/>
      <c r="H96" s="70"/>
      <c r="M96" s="8"/>
      <c r="N96" s="8"/>
    </row>
    <row r="97" spans="6:14" ht="21.75" customHeight="1" x14ac:dyDescent="0.45">
      <c r="G97" s="99"/>
      <c r="H97" s="71"/>
      <c r="M97" s="8"/>
      <c r="N97" s="8"/>
    </row>
    <row r="98" spans="6:14" ht="21.75" customHeight="1" x14ac:dyDescent="0.45">
      <c r="F98" s="8"/>
      <c r="G98" s="16"/>
      <c r="H98" s="69"/>
      <c r="I98" s="8"/>
      <c r="J98" s="8"/>
      <c r="K98" s="8"/>
      <c r="L98" s="8"/>
      <c r="M98" s="8"/>
      <c r="N98" s="8"/>
    </row>
    <row r="99" spans="6:14" ht="21.75" customHeight="1" x14ac:dyDescent="0.45">
      <c r="F99" s="8"/>
      <c r="G99" s="16"/>
      <c r="H99" s="71"/>
      <c r="I99" s="8"/>
      <c r="J99" s="8"/>
      <c r="K99" s="8"/>
      <c r="L99" s="8"/>
      <c r="M99" s="8"/>
      <c r="N99" s="8"/>
    </row>
    <row r="100" spans="6:14" ht="21.75" customHeight="1" x14ac:dyDescent="0.45">
      <c r="F100" s="8"/>
      <c r="G100" s="16"/>
      <c r="H100" s="70"/>
      <c r="I100" s="8"/>
      <c r="J100" s="8"/>
      <c r="K100" s="8"/>
      <c r="L100" s="8"/>
      <c r="M100" s="8"/>
      <c r="N100" s="8"/>
    </row>
    <row r="101" spans="6:14" ht="21.75" customHeight="1" x14ac:dyDescent="0.45">
      <c r="F101" s="8"/>
      <c r="G101" s="16"/>
      <c r="H101" s="69"/>
      <c r="I101" s="8"/>
      <c r="J101" s="8"/>
      <c r="K101" s="8"/>
      <c r="L101" s="8"/>
      <c r="M101" s="8"/>
      <c r="N101" s="8"/>
    </row>
    <row r="102" spans="6:14" ht="21.75" customHeight="1" x14ac:dyDescent="0.45">
      <c r="F102" s="8"/>
      <c r="G102" s="8"/>
      <c r="H102" s="2"/>
      <c r="I102" s="8"/>
      <c r="J102" s="8"/>
      <c r="K102" s="8"/>
      <c r="L102" s="8"/>
      <c r="M102" s="8"/>
      <c r="N102" s="8"/>
    </row>
    <row r="103" spans="6:14" ht="21.75" customHeight="1" x14ac:dyDescent="0.45">
      <c r="F103" s="8"/>
      <c r="G103" s="68"/>
      <c r="H103" s="2"/>
      <c r="I103" s="8"/>
      <c r="J103" s="8"/>
      <c r="K103" s="8"/>
      <c r="L103" s="8"/>
      <c r="M103" s="8"/>
      <c r="N103" s="8"/>
    </row>
    <row r="104" spans="6:14" ht="21.75" customHeight="1" x14ac:dyDescent="0.45">
      <c r="F104" s="8"/>
      <c r="G104" s="8"/>
      <c r="H104" s="10"/>
      <c r="I104" s="8"/>
      <c r="J104" s="8"/>
      <c r="K104" s="8"/>
      <c r="L104" s="8"/>
      <c r="M104" s="8"/>
      <c r="N104" s="8"/>
    </row>
    <row r="105" spans="6:14" ht="21.75" customHeight="1" x14ac:dyDescent="0.45">
      <c r="F105" s="8"/>
      <c r="G105" s="8"/>
      <c r="H105" s="2"/>
      <c r="I105" s="8"/>
      <c r="J105" s="8"/>
      <c r="K105" s="8"/>
      <c r="L105" s="8"/>
      <c r="M105" s="8"/>
      <c r="N105" s="8"/>
    </row>
    <row r="106" spans="6:14" ht="21.75" customHeight="1" x14ac:dyDescent="0.45">
      <c r="F106" s="8"/>
      <c r="G106" s="8"/>
      <c r="H106" s="10"/>
      <c r="I106" s="8"/>
      <c r="J106" s="8"/>
      <c r="K106" s="8"/>
      <c r="L106" s="8"/>
      <c r="M106" s="8"/>
      <c r="N106" s="8"/>
    </row>
    <row r="107" spans="6:14" ht="21.75" customHeight="1" x14ac:dyDescent="0.45">
      <c r="F107" s="8"/>
      <c r="G107" s="8"/>
      <c r="H107" s="2"/>
      <c r="I107" s="8"/>
      <c r="J107" s="8"/>
      <c r="K107" s="8"/>
      <c r="L107" s="8"/>
      <c r="M107" s="8"/>
      <c r="N107" s="8"/>
    </row>
    <row r="108" spans="6:14" ht="21.75" customHeight="1" x14ac:dyDescent="0.45">
      <c r="F108" s="8"/>
      <c r="G108" s="8"/>
      <c r="H108" s="2"/>
      <c r="I108" s="8"/>
      <c r="J108" s="8"/>
      <c r="K108" s="8"/>
      <c r="L108" s="8"/>
      <c r="M108" s="8"/>
      <c r="N108" s="8"/>
    </row>
    <row r="109" spans="6:14" ht="21.75" customHeight="1" x14ac:dyDescent="0.45">
      <c r="F109" s="8"/>
      <c r="G109" s="8"/>
      <c r="H109" s="2"/>
      <c r="I109" s="8"/>
      <c r="J109" s="8"/>
      <c r="K109" s="8"/>
      <c r="L109" s="8"/>
      <c r="M109" s="8"/>
      <c r="N109" s="8"/>
    </row>
    <row r="110" spans="6:14" ht="21.75" customHeight="1" x14ac:dyDescent="0.45">
      <c r="F110" s="8"/>
      <c r="G110" s="8"/>
      <c r="H110" s="2"/>
      <c r="I110" s="8"/>
      <c r="J110" s="8"/>
      <c r="K110" s="8"/>
      <c r="L110" s="8"/>
      <c r="M110" s="8"/>
      <c r="N110" s="8"/>
    </row>
    <row r="111" spans="6:14" ht="21.75" customHeight="1" x14ac:dyDescent="0.45">
      <c r="F111" s="8"/>
      <c r="G111" s="8"/>
      <c r="H111" s="2"/>
      <c r="I111" s="8"/>
      <c r="J111" s="8"/>
      <c r="K111" s="8"/>
      <c r="L111" s="8"/>
      <c r="M111" s="8"/>
      <c r="N111" s="8"/>
    </row>
    <row r="112" spans="6:14" ht="21.75" customHeight="1" x14ac:dyDescent="0.45">
      <c r="F112" s="8"/>
      <c r="G112" s="8"/>
      <c r="H112" s="2"/>
      <c r="I112" s="8"/>
      <c r="J112" s="8"/>
      <c r="K112" s="8"/>
      <c r="L112" s="8"/>
      <c r="M112" s="8"/>
      <c r="N112" s="8"/>
    </row>
    <row r="113" spans="6:14" ht="21.75" customHeight="1" x14ac:dyDescent="0.45">
      <c r="F113" s="8"/>
      <c r="G113" s="8"/>
      <c r="H113" s="2"/>
      <c r="I113" s="8"/>
      <c r="J113" s="8"/>
      <c r="K113" s="8"/>
      <c r="L113" s="8"/>
      <c r="M113" s="8"/>
      <c r="N113" s="8"/>
    </row>
    <row r="114" spans="6:14" ht="21.75" customHeight="1" x14ac:dyDescent="0.45">
      <c r="F114" s="8"/>
      <c r="G114" s="8"/>
      <c r="H114" s="2"/>
      <c r="I114" s="8"/>
      <c r="J114" s="8"/>
      <c r="K114" s="8"/>
      <c r="L114" s="8"/>
      <c r="M114" s="8"/>
      <c r="N114" s="8"/>
    </row>
    <row r="115" spans="6:14" ht="21.75" customHeight="1" x14ac:dyDescent="0.45">
      <c r="F115" s="8"/>
      <c r="G115" s="8"/>
      <c r="H115" s="2"/>
      <c r="I115" s="8"/>
      <c r="J115" s="8"/>
      <c r="K115" s="8"/>
      <c r="L115" s="8"/>
      <c r="M115" s="8"/>
      <c r="N115" s="8"/>
    </row>
  </sheetData>
  <mergeCells count="13">
    <mergeCell ref="A42:H42"/>
    <mergeCell ref="A86:H86"/>
    <mergeCell ref="A87:H87"/>
    <mergeCell ref="A45:H45"/>
    <mergeCell ref="A2:H2"/>
    <mergeCell ref="A3:H3"/>
    <mergeCell ref="A4:H4"/>
    <mergeCell ref="A48:H48"/>
    <mergeCell ref="A47:H47"/>
    <mergeCell ref="A46:H46"/>
    <mergeCell ref="A41:H41"/>
    <mergeCell ref="A8:E8"/>
    <mergeCell ref="A52:E52"/>
  </mergeCells>
  <phoneticPr fontId="0" type="noConversion"/>
  <pageMargins left="0.94488188976377963" right="0.23622047244094491" top="0.59055118110236227" bottom="0.15748031496062992" header="0" footer="0.15748031496062992"/>
  <pageSetup paperSize="9" scale="85" firstPageNumber="2" orientation="portrait" useFirstPageNumber="1" r:id="rId1"/>
  <headerFooter alignWithMargins="0"/>
  <rowBreaks count="1" manualBreakCount="1">
    <brk id="44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view="pageBreakPreview" topLeftCell="A23" zoomScale="85" zoomScaleNormal="70" zoomScaleSheetLayoutView="85" workbookViewId="0">
      <selection activeCell="F18" sqref="F18"/>
    </sheetView>
  </sheetViews>
  <sheetFormatPr defaultColWidth="9.33203125" defaultRowHeight="21.75" customHeight="1" x14ac:dyDescent="0.45"/>
  <cols>
    <col min="1" max="2" width="3.5" style="8" customWidth="1"/>
    <col min="3" max="3" width="4.33203125" style="8" customWidth="1"/>
    <col min="4" max="4" width="6" style="8" customWidth="1"/>
    <col min="5" max="5" width="40.33203125" style="8" customWidth="1"/>
    <col min="6" max="6" width="12.5" style="14" customWidth="1"/>
    <col min="7" max="7" width="23.1640625" style="15" customWidth="1"/>
    <col min="8" max="8" width="23.1640625" style="16" customWidth="1"/>
    <col min="9" max="9" width="19.1640625" style="98" bestFit="1" customWidth="1"/>
    <col min="10" max="10" width="18.83203125" style="9" bestFit="1" customWidth="1"/>
    <col min="11" max="11" width="19.33203125" style="9" customWidth="1"/>
    <col min="12" max="13" width="9.33203125" style="9"/>
    <col min="14" max="14" width="16.33203125" style="9" bestFit="1" customWidth="1"/>
    <col min="15" max="16384" width="9.33203125" style="8"/>
  </cols>
  <sheetData>
    <row r="1" spans="1:14" ht="21.75" customHeight="1" x14ac:dyDescent="0.45">
      <c r="A1" s="9"/>
      <c r="B1" s="9"/>
      <c r="C1" s="9"/>
      <c r="D1" s="9"/>
      <c r="E1" s="9"/>
      <c r="F1" s="25"/>
      <c r="G1" s="33"/>
      <c r="H1" s="13">
        <v>8</v>
      </c>
    </row>
    <row r="2" spans="1:14" ht="21.75" customHeight="1" x14ac:dyDescent="0.45">
      <c r="A2" s="162" t="str">
        <f>+'Page 6-7'!A2:H2</f>
        <v>บริษัท  ซีเอสพี สตีลเซ็นเตอร์ จำกัด (มหาชน)</v>
      </c>
      <c r="B2" s="162"/>
      <c r="C2" s="162"/>
      <c r="D2" s="162"/>
      <c r="E2" s="162"/>
      <c r="F2" s="162"/>
      <c r="G2" s="162"/>
      <c r="H2" s="162"/>
      <c r="I2" s="50"/>
      <c r="J2" s="8"/>
    </row>
    <row r="3" spans="1:14" ht="21.75" customHeight="1" x14ac:dyDescent="0.45">
      <c r="A3" s="163" t="s">
        <v>49</v>
      </c>
      <c r="B3" s="163"/>
      <c r="C3" s="163"/>
      <c r="D3" s="163"/>
      <c r="E3" s="163"/>
      <c r="F3" s="163"/>
      <c r="G3" s="163"/>
      <c r="H3" s="163"/>
      <c r="I3" s="50"/>
      <c r="J3" s="8"/>
    </row>
    <row r="4" spans="1:14" ht="21.75" customHeight="1" x14ac:dyDescent="0.45">
      <c r="A4" s="163" t="s">
        <v>124</v>
      </c>
      <c r="B4" s="163"/>
      <c r="C4" s="163"/>
      <c r="D4" s="163"/>
      <c r="E4" s="163"/>
      <c r="F4" s="163"/>
      <c r="G4" s="163"/>
      <c r="H4" s="163"/>
    </row>
    <row r="5" spans="1:14" ht="21.75" customHeight="1" x14ac:dyDescent="0.45">
      <c r="A5" s="164" t="s">
        <v>22</v>
      </c>
      <c r="B5" s="164"/>
      <c r="C5" s="164"/>
      <c r="D5" s="164"/>
      <c r="E5" s="164"/>
      <c r="F5" s="164"/>
      <c r="G5" s="164"/>
      <c r="H5" s="164"/>
    </row>
    <row r="6" spans="1:14" ht="21.75" customHeight="1" x14ac:dyDescent="0.45">
      <c r="A6" s="17"/>
      <c r="B6" s="17"/>
      <c r="C6" s="17"/>
      <c r="D6" s="17"/>
      <c r="E6" s="17"/>
      <c r="F6" s="58" t="s">
        <v>16</v>
      </c>
      <c r="G6" s="59">
        <v>2559</v>
      </c>
      <c r="H6" s="59">
        <v>2558</v>
      </c>
    </row>
    <row r="7" spans="1:14" ht="21.75" customHeight="1" x14ac:dyDescent="0.45">
      <c r="F7" s="114"/>
      <c r="G7" s="63"/>
      <c r="H7" s="51"/>
    </row>
    <row r="8" spans="1:14" ht="21.75" customHeight="1" x14ac:dyDescent="0.45">
      <c r="A8" s="8" t="s">
        <v>35</v>
      </c>
      <c r="F8" s="114"/>
      <c r="G8" s="63"/>
      <c r="H8" s="42"/>
    </row>
    <row r="9" spans="1:14" ht="21.75" customHeight="1" x14ac:dyDescent="0.45">
      <c r="B9" s="3" t="s">
        <v>8</v>
      </c>
      <c r="F9" s="114"/>
      <c r="G9" s="149">
        <f>2726997718.87-G10</f>
        <v>2712974354.4000001</v>
      </c>
      <c r="H9" s="149">
        <v>2645840437.3699999</v>
      </c>
      <c r="J9" s="98"/>
      <c r="K9" s="11"/>
      <c r="M9" s="28"/>
      <c r="N9" s="28"/>
    </row>
    <row r="10" spans="1:14" ht="21.75" customHeight="1" x14ac:dyDescent="0.45">
      <c r="B10" s="3" t="s">
        <v>137</v>
      </c>
      <c r="F10" s="155"/>
      <c r="G10" s="149">
        <v>14023364.470000001</v>
      </c>
      <c r="H10" s="149">
        <v>0</v>
      </c>
      <c r="J10" s="98"/>
      <c r="M10" s="28"/>
      <c r="N10" s="28"/>
    </row>
    <row r="11" spans="1:14" ht="21.75" hidden="1" customHeight="1" x14ac:dyDescent="0.45">
      <c r="B11" s="3" t="s">
        <v>43</v>
      </c>
      <c r="F11" s="114"/>
      <c r="G11" s="149"/>
      <c r="H11" s="149">
        <v>0</v>
      </c>
      <c r="I11" s="9"/>
      <c r="J11" s="98"/>
      <c r="M11" s="28"/>
      <c r="N11" s="28"/>
    </row>
    <row r="12" spans="1:14" ht="21.75" customHeight="1" x14ac:dyDescent="0.45">
      <c r="B12" s="4" t="s">
        <v>45</v>
      </c>
      <c r="C12" s="9"/>
      <c r="D12" s="9"/>
      <c r="E12" s="9"/>
      <c r="F12" s="25"/>
      <c r="G12" s="149">
        <v>159164.95000000001</v>
      </c>
      <c r="H12" s="149">
        <v>4778398.53</v>
      </c>
      <c r="J12" s="98"/>
      <c r="L12" s="25"/>
      <c r="M12" s="28"/>
      <c r="N12" s="28"/>
    </row>
    <row r="13" spans="1:14" ht="21.75" customHeight="1" x14ac:dyDescent="0.45">
      <c r="A13" s="4"/>
      <c r="C13" s="4" t="s">
        <v>34</v>
      </c>
      <c r="D13" s="9"/>
      <c r="E13" s="9"/>
      <c r="F13" s="25"/>
      <c r="G13" s="38">
        <f>SUM(G9:G12)</f>
        <v>2727156883.8199997</v>
      </c>
      <c r="H13" s="38">
        <f>SUM(H9:H12)</f>
        <v>2650618835.9000001</v>
      </c>
      <c r="I13" s="11"/>
      <c r="J13" s="11"/>
      <c r="L13" s="25"/>
      <c r="M13" s="28"/>
      <c r="N13" s="28"/>
    </row>
    <row r="14" spans="1:14" ht="21.75" customHeight="1" x14ac:dyDescent="0.45">
      <c r="A14" s="4" t="s">
        <v>36</v>
      </c>
      <c r="B14" s="4"/>
      <c r="C14" s="9"/>
      <c r="D14" s="9"/>
      <c r="E14" s="9"/>
      <c r="F14" s="25"/>
      <c r="G14" s="30"/>
      <c r="H14" s="100"/>
      <c r="I14" s="9"/>
      <c r="J14" s="98"/>
      <c r="L14" s="25"/>
      <c r="M14" s="28"/>
      <c r="N14" s="28"/>
    </row>
    <row r="15" spans="1:14" ht="21.75" customHeight="1" x14ac:dyDescent="0.45">
      <c r="B15" s="3" t="s">
        <v>9</v>
      </c>
      <c r="C15" s="9"/>
      <c r="D15" s="9"/>
      <c r="E15" s="10"/>
      <c r="F15" s="25"/>
      <c r="G15" s="30">
        <f>2452647330.43-G16</f>
        <v>2439681021.0299997</v>
      </c>
      <c r="H15" s="149">
        <v>2673082629.5300002</v>
      </c>
      <c r="I15" s="9"/>
      <c r="J15" s="98"/>
      <c r="K15" s="11"/>
      <c r="M15" s="28"/>
      <c r="N15" s="28"/>
    </row>
    <row r="16" spans="1:14" ht="21.75" customHeight="1" x14ac:dyDescent="0.45">
      <c r="A16" s="4"/>
      <c r="B16" s="4" t="s">
        <v>138</v>
      </c>
      <c r="C16" s="9"/>
      <c r="D16" s="9"/>
      <c r="E16" s="9"/>
      <c r="F16" s="25"/>
      <c r="G16" s="30">
        <v>12966309.4</v>
      </c>
      <c r="H16" s="100">
        <v>0</v>
      </c>
      <c r="I16" s="11"/>
      <c r="J16" s="11"/>
      <c r="L16" s="25"/>
      <c r="M16" s="28"/>
      <c r="N16" s="28"/>
    </row>
    <row r="17" spans="1:14" s="94" customFormat="1" ht="21.75" customHeight="1" x14ac:dyDescent="0.45">
      <c r="A17" s="8"/>
      <c r="B17" s="4" t="s">
        <v>27</v>
      </c>
      <c r="C17" s="12"/>
      <c r="D17" s="9"/>
      <c r="E17" s="98"/>
      <c r="F17" s="25"/>
      <c r="G17" s="30">
        <v>24779433.190000001</v>
      </c>
      <c r="H17" s="30">
        <v>19738932.120000001</v>
      </c>
      <c r="I17" s="98"/>
      <c r="J17" s="98"/>
      <c r="K17" s="95"/>
      <c r="L17" s="95"/>
      <c r="M17" s="96"/>
      <c r="N17" s="96"/>
    </row>
    <row r="18" spans="1:14" ht="21.75" customHeight="1" x14ac:dyDescent="0.45">
      <c r="B18" s="3" t="s">
        <v>28</v>
      </c>
      <c r="C18" s="12"/>
      <c r="D18" s="9"/>
      <c r="E18" s="98"/>
      <c r="F18" s="25"/>
      <c r="G18" s="30">
        <v>91547062.359999999</v>
      </c>
      <c r="H18" s="30">
        <v>84991585.75</v>
      </c>
      <c r="I18" s="11"/>
      <c r="J18" s="11"/>
      <c r="M18" s="28"/>
      <c r="N18" s="28"/>
    </row>
    <row r="19" spans="1:14" ht="21.75" hidden="1" customHeight="1" x14ac:dyDescent="0.45">
      <c r="B19" s="3" t="s">
        <v>37</v>
      </c>
      <c r="C19" s="12"/>
      <c r="D19" s="9"/>
      <c r="E19" s="98"/>
      <c r="F19" s="25">
        <v>5.3</v>
      </c>
      <c r="G19" s="30"/>
      <c r="H19" s="30"/>
      <c r="I19" s="111"/>
      <c r="J19" s="98"/>
      <c r="M19" s="28"/>
      <c r="N19" s="28"/>
    </row>
    <row r="20" spans="1:14" ht="21.75" customHeight="1" x14ac:dyDescent="0.45">
      <c r="B20" s="3" t="s">
        <v>75</v>
      </c>
      <c r="C20" s="12"/>
      <c r="D20" s="9"/>
      <c r="E20" s="98"/>
      <c r="F20" s="25"/>
      <c r="G20" s="30">
        <f>5184038.93+1590489.43</f>
        <v>6774528.3599999994</v>
      </c>
      <c r="H20" s="149">
        <v>78919.86</v>
      </c>
      <c r="J20" s="98"/>
      <c r="M20" s="28"/>
      <c r="N20" s="28"/>
    </row>
    <row r="21" spans="1:14" ht="21.75" customHeight="1" x14ac:dyDescent="0.45">
      <c r="A21" s="3"/>
      <c r="B21" s="5" t="s">
        <v>29</v>
      </c>
      <c r="C21" s="12"/>
      <c r="D21" s="9"/>
      <c r="E21" s="98"/>
      <c r="F21" s="25"/>
      <c r="G21" s="30">
        <f>7643343.4-G20</f>
        <v>868815.04000000097</v>
      </c>
      <c r="H21" s="30">
        <v>466059.51999999996</v>
      </c>
      <c r="I21" s="9"/>
      <c r="J21" s="98"/>
      <c r="M21" s="28"/>
      <c r="N21" s="28"/>
    </row>
    <row r="22" spans="1:14" ht="21.75" customHeight="1" x14ac:dyDescent="0.45">
      <c r="B22" s="8" t="s">
        <v>32</v>
      </c>
      <c r="C22" s="12"/>
      <c r="D22" s="9"/>
      <c r="E22" s="98"/>
      <c r="F22" s="25"/>
      <c r="G22" s="30">
        <v>31714599.559999999</v>
      </c>
      <c r="H22" s="30">
        <v>49141640.270000003</v>
      </c>
      <c r="J22" s="98"/>
      <c r="M22" s="28"/>
      <c r="N22" s="28"/>
    </row>
    <row r="23" spans="1:14" ht="21.75" customHeight="1" x14ac:dyDescent="0.45">
      <c r="A23" s="3"/>
      <c r="B23" s="3"/>
      <c r="C23" s="4" t="s">
        <v>38</v>
      </c>
      <c r="D23" s="9"/>
      <c r="E23" s="98"/>
      <c r="F23" s="25"/>
      <c r="G23" s="38">
        <f>SUM(G15:G22)</f>
        <v>2608331768.9400001</v>
      </c>
      <c r="H23" s="38">
        <f>SUM(H15:H22)</f>
        <v>2827499767.0500002</v>
      </c>
      <c r="I23" s="9"/>
      <c r="J23" s="98"/>
      <c r="M23" s="28"/>
      <c r="N23" s="28"/>
    </row>
    <row r="24" spans="1:14" ht="21.75" customHeight="1" x14ac:dyDescent="0.45">
      <c r="A24" s="8" t="s">
        <v>98</v>
      </c>
      <c r="B24" s="4"/>
      <c r="C24" s="12"/>
      <c r="D24" s="9"/>
      <c r="E24" s="98"/>
      <c r="F24" s="25"/>
      <c r="G24" s="30">
        <f>G13-G23</f>
        <v>118825114.87999964</v>
      </c>
      <c r="H24" s="30">
        <f>H13-H23</f>
        <v>-176880931.1500001</v>
      </c>
      <c r="J24" s="98"/>
      <c r="M24" s="28"/>
      <c r="N24" s="28"/>
    </row>
    <row r="25" spans="1:14" ht="21.75" customHeight="1" x14ac:dyDescent="0.45">
      <c r="A25" s="8" t="s">
        <v>144</v>
      </c>
      <c r="B25" s="4"/>
      <c r="C25" s="9"/>
      <c r="D25" s="9"/>
      <c r="E25" s="9"/>
      <c r="F25" s="25">
        <v>19</v>
      </c>
      <c r="G25" s="30">
        <v>-3273213.78</v>
      </c>
      <c r="H25" s="30">
        <v>42551.05</v>
      </c>
      <c r="I25" s="9"/>
      <c r="J25" s="98"/>
      <c r="M25" s="28"/>
      <c r="N25" s="28"/>
    </row>
    <row r="26" spans="1:14" ht="21.75" customHeight="1" x14ac:dyDescent="0.45">
      <c r="A26" s="3" t="s">
        <v>135</v>
      </c>
      <c r="B26" s="3"/>
      <c r="C26" s="9"/>
      <c r="D26" s="9"/>
      <c r="E26" s="9"/>
      <c r="F26" s="25"/>
      <c r="G26" s="150">
        <f>SUM(G24:G25)</f>
        <v>115551901.09999964</v>
      </c>
      <c r="H26" s="150">
        <f>SUM(H24:H25)</f>
        <v>-176838380.10000008</v>
      </c>
      <c r="I26" s="9"/>
      <c r="J26" s="98"/>
      <c r="M26" s="28"/>
      <c r="N26" s="28"/>
    </row>
    <row r="27" spans="1:14" ht="21.75" customHeight="1" x14ac:dyDescent="0.45">
      <c r="A27" s="4" t="s">
        <v>87</v>
      </c>
      <c r="B27" s="4"/>
      <c r="C27" s="9"/>
      <c r="D27" s="9"/>
      <c r="E27" s="9"/>
      <c r="F27" s="25"/>
      <c r="G27" s="30"/>
      <c r="H27" s="100"/>
      <c r="I27" s="9"/>
      <c r="J27" s="98"/>
      <c r="M27" s="28"/>
      <c r="N27" s="28"/>
    </row>
    <row r="28" spans="1:14" ht="21.75" customHeight="1" x14ac:dyDescent="0.45">
      <c r="A28" s="4" t="s">
        <v>125</v>
      </c>
      <c r="B28" s="4"/>
      <c r="C28" s="9"/>
      <c r="D28" s="9"/>
      <c r="E28" s="9"/>
      <c r="F28" s="25"/>
      <c r="G28" s="30"/>
      <c r="H28" s="100"/>
      <c r="I28" s="9"/>
      <c r="J28" s="98"/>
      <c r="M28" s="28"/>
      <c r="N28" s="28"/>
    </row>
    <row r="29" spans="1:14" ht="21.75" customHeight="1" x14ac:dyDescent="0.45">
      <c r="B29" s="4" t="s">
        <v>126</v>
      </c>
      <c r="C29" s="9"/>
      <c r="D29" s="9"/>
      <c r="E29" s="9"/>
      <c r="F29" s="25"/>
      <c r="G29" s="30">
        <v>0</v>
      </c>
      <c r="H29" s="100">
        <v>-1181405</v>
      </c>
      <c r="I29" s="9"/>
      <c r="J29" s="98"/>
      <c r="M29" s="28"/>
      <c r="N29" s="28"/>
    </row>
    <row r="30" spans="1:14" ht="21.75" customHeight="1" x14ac:dyDescent="0.45">
      <c r="A30" s="8" t="s">
        <v>142</v>
      </c>
      <c r="B30" s="4"/>
      <c r="C30" s="9"/>
      <c r="D30" s="9"/>
      <c r="E30" s="9"/>
      <c r="F30" s="25"/>
      <c r="G30" s="154">
        <f>SUM(G29)</f>
        <v>0</v>
      </c>
      <c r="H30" s="154">
        <f>SUM(H29)</f>
        <v>-1181405</v>
      </c>
      <c r="I30" s="9"/>
      <c r="J30" s="98"/>
      <c r="M30" s="28"/>
      <c r="N30" s="28"/>
    </row>
    <row r="31" spans="1:14" ht="21.75" customHeight="1" thickBot="1" x14ac:dyDescent="0.5">
      <c r="A31" s="4" t="s">
        <v>127</v>
      </c>
      <c r="B31" s="4"/>
      <c r="C31" s="9"/>
      <c r="D31" s="9"/>
      <c r="E31" s="9"/>
      <c r="F31" s="25"/>
      <c r="G31" s="152">
        <f>+G26+G30</f>
        <v>115551901.09999964</v>
      </c>
      <c r="H31" s="152">
        <f>+H26+H30</f>
        <v>-178019785.10000008</v>
      </c>
      <c r="I31" s="9"/>
      <c r="J31" s="98"/>
      <c r="M31" s="28"/>
      <c r="N31" s="28"/>
    </row>
    <row r="32" spans="1:14" ht="21.75" customHeight="1" thickTop="1" x14ac:dyDescent="0.45">
      <c r="A32" s="3"/>
      <c r="B32" s="3"/>
      <c r="C32" s="9"/>
      <c r="D32" s="9"/>
      <c r="E32" s="9"/>
      <c r="F32" s="25"/>
      <c r="G32" s="28"/>
      <c r="H32" s="98"/>
      <c r="I32" s="9"/>
      <c r="J32" s="98"/>
      <c r="M32" s="28"/>
      <c r="N32" s="28"/>
    </row>
    <row r="33" spans="1:14" ht="21.75" customHeight="1" x14ac:dyDescent="0.45">
      <c r="A33" s="3"/>
      <c r="B33" s="3"/>
      <c r="C33" s="9"/>
      <c r="D33" s="9"/>
      <c r="E33" s="9"/>
      <c r="F33" s="25"/>
      <c r="G33" s="98"/>
      <c r="H33" s="98"/>
      <c r="I33" s="9"/>
      <c r="J33" s="98"/>
      <c r="M33" s="28"/>
      <c r="N33" s="28"/>
    </row>
    <row r="34" spans="1:14" ht="21.75" customHeight="1" x14ac:dyDescent="0.45">
      <c r="A34" s="3" t="s">
        <v>99</v>
      </c>
      <c r="B34" s="3"/>
      <c r="C34" s="9"/>
      <c r="D34" s="9"/>
      <c r="E34" s="9"/>
      <c r="F34" s="25">
        <v>20</v>
      </c>
      <c r="G34" s="28">
        <f>+G31/G35</f>
        <v>0.23288827319433333</v>
      </c>
      <c r="H34" s="28">
        <f>+H31/H35</f>
        <v>-0.35878873434100045</v>
      </c>
      <c r="I34" s="9"/>
      <c r="J34" s="98"/>
      <c r="M34" s="28"/>
      <c r="N34" s="28"/>
    </row>
    <row r="35" spans="1:14" s="9" customFormat="1" ht="21.75" customHeight="1" x14ac:dyDescent="0.45">
      <c r="A35" s="3" t="s">
        <v>24</v>
      </c>
      <c r="B35" s="3"/>
      <c r="F35" s="25"/>
      <c r="G35" s="101">
        <v>496168826</v>
      </c>
      <c r="H35" s="101">
        <v>496168826</v>
      </c>
      <c r="I35" s="34"/>
      <c r="J35" s="98"/>
    </row>
    <row r="36" spans="1:14" s="9" customFormat="1" ht="21.75" customHeight="1" x14ac:dyDescent="0.45">
      <c r="F36" s="25"/>
      <c r="G36" s="16"/>
      <c r="H36" s="8"/>
      <c r="I36" s="34"/>
      <c r="J36" s="98"/>
    </row>
    <row r="37" spans="1:14" s="9" customFormat="1" ht="21.75" customHeight="1" x14ac:dyDescent="0.45">
      <c r="F37" s="25"/>
      <c r="G37" s="8"/>
      <c r="H37" s="64"/>
      <c r="I37" s="35"/>
      <c r="J37" s="98"/>
    </row>
    <row r="38" spans="1:14" s="9" customFormat="1" ht="21.75" customHeight="1" x14ac:dyDescent="0.45">
      <c r="I38" s="49"/>
      <c r="J38" s="98"/>
    </row>
    <row r="39" spans="1:14" s="9" customFormat="1" ht="21.75" customHeight="1" x14ac:dyDescent="0.45">
      <c r="I39" s="49"/>
    </row>
    <row r="40" spans="1:14" s="9" customFormat="1" ht="21.75" customHeight="1" x14ac:dyDescent="0.45">
      <c r="F40" s="25"/>
      <c r="G40" s="8"/>
      <c r="H40" s="65"/>
      <c r="I40" s="35"/>
    </row>
    <row r="41" spans="1:14" s="9" customFormat="1" ht="21.75" customHeight="1" x14ac:dyDescent="0.45">
      <c r="A41" s="8"/>
      <c r="F41" s="25"/>
      <c r="G41" s="8"/>
      <c r="H41" s="8"/>
      <c r="I41" s="34"/>
    </row>
    <row r="42" spans="1:14" s="9" customFormat="1" ht="21.75" customHeight="1" x14ac:dyDescent="0.45">
      <c r="F42" s="25"/>
      <c r="G42" s="8"/>
      <c r="H42" s="98"/>
      <c r="I42" s="34"/>
    </row>
    <row r="43" spans="1:14" ht="21.75" customHeight="1" x14ac:dyDescent="0.45">
      <c r="A43" s="156"/>
      <c r="B43" s="156"/>
      <c r="C43" s="156"/>
      <c r="D43" s="156"/>
      <c r="E43" s="156"/>
      <c r="F43" s="156"/>
      <c r="G43" s="156"/>
      <c r="H43" s="156"/>
    </row>
    <row r="44" spans="1:14" ht="21.75" customHeight="1" x14ac:dyDescent="0.45">
      <c r="A44" s="156"/>
      <c r="B44" s="156"/>
      <c r="C44" s="156"/>
      <c r="D44" s="156"/>
      <c r="E44" s="156"/>
      <c r="F44" s="156"/>
      <c r="G44" s="156"/>
      <c r="H44" s="156"/>
    </row>
    <row r="46" spans="1:14" ht="21.75" customHeight="1" x14ac:dyDescent="0.45">
      <c r="A46" s="3" t="s">
        <v>4</v>
      </c>
    </row>
  </sheetData>
  <mergeCells count="6">
    <mergeCell ref="A44:H44"/>
    <mergeCell ref="A2:H2"/>
    <mergeCell ref="A3:H3"/>
    <mergeCell ref="A4:H4"/>
    <mergeCell ref="A5:H5"/>
    <mergeCell ref="A43:H43"/>
  </mergeCells>
  <pageMargins left="0.94488188976377963" right="0.23622047244094491" top="0.59055118110236227" bottom="0.15748031496062992" header="0" footer="0.15748031496062992"/>
  <pageSetup paperSize="9" scale="85" firstPageNumber="2" orientation="portrait" useFirstPageNumber="1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view="pageBreakPreview" topLeftCell="A4" zoomScale="80" zoomScaleNormal="70" zoomScaleSheetLayoutView="80" workbookViewId="0">
      <selection activeCell="F18" sqref="F18"/>
    </sheetView>
  </sheetViews>
  <sheetFormatPr defaultColWidth="9.33203125" defaultRowHeight="21.75" x14ac:dyDescent="0.45"/>
  <cols>
    <col min="1" max="1" width="7.1640625" style="8" customWidth="1"/>
    <col min="2" max="2" width="12.5" style="8" customWidth="1"/>
    <col min="3" max="3" width="29.33203125" style="8" customWidth="1"/>
    <col min="4" max="4" width="10" style="8" customWidth="1"/>
    <col min="5" max="8" width="24.33203125" style="16" customWidth="1"/>
    <col min="9" max="9" width="24.33203125" style="8" customWidth="1"/>
    <col min="10" max="10" width="6.83203125" style="8" customWidth="1"/>
    <col min="11" max="11" width="18.83203125" style="8" bestFit="1" customWidth="1"/>
    <col min="12" max="13" width="18" style="16" bestFit="1" customWidth="1"/>
    <col min="14" max="14" width="9.33203125" style="16"/>
    <col min="15" max="16384" width="9.33203125" style="8"/>
  </cols>
  <sheetData>
    <row r="1" spans="1:14" x14ac:dyDescent="0.45">
      <c r="A1" s="165" t="str">
        <f>'Page 6-7'!A2:H2</f>
        <v>บริษัท  ซีเอสพี สตีลเซ็นเตอร์ จำกัด (มหาชน)</v>
      </c>
      <c r="B1" s="165"/>
      <c r="C1" s="165"/>
      <c r="D1" s="165"/>
      <c r="E1" s="165"/>
      <c r="F1" s="165"/>
      <c r="G1" s="165"/>
      <c r="H1" s="165"/>
      <c r="I1" s="165"/>
    </row>
    <row r="2" spans="1:14" x14ac:dyDescent="0.45">
      <c r="A2" s="165" t="s">
        <v>23</v>
      </c>
      <c r="B2" s="165"/>
      <c r="C2" s="165"/>
      <c r="D2" s="165"/>
      <c r="E2" s="165"/>
      <c r="F2" s="165"/>
      <c r="G2" s="165"/>
      <c r="H2" s="165"/>
      <c r="I2" s="165"/>
    </row>
    <row r="3" spans="1:14" x14ac:dyDescent="0.45">
      <c r="A3" s="165" t="str">
        <f>+'Page 8'!A4:H4</f>
        <v>สำหรับปีสิ้นสุดวันที่ 31 ธันวาคม 2559</v>
      </c>
      <c r="B3" s="165"/>
      <c r="C3" s="165"/>
      <c r="D3" s="165"/>
      <c r="E3" s="165"/>
      <c r="F3" s="165"/>
      <c r="G3" s="165"/>
      <c r="H3" s="165"/>
      <c r="I3" s="165"/>
    </row>
    <row r="4" spans="1:14" x14ac:dyDescent="0.45">
      <c r="A4" s="76"/>
      <c r="B4" s="77"/>
      <c r="C4" s="76"/>
      <c r="D4" s="76"/>
      <c r="E4" s="76"/>
      <c r="F4" s="76"/>
      <c r="G4" s="42"/>
      <c r="H4" s="42"/>
      <c r="I4" s="78" t="str">
        <f>'Page 6-7'!H5</f>
        <v>(หน่วย : บาท)</v>
      </c>
    </row>
    <row r="5" spans="1:14" x14ac:dyDescent="0.45">
      <c r="A5" s="79"/>
      <c r="B5" s="79"/>
      <c r="C5" s="79"/>
      <c r="D5" s="79"/>
      <c r="E5" s="75" t="s">
        <v>7</v>
      </c>
      <c r="F5" s="75" t="s">
        <v>20</v>
      </c>
      <c r="G5" s="166" t="s">
        <v>46</v>
      </c>
      <c r="H5" s="166"/>
      <c r="I5" s="81"/>
    </row>
    <row r="6" spans="1:14" x14ac:dyDescent="0.45">
      <c r="A6" s="12"/>
      <c r="B6" s="12"/>
      <c r="C6" s="12"/>
      <c r="D6" s="82" t="s">
        <v>16</v>
      </c>
      <c r="E6" s="82" t="s">
        <v>53</v>
      </c>
      <c r="F6" s="82" t="s">
        <v>33</v>
      </c>
      <c r="G6" s="82" t="s">
        <v>26</v>
      </c>
      <c r="H6" s="80" t="s">
        <v>44</v>
      </c>
      <c r="I6" s="83" t="s">
        <v>13</v>
      </c>
    </row>
    <row r="7" spans="1:14" x14ac:dyDescent="0.45">
      <c r="A7" s="84"/>
      <c r="B7" s="84"/>
      <c r="C7" s="84"/>
      <c r="D7" s="77"/>
      <c r="E7" s="77" t="s">
        <v>54</v>
      </c>
      <c r="F7" s="77"/>
      <c r="G7" s="77" t="s">
        <v>40</v>
      </c>
      <c r="H7" s="77"/>
      <c r="I7" s="85"/>
    </row>
    <row r="8" spans="1:14" x14ac:dyDescent="0.45">
      <c r="B8" s="12"/>
      <c r="C8" s="12"/>
      <c r="D8" s="12"/>
      <c r="E8" s="29"/>
      <c r="F8" s="29"/>
      <c r="G8" s="29"/>
      <c r="H8" s="29"/>
      <c r="I8" s="29"/>
    </row>
    <row r="9" spans="1:14" x14ac:dyDescent="0.45">
      <c r="A9" s="8" t="s">
        <v>97</v>
      </c>
      <c r="B9" s="12"/>
      <c r="C9" s="12"/>
      <c r="D9" s="40"/>
      <c r="E9" s="99">
        <v>496168826</v>
      </c>
      <c r="F9" s="99">
        <v>100086821.57000001</v>
      </c>
      <c r="G9" s="99">
        <v>28550000</v>
      </c>
      <c r="H9" s="99">
        <v>244136452.93000036</v>
      </c>
      <c r="I9" s="99">
        <f>SUM(E9:H9)</f>
        <v>868942100.50000048</v>
      </c>
    </row>
    <row r="10" spans="1:14" x14ac:dyDescent="0.45">
      <c r="A10" s="8" t="s">
        <v>128</v>
      </c>
      <c r="B10" s="12"/>
      <c r="C10" s="12"/>
      <c r="D10" s="40"/>
      <c r="E10" s="99"/>
      <c r="F10" s="99"/>
      <c r="G10" s="99"/>
      <c r="H10" s="99"/>
      <c r="I10" s="99"/>
    </row>
    <row r="11" spans="1:14" x14ac:dyDescent="0.45">
      <c r="A11" s="8" t="s">
        <v>91</v>
      </c>
      <c r="B11" s="12"/>
      <c r="C11" s="12"/>
      <c r="D11" s="40">
        <v>21</v>
      </c>
      <c r="E11" s="99">
        <v>0</v>
      </c>
      <c r="F11" s="99">
        <v>0</v>
      </c>
      <c r="G11" s="99">
        <v>0</v>
      </c>
      <c r="H11" s="100">
        <v>-79386980.159999996</v>
      </c>
      <c r="I11" s="100">
        <f>SUM(E11:H11)</f>
        <v>-79386980.159999996</v>
      </c>
    </row>
    <row r="12" spans="1:14" x14ac:dyDescent="0.45">
      <c r="A12" s="8" t="s">
        <v>129</v>
      </c>
      <c r="B12" s="12"/>
      <c r="C12" s="12"/>
      <c r="D12" s="40"/>
      <c r="E12" s="99">
        <v>0</v>
      </c>
      <c r="F12" s="99">
        <v>0</v>
      </c>
      <c r="G12" s="99">
        <v>0</v>
      </c>
      <c r="H12" s="100">
        <v>-176838380.10000008</v>
      </c>
      <c r="I12" s="100">
        <f>SUM(E12:H12)</f>
        <v>-176838380.10000008</v>
      </c>
    </row>
    <row r="13" spans="1:14" x14ac:dyDescent="0.45">
      <c r="A13" s="8" t="s">
        <v>126</v>
      </c>
      <c r="B13" s="12"/>
      <c r="C13" s="12"/>
      <c r="D13" s="40"/>
      <c r="E13" s="99">
        <v>0</v>
      </c>
      <c r="F13" s="99">
        <v>0</v>
      </c>
      <c r="G13" s="99">
        <v>0</v>
      </c>
      <c r="H13" s="100">
        <v>-1181405</v>
      </c>
      <c r="I13" s="100">
        <f>SUM(E13:H13)</f>
        <v>-1181405</v>
      </c>
    </row>
    <row r="14" spans="1:14" s="60" customFormat="1" x14ac:dyDescent="0.45">
      <c r="A14" s="8" t="s">
        <v>130</v>
      </c>
      <c r="C14" s="62"/>
      <c r="D14" s="40"/>
      <c r="E14" s="151">
        <f>SUM(E9:E13)</f>
        <v>496168826</v>
      </c>
      <c r="F14" s="151">
        <f t="shared" ref="F14:I14" si="0">SUM(F9:F13)</f>
        <v>100086821.57000001</v>
      </c>
      <c r="G14" s="151">
        <f t="shared" si="0"/>
        <v>28550000</v>
      </c>
      <c r="H14" s="151">
        <f t="shared" si="0"/>
        <v>-13270312.329999715</v>
      </c>
      <c r="I14" s="151">
        <f t="shared" si="0"/>
        <v>611535335.24000049</v>
      </c>
      <c r="K14" s="86">
        <f>+I14-'Page 6-7'!H78</f>
        <v>0</v>
      </c>
      <c r="L14" s="61"/>
      <c r="M14" s="61"/>
      <c r="N14" s="61"/>
    </row>
    <row r="15" spans="1:14" s="60" customFormat="1" x14ac:dyDescent="0.45">
      <c r="A15" s="8" t="s">
        <v>128</v>
      </c>
      <c r="C15" s="62"/>
      <c r="D15" s="40"/>
      <c r="E15" s="100"/>
      <c r="F15" s="100"/>
      <c r="G15" s="100"/>
      <c r="H15" s="100"/>
      <c r="I15" s="103"/>
      <c r="L15" s="61"/>
      <c r="M15" s="61"/>
      <c r="N15" s="61"/>
    </row>
    <row r="16" spans="1:14" s="60" customFormat="1" x14ac:dyDescent="0.45">
      <c r="A16" s="8" t="s">
        <v>136</v>
      </c>
      <c r="C16" s="62"/>
      <c r="D16" s="40">
        <v>18</v>
      </c>
      <c r="E16" s="99">
        <v>0</v>
      </c>
      <c r="F16" s="99">
        <v>0</v>
      </c>
      <c r="G16" s="99">
        <v>6000000</v>
      </c>
      <c r="H16" s="100">
        <f>+-6000000</f>
        <v>-6000000</v>
      </c>
      <c r="I16" s="100">
        <f>SUM(E16:H16)</f>
        <v>0</v>
      </c>
      <c r="L16" s="108"/>
      <c r="M16" s="108"/>
      <c r="N16" s="108"/>
    </row>
    <row r="17" spans="1:14" s="60" customFormat="1" ht="21.75" hidden="1" customHeight="1" x14ac:dyDescent="0.45">
      <c r="A17" s="8" t="s">
        <v>91</v>
      </c>
      <c r="C17" s="62"/>
      <c r="D17" s="40"/>
      <c r="E17" s="99">
        <v>0</v>
      </c>
      <c r="F17" s="99">
        <v>0</v>
      </c>
      <c r="G17" s="99"/>
      <c r="H17" s="100"/>
      <c r="I17" s="100">
        <f>SUM(E17:H17)</f>
        <v>0</v>
      </c>
      <c r="L17" s="61"/>
      <c r="M17" s="61"/>
      <c r="N17" s="61"/>
    </row>
    <row r="18" spans="1:14" s="60" customFormat="1" x14ac:dyDescent="0.45">
      <c r="A18" s="62" t="s">
        <v>131</v>
      </c>
      <c r="C18" s="72"/>
      <c r="D18" s="40"/>
      <c r="E18" s="100">
        <v>0</v>
      </c>
      <c r="F18" s="100">
        <v>0</v>
      </c>
      <c r="G18" s="100">
        <v>0</v>
      </c>
      <c r="H18" s="100">
        <f>+'Page 8'!G26</f>
        <v>115551901.09999964</v>
      </c>
      <c r="I18" s="100">
        <f>SUM(E18:H18)</f>
        <v>115551901.09999964</v>
      </c>
      <c r="L18" s="61"/>
      <c r="M18" s="61"/>
      <c r="N18" s="61"/>
    </row>
    <row r="19" spans="1:14" s="60" customFormat="1" ht="22.5" thickBot="1" x14ac:dyDescent="0.5">
      <c r="A19" s="8" t="s">
        <v>132</v>
      </c>
      <c r="C19" s="62"/>
      <c r="D19" s="40"/>
      <c r="E19" s="105">
        <f>SUM(E14:E18)</f>
        <v>496168826</v>
      </c>
      <c r="F19" s="105">
        <f>SUM(F14:F18)</f>
        <v>100086821.57000001</v>
      </c>
      <c r="G19" s="105">
        <f>SUM(G14:G18)</f>
        <v>34550000</v>
      </c>
      <c r="H19" s="105">
        <f>SUM(H14:H18)</f>
        <v>96281588.769999921</v>
      </c>
      <c r="I19" s="105">
        <f>SUM(I14:I18)</f>
        <v>727087236.34000015</v>
      </c>
      <c r="K19" s="86">
        <f>+I19-'Page 6-7'!G78</f>
        <v>0</v>
      </c>
      <c r="L19" s="61"/>
      <c r="M19" s="61"/>
      <c r="N19" s="61"/>
    </row>
    <row r="20" spans="1:14" s="60" customFormat="1" ht="22.5" thickTop="1" x14ac:dyDescent="0.45">
      <c r="A20" s="8"/>
      <c r="C20" s="62"/>
      <c r="D20" s="40"/>
      <c r="E20" s="100"/>
      <c r="F20" s="100"/>
      <c r="G20" s="100"/>
      <c r="H20" s="100"/>
      <c r="I20" s="100"/>
      <c r="K20" s="86"/>
      <c r="L20" s="108"/>
      <c r="M20" s="108"/>
      <c r="N20" s="108"/>
    </row>
    <row r="21" spans="1:14" s="60" customFormat="1" x14ac:dyDescent="0.45">
      <c r="A21" s="8"/>
      <c r="C21" s="62"/>
      <c r="D21" s="40"/>
      <c r="E21" s="100"/>
      <c r="F21" s="100"/>
      <c r="G21" s="100"/>
      <c r="H21" s="100"/>
      <c r="I21" s="100"/>
      <c r="K21" s="86"/>
      <c r="L21" s="108"/>
      <c r="M21" s="108"/>
      <c r="N21" s="108"/>
    </row>
    <row r="22" spans="1:14" s="60" customFormat="1" x14ac:dyDescent="0.45">
      <c r="A22" s="8"/>
      <c r="B22" s="62"/>
      <c r="C22" s="62"/>
      <c r="D22" s="62"/>
      <c r="E22" s="31"/>
      <c r="F22" s="31"/>
      <c r="G22" s="31"/>
      <c r="I22" s="39"/>
      <c r="K22" s="86"/>
      <c r="L22" s="61"/>
      <c r="M22" s="61"/>
      <c r="N22" s="61"/>
    </row>
    <row r="23" spans="1:14" s="60" customFormat="1" x14ac:dyDescent="0.45">
      <c r="A23" s="8"/>
      <c r="B23" s="62"/>
      <c r="C23" s="62"/>
      <c r="D23" s="62"/>
      <c r="E23" s="100"/>
      <c r="F23" s="100"/>
      <c r="G23" s="100"/>
      <c r="I23" s="112"/>
      <c r="K23" s="86"/>
      <c r="L23" s="108"/>
      <c r="M23" s="108"/>
      <c r="N23" s="108"/>
    </row>
    <row r="24" spans="1:14" s="60" customFormat="1" x14ac:dyDescent="0.45">
      <c r="A24" s="8"/>
      <c r="B24" s="62"/>
      <c r="C24" s="62"/>
      <c r="D24" s="62"/>
      <c r="E24" s="100"/>
      <c r="F24" s="100"/>
      <c r="G24" s="100"/>
      <c r="I24" s="104"/>
      <c r="K24" s="86"/>
      <c r="L24" s="108"/>
      <c r="M24" s="108"/>
      <c r="N24" s="108"/>
    </row>
    <row r="25" spans="1:14" s="60" customFormat="1" x14ac:dyDescent="0.45">
      <c r="A25" s="8"/>
      <c r="B25" s="62"/>
      <c r="C25" s="62"/>
      <c r="D25" s="62"/>
      <c r="E25" s="100"/>
      <c r="F25" s="100"/>
      <c r="G25" s="100"/>
      <c r="I25" s="104"/>
      <c r="K25" s="86"/>
      <c r="L25" s="108"/>
      <c r="M25" s="108"/>
      <c r="N25" s="108"/>
    </row>
    <row r="26" spans="1:14" s="60" customFormat="1" x14ac:dyDescent="0.45">
      <c r="A26" s="8"/>
      <c r="B26" s="62"/>
      <c r="C26" s="62"/>
      <c r="D26" s="62"/>
      <c r="E26" s="100"/>
      <c r="F26" s="100"/>
      <c r="G26" s="100"/>
      <c r="I26" s="104"/>
      <c r="K26" s="86"/>
      <c r="L26" s="108"/>
      <c r="M26" s="108"/>
      <c r="N26" s="108"/>
    </row>
    <row r="27" spans="1:14" s="60" customFormat="1" x14ac:dyDescent="0.45">
      <c r="A27" s="8"/>
      <c r="B27" s="62"/>
      <c r="C27" s="62"/>
      <c r="D27" s="62"/>
      <c r="E27" s="100"/>
      <c r="F27" s="100"/>
      <c r="G27" s="100"/>
      <c r="I27" s="104"/>
      <c r="K27" s="86"/>
      <c r="L27" s="108"/>
      <c r="M27" s="108"/>
      <c r="N27" s="108"/>
    </row>
    <row r="28" spans="1:14" s="60" customFormat="1" x14ac:dyDescent="0.45">
      <c r="A28" s="156"/>
      <c r="B28" s="156"/>
      <c r="C28" s="156"/>
      <c r="D28" s="156"/>
      <c r="E28" s="156"/>
      <c r="F28" s="156"/>
      <c r="G28" s="156"/>
      <c r="H28" s="156"/>
      <c r="I28" s="156"/>
      <c r="J28" s="156"/>
      <c r="K28" s="86"/>
      <c r="L28" s="61"/>
      <c r="M28" s="61"/>
      <c r="N28" s="61"/>
    </row>
    <row r="29" spans="1:14" s="60" customFormat="1" x14ac:dyDescent="0.45">
      <c r="A29" s="156"/>
      <c r="B29" s="156"/>
      <c r="C29" s="156"/>
      <c r="D29" s="156"/>
      <c r="E29" s="156"/>
      <c r="F29" s="156"/>
      <c r="G29" s="156"/>
      <c r="H29" s="156"/>
      <c r="I29" s="156"/>
      <c r="J29" s="156"/>
      <c r="K29" s="86"/>
      <c r="L29" s="61"/>
      <c r="M29" s="61"/>
      <c r="N29" s="61"/>
    </row>
    <row r="30" spans="1:14" x14ac:dyDescent="0.45">
      <c r="A30" s="18" t="s">
        <v>4</v>
      </c>
      <c r="E30" s="36"/>
      <c r="F30" s="36"/>
      <c r="G30" s="36"/>
      <c r="H30" s="73"/>
      <c r="J30" s="74">
        <v>9</v>
      </c>
    </row>
    <row r="31" spans="1:14" x14ac:dyDescent="0.45">
      <c r="E31" s="36"/>
      <c r="F31" s="36"/>
      <c r="G31" s="36"/>
      <c r="H31" s="36"/>
    </row>
    <row r="32" spans="1:14" x14ac:dyDescent="0.45">
      <c r="A32" s="20"/>
      <c r="G32" s="87"/>
      <c r="H32" s="87"/>
      <c r="I32" s="20"/>
    </row>
    <row r="33" spans="5:10" x14ac:dyDescent="0.45">
      <c r="G33" s="87"/>
      <c r="H33" s="87"/>
      <c r="I33" s="20"/>
    </row>
    <row r="34" spans="5:10" x14ac:dyDescent="0.45">
      <c r="E34" s="156"/>
      <c r="F34" s="156"/>
      <c r="G34" s="156"/>
      <c r="H34" s="156"/>
      <c r="I34" s="156"/>
      <c r="J34" s="156"/>
    </row>
    <row r="35" spans="5:10" x14ac:dyDescent="0.45">
      <c r="E35" s="156"/>
      <c r="F35" s="156"/>
      <c r="G35" s="156"/>
      <c r="H35" s="156"/>
      <c r="I35" s="156"/>
      <c r="J35" s="156"/>
    </row>
    <row r="36" spans="5:10" x14ac:dyDescent="0.45">
      <c r="G36" s="2"/>
    </row>
    <row r="37" spans="5:10" x14ac:dyDescent="0.45">
      <c r="G37" s="2"/>
    </row>
    <row r="38" spans="5:10" x14ac:dyDescent="0.45">
      <c r="G38" s="2"/>
    </row>
    <row r="39" spans="5:10" x14ac:dyDescent="0.45">
      <c r="G39" s="2"/>
    </row>
    <row r="40" spans="5:10" x14ac:dyDescent="0.45">
      <c r="G40" s="2"/>
    </row>
    <row r="41" spans="5:10" x14ac:dyDescent="0.45">
      <c r="G41" s="2"/>
    </row>
    <row r="42" spans="5:10" x14ac:dyDescent="0.45">
      <c r="G42" s="2"/>
    </row>
    <row r="85" spans="1:1" x14ac:dyDescent="0.45">
      <c r="A85" s="43"/>
    </row>
    <row r="89" spans="1:1" x14ac:dyDescent="0.45">
      <c r="A89" s="8" t="s">
        <v>57</v>
      </c>
    </row>
    <row r="90" spans="1:1" x14ac:dyDescent="0.45">
      <c r="A90" s="8" t="s">
        <v>58</v>
      </c>
    </row>
  </sheetData>
  <mergeCells count="8">
    <mergeCell ref="A29:J29"/>
    <mergeCell ref="A28:J28"/>
    <mergeCell ref="E34:J34"/>
    <mergeCell ref="E35:J35"/>
    <mergeCell ref="A1:I1"/>
    <mergeCell ref="A2:I2"/>
    <mergeCell ref="A3:I3"/>
    <mergeCell ref="G5:H5"/>
  </mergeCells>
  <phoneticPr fontId="5" type="noConversion"/>
  <pageMargins left="0.78740157480314965" right="0" top="0.78740157480314965" bottom="7.874015748031496E-2" header="0" footer="0"/>
  <pageSetup paperSize="9" scale="8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"/>
  <sheetViews>
    <sheetView tabSelected="1" view="pageBreakPreview" topLeftCell="A51" zoomScale="80" zoomScaleNormal="85" zoomScaleSheetLayoutView="80" workbookViewId="0">
      <selection activeCell="E58" sqref="E58"/>
    </sheetView>
  </sheetViews>
  <sheetFormatPr defaultColWidth="9.33203125" defaultRowHeight="21.75" customHeight="1" x14ac:dyDescent="0.45"/>
  <cols>
    <col min="1" max="1" width="2.33203125" style="121" customWidth="1"/>
    <col min="2" max="2" width="2" style="121" customWidth="1"/>
    <col min="3" max="3" width="72.33203125" style="121" customWidth="1"/>
    <col min="4" max="4" width="10.33203125" style="121" customWidth="1"/>
    <col min="5" max="6" width="18.33203125" style="121" customWidth="1"/>
    <col min="7" max="7" width="18.83203125" style="121" customWidth="1"/>
    <col min="8" max="8" width="20.5" style="121" customWidth="1"/>
    <col min="9" max="9" width="17.33203125" style="121" customWidth="1"/>
    <col min="10" max="10" width="9.33203125" style="121"/>
    <col min="11" max="11" width="17.83203125" style="121" bestFit="1" customWidth="1"/>
    <col min="12" max="16384" width="9.33203125" style="121"/>
  </cols>
  <sheetData>
    <row r="1" spans="1:11" s="116" customFormat="1" ht="21.75" customHeight="1" x14ac:dyDescent="0.45">
      <c r="F1" s="116">
        <v>10</v>
      </c>
    </row>
    <row r="2" spans="1:11" s="116" customFormat="1" ht="21.75" customHeight="1" x14ac:dyDescent="0.45">
      <c r="A2" s="158" t="s">
        <v>14</v>
      </c>
      <c r="B2" s="158"/>
      <c r="C2" s="158"/>
      <c r="D2" s="158"/>
      <c r="E2" s="158"/>
      <c r="F2" s="158"/>
    </row>
    <row r="3" spans="1:11" s="117" customFormat="1" ht="21.75" customHeight="1" x14ac:dyDescent="0.45">
      <c r="A3" s="158" t="s">
        <v>2</v>
      </c>
      <c r="B3" s="158"/>
      <c r="C3" s="158"/>
      <c r="D3" s="158"/>
      <c r="E3" s="158"/>
      <c r="F3" s="158"/>
    </row>
    <row r="4" spans="1:11" s="117" customFormat="1" ht="21.75" customHeight="1" x14ac:dyDescent="0.45">
      <c r="A4" s="158" t="str">
        <f>+'Page 9'!A3:I3</f>
        <v>สำหรับปีสิ้นสุดวันที่ 31 ธันวาคม 2559</v>
      </c>
      <c r="B4" s="158"/>
      <c r="C4" s="158"/>
      <c r="D4" s="158"/>
      <c r="E4" s="158"/>
      <c r="F4" s="158"/>
    </row>
    <row r="5" spans="1:11" s="116" customFormat="1" ht="21.75" customHeight="1" x14ac:dyDescent="0.45">
      <c r="A5" s="118"/>
      <c r="B5" s="118"/>
      <c r="C5" s="118"/>
      <c r="D5" s="118"/>
      <c r="E5" s="118"/>
      <c r="F5" s="44" t="s">
        <v>22</v>
      </c>
    </row>
    <row r="6" spans="1:11" ht="21.75" customHeight="1" x14ac:dyDescent="0.45">
      <c r="A6" s="119"/>
      <c r="B6" s="119"/>
      <c r="C6" s="119"/>
      <c r="D6" s="7" t="s">
        <v>16</v>
      </c>
      <c r="E6" s="7">
        <v>2559</v>
      </c>
      <c r="F6" s="7">
        <v>2558</v>
      </c>
      <c r="G6" s="120"/>
      <c r="H6" s="120"/>
      <c r="I6" s="120"/>
      <c r="J6" s="120"/>
      <c r="K6" s="120"/>
    </row>
    <row r="7" spans="1:11" ht="21.75" customHeight="1" x14ac:dyDescent="0.45">
      <c r="A7" s="122"/>
      <c r="B7" s="122"/>
      <c r="C7" s="122"/>
      <c r="D7" s="115"/>
      <c r="E7" s="115"/>
      <c r="F7" s="56"/>
      <c r="G7" s="120"/>
      <c r="H7" s="120"/>
      <c r="I7" s="120"/>
      <c r="J7" s="120"/>
      <c r="K7" s="120"/>
    </row>
    <row r="8" spans="1:11" s="124" customFormat="1" ht="21.75" customHeight="1" x14ac:dyDescent="0.45">
      <c r="A8" s="123" t="s">
        <v>21</v>
      </c>
      <c r="B8" s="123"/>
      <c r="C8" s="123"/>
      <c r="E8" s="125"/>
      <c r="F8" s="126"/>
      <c r="G8" s="120"/>
      <c r="H8" s="120"/>
      <c r="I8" s="120"/>
      <c r="J8" s="120"/>
      <c r="K8" s="120"/>
    </row>
    <row r="9" spans="1:11" s="124" customFormat="1" ht="21.75" customHeight="1" x14ac:dyDescent="0.45">
      <c r="B9" s="123" t="s">
        <v>98</v>
      </c>
      <c r="C9" s="123"/>
      <c r="E9" s="127">
        <f>+'Page 8'!G24</f>
        <v>118825114.87999964</v>
      </c>
      <c r="F9" s="127">
        <f>+'Page 8'!H24</f>
        <v>-176880931.1500001</v>
      </c>
      <c r="G9" s="120"/>
      <c r="H9" s="120"/>
      <c r="I9" s="120"/>
      <c r="J9" s="120"/>
      <c r="K9" s="120"/>
    </row>
    <row r="10" spans="1:11" s="124" customFormat="1" ht="21.75" customHeight="1" x14ac:dyDescent="0.45">
      <c r="B10" s="128" t="s">
        <v>100</v>
      </c>
      <c r="C10" s="128"/>
      <c r="E10" s="127"/>
      <c r="F10" s="127"/>
      <c r="G10" s="120"/>
      <c r="H10" s="120"/>
      <c r="I10" s="120"/>
      <c r="J10" s="120"/>
      <c r="K10" s="120"/>
    </row>
    <row r="11" spans="1:11" s="124" customFormat="1" ht="21.75" customHeight="1" x14ac:dyDescent="0.45">
      <c r="B11" s="128"/>
      <c r="C11" s="128" t="s">
        <v>92</v>
      </c>
      <c r="E11" s="127"/>
      <c r="F11" s="127"/>
      <c r="G11" s="120"/>
      <c r="H11" s="120"/>
      <c r="I11" s="120"/>
      <c r="J11" s="120"/>
      <c r="K11" s="120"/>
    </row>
    <row r="12" spans="1:11" s="124" customFormat="1" ht="21.75" customHeight="1" x14ac:dyDescent="0.45">
      <c r="C12" s="128" t="s">
        <v>102</v>
      </c>
      <c r="E12" s="129">
        <v>4510471.7100000028</v>
      </c>
      <c r="F12" s="129">
        <v>6051050.0999999996</v>
      </c>
      <c r="G12" s="120"/>
      <c r="H12" s="120"/>
      <c r="I12" s="120"/>
      <c r="J12" s="120"/>
      <c r="K12" s="120"/>
    </row>
    <row r="13" spans="1:11" s="124" customFormat="1" ht="21.75" customHeight="1" x14ac:dyDescent="0.45">
      <c r="C13" s="128" t="s">
        <v>103</v>
      </c>
      <c r="E13" s="127">
        <v>-27445917.949999999</v>
      </c>
      <c r="F13" s="127">
        <v>4824664.58</v>
      </c>
      <c r="G13" s="120"/>
      <c r="H13" s="120"/>
      <c r="I13" s="120"/>
      <c r="J13" s="120"/>
      <c r="K13" s="120"/>
    </row>
    <row r="14" spans="1:11" s="124" customFormat="1" ht="21.75" customHeight="1" x14ac:dyDescent="0.45">
      <c r="C14" s="128" t="s">
        <v>73</v>
      </c>
      <c r="E14" s="127">
        <v>19143067.75</v>
      </c>
      <c r="F14" s="127">
        <v>18551073.039999999</v>
      </c>
      <c r="G14" s="87"/>
      <c r="H14" s="120" t="s">
        <v>51</v>
      </c>
      <c r="I14" s="120"/>
      <c r="J14" s="120"/>
      <c r="K14" s="120"/>
    </row>
    <row r="15" spans="1:11" s="124" customFormat="1" ht="21.75" customHeight="1" x14ac:dyDescent="0.45">
      <c r="C15" s="128" t="s">
        <v>70</v>
      </c>
      <c r="E15" s="127">
        <v>-64998</v>
      </c>
      <c r="F15" s="127">
        <v>-4451126.53</v>
      </c>
      <c r="G15" s="120"/>
      <c r="H15" s="120"/>
      <c r="I15" s="120"/>
      <c r="J15" s="120"/>
      <c r="K15" s="120"/>
    </row>
    <row r="16" spans="1:11" s="124" customFormat="1" ht="21.75" customHeight="1" x14ac:dyDescent="0.45">
      <c r="C16" s="128" t="s">
        <v>107</v>
      </c>
      <c r="E16" s="32">
        <f>-3150740.81-385037.73</f>
        <v>-3535778.54</v>
      </c>
      <c r="F16" s="32">
        <v>1171375.96</v>
      </c>
      <c r="G16" s="120"/>
      <c r="H16" s="120"/>
      <c r="I16" s="120"/>
      <c r="J16" s="120"/>
      <c r="K16" s="120"/>
    </row>
    <row r="17" spans="2:11" s="124" customFormat="1" ht="21.75" customHeight="1" x14ac:dyDescent="0.45">
      <c r="C17" s="128" t="s">
        <v>52</v>
      </c>
      <c r="E17" s="32">
        <v>3078988.99</v>
      </c>
      <c r="F17" s="32">
        <v>2433457</v>
      </c>
      <c r="G17" s="120"/>
      <c r="H17" s="87"/>
      <c r="I17" s="87"/>
      <c r="J17" s="120"/>
      <c r="K17" s="120"/>
    </row>
    <row r="18" spans="2:11" s="124" customFormat="1" ht="21.75" customHeight="1" x14ac:dyDescent="0.45">
      <c r="C18" s="128" t="s">
        <v>30</v>
      </c>
      <c r="E18" s="32">
        <v>-79940.800000000003</v>
      </c>
      <c r="F18" s="32">
        <v>-118044.41</v>
      </c>
      <c r="G18" s="120"/>
      <c r="H18" s="120"/>
      <c r="I18" s="120"/>
      <c r="J18" s="120"/>
      <c r="K18" s="120"/>
    </row>
    <row r="19" spans="2:11" s="124" customFormat="1" ht="21.75" customHeight="1" x14ac:dyDescent="0.45">
      <c r="C19" s="128" t="s">
        <v>10</v>
      </c>
      <c r="E19" s="127">
        <v>31714599.559999999</v>
      </c>
      <c r="F19" s="127">
        <v>49141640.270000003</v>
      </c>
      <c r="G19" s="120"/>
      <c r="H19" s="120"/>
      <c r="I19" s="120"/>
      <c r="J19" s="120"/>
      <c r="K19" s="120"/>
    </row>
    <row r="20" spans="2:11" s="124" customFormat="1" ht="21.75" customHeight="1" x14ac:dyDescent="0.45">
      <c r="B20" s="116" t="s">
        <v>101</v>
      </c>
      <c r="C20" s="116"/>
      <c r="E20" s="130">
        <f>SUM(E9:E19)</f>
        <v>146145607.59999964</v>
      </c>
      <c r="F20" s="130">
        <f>SUM(F9:F19)</f>
        <v>-99276841.140000075</v>
      </c>
      <c r="G20" s="120"/>
      <c r="H20" s="120"/>
      <c r="I20" s="120"/>
      <c r="J20" s="120"/>
      <c r="K20" s="120"/>
    </row>
    <row r="21" spans="2:11" s="124" customFormat="1" ht="21.75" customHeight="1" x14ac:dyDescent="0.45">
      <c r="B21" s="116"/>
      <c r="C21" s="116" t="s">
        <v>109</v>
      </c>
      <c r="E21" s="127">
        <v>-48913335.189999998</v>
      </c>
      <c r="F21" s="127">
        <v>-30704018.140000001</v>
      </c>
      <c r="G21" s="87"/>
      <c r="H21" s="120"/>
      <c r="I21" s="120"/>
      <c r="J21" s="120"/>
      <c r="K21" s="120"/>
    </row>
    <row r="22" spans="2:11" s="124" customFormat="1" ht="21.75" customHeight="1" x14ac:dyDescent="0.45">
      <c r="B22" s="116"/>
      <c r="C22" s="116" t="s">
        <v>108</v>
      </c>
      <c r="E22" s="127">
        <v>33291011.43</v>
      </c>
      <c r="F22" s="127">
        <v>157823607.16</v>
      </c>
      <c r="G22" s="120"/>
      <c r="H22" s="120"/>
      <c r="I22" s="120"/>
      <c r="J22" s="120"/>
      <c r="K22" s="120"/>
    </row>
    <row r="23" spans="2:11" s="124" customFormat="1" ht="21.75" customHeight="1" x14ac:dyDescent="0.45">
      <c r="B23" s="116"/>
      <c r="C23" s="116" t="s">
        <v>143</v>
      </c>
      <c r="E23" s="127">
        <v>282632129.27999997</v>
      </c>
      <c r="F23" s="127">
        <v>169332436.62</v>
      </c>
      <c r="G23" s="120"/>
      <c r="H23" s="120"/>
      <c r="I23" s="120"/>
      <c r="J23" s="120"/>
      <c r="K23" s="120"/>
    </row>
    <row r="24" spans="2:11" s="124" customFormat="1" ht="21.75" hidden="1" customHeight="1" x14ac:dyDescent="0.45">
      <c r="B24" s="116"/>
      <c r="C24" s="116" t="s">
        <v>115</v>
      </c>
      <c r="E24" s="127">
        <v>0</v>
      </c>
      <c r="F24" s="127">
        <v>0</v>
      </c>
      <c r="G24" s="120"/>
      <c r="H24" s="120"/>
      <c r="I24" s="120"/>
      <c r="J24" s="120"/>
      <c r="K24" s="120"/>
    </row>
    <row r="25" spans="2:11" s="124" customFormat="1" ht="21.75" hidden="1" customHeight="1" x14ac:dyDescent="0.45">
      <c r="B25" s="116"/>
      <c r="C25" s="116" t="s">
        <v>119</v>
      </c>
      <c r="E25" s="127">
        <v>0</v>
      </c>
      <c r="F25" s="127">
        <v>0</v>
      </c>
      <c r="G25" s="87"/>
      <c r="H25" s="120"/>
      <c r="I25" s="120"/>
      <c r="J25" s="120"/>
      <c r="K25" s="120"/>
    </row>
    <row r="26" spans="2:11" s="124" customFormat="1" ht="21.75" customHeight="1" x14ac:dyDescent="0.45">
      <c r="B26" s="116"/>
      <c r="C26" s="116" t="s">
        <v>120</v>
      </c>
      <c r="E26" s="127">
        <v>88875085.25</v>
      </c>
      <c r="F26" s="127">
        <v>-31610934.940000001</v>
      </c>
      <c r="G26" s="87"/>
      <c r="H26" s="120"/>
      <c r="I26" s="120"/>
      <c r="J26" s="120"/>
      <c r="K26" s="120"/>
    </row>
    <row r="27" spans="2:11" s="124" customFormat="1" ht="21.75" hidden="1" customHeight="1" x14ac:dyDescent="0.45">
      <c r="B27" s="116"/>
      <c r="C27" s="116" t="s">
        <v>116</v>
      </c>
      <c r="E27" s="127"/>
      <c r="F27" s="127"/>
      <c r="G27" s="87"/>
      <c r="H27" s="120"/>
      <c r="I27" s="120"/>
      <c r="J27" s="120"/>
      <c r="K27" s="120"/>
    </row>
    <row r="28" spans="2:11" s="124" customFormat="1" ht="21.75" hidden="1" customHeight="1" x14ac:dyDescent="0.45">
      <c r="B28" s="116"/>
      <c r="C28" s="116" t="s">
        <v>114</v>
      </c>
      <c r="E28" s="127">
        <v>0</v>
      </c>
      <c r="F28" s="127">
        <v>0</v>
      </c>
      <c r="G28" s="87"/>
      <c r="H28" s="120"/>
      <c r="I28" s="120"/>
      <c r="J28" s="120"/>
      <c r="K28" s="120"/>
    </row>
    <row r="29" spans="2:11" s="124" customFormat="1" ht="21.75" customHeight="1" x14ac:dyDescent="0.45">
      <c r="B29" s="116"/>
      <c r="C29" s="116" t="s">
        <v>96</v>
      </c>
      <c r="E29" s="131">
        <v>0</v>
      </c>
      <c r="F29" s="131">
        <v>-676355</v>
      </c>
      <c r="G29" s="120"/>
      <c r="H29" s="120"/>
      <c r="I29" s="120"/>
      <c r="J29" s="120"/>
      <c r="K29" s="120"/>
    </row>
    <row r="30" spans="2:11" s="124" customFormat="1" ht="21.75" customHeight="1" x14ac:dyDescent="0.45">
      <c r="B30" s="116"/>
      <c r="C30" s="116" t="s">
        <v>139</v>
      </c>
      <c r="E30" s="127">
        <f>SUM(E20:E29)</f>
        <v>502030498.36999965</v>
      </c>
      <c r="F30" s="127">
        <f>SUM(F20:F29)</f>
        <v>164887894.55999994</v>
      </c>
      <c r="G30" s="120"/>
      <c r="H30" s="120"/>
      <c r="I30" s="120"/>
      <c r="J30" s="120"/>
      <c r="K30" s="120"/>
    </row>
    <row r="31" spans="2:11" s="124" customFormat="1" ht="21.75" customHeight="1" x14ac:dyDescent="0.45">
      <c r="B31" s="116"/>
      <c r="C31" s="116" t="s">
        <v>47</v>
      </c>
      <c r="E31" s="127">
        <v>79940.800000000003</v>
      </c>
      <c r="F31" s="127">
        <v>118044.41</v>
      </c>
      <c r="G31" s="120"/>
      <c r="H31" s="120"/>
      <c r="I31" s="120"/>
      <c r="J31" s="120"/>
      <c r="K31" s="120"/>
    </row>
    <row r="32" spans="2:11" s="124" customFormat="1" ht="21.75" hidden="1" customHeight="1" x14ac:dyDescent="0.45">
      <c r="B32" s="116"/>
      <c r="C32" s="124" t="s">
        <v>96</v>
      </c>
      <c r="E32" s="127"/>
      <c r="F32" s="127">
        <v>0</v>
      </c>
      <c r="G32" s="120"/>
      <c r="H32" s="120"/>
      <c r="I32" s="120"/>
      <c r="J32" s="120"/>
      <c r="K32" s="120"/>
    </row>
    <row r="33" spans="1:16" s="124" customFormat="1" ht="21.75" customHeight="1" x14ac:dyDescent="0.45">
      <c r="C33" s="124" t="s">
        <v>42</v>
      </c>
      <c r="E33" s="127">
        <v>-389365.54</v>
      </c>
      <c r="F33" s="127">
        <v>-5771801.4800000004</v>
      </c>
      <c r="G33" s="120"/>
      <c r="H33" s="120"/>
      <c r="I33" s="120"/>
      <c r="J33" s="120"/>
      <c r="K33" s="120"/>
    </row>
    <row r="34" spans="1:16" s="120" customFormat="1" ht="21.75" customHeight="1" x14ac:dyDescent="0.45">
      <c r="A34" s="132" t="s">
        <v>140</v>
      </c>
      <c r="B34" s="132"/>
      <c r="C34" s="132"/>
      <c r="E34" s="133">
        <f>SUM(E30:E33)</f>
        <v>501721073.62999964</v>
      </c>
      <c r="F34" s="133">
        <f>SUM(F30:F33)</f>
        <v>159234137.48999995</v>
      </c>
    </row>
    <row r="35" spans="1:16" s="120" customFormat="1" ht="21.75" customHeight="1" x14ac:dyDescent="0.45">
      <c r="A35" s="132"/>
      <c r="B35" s="132"/>
      <c r="C35" s="132"/>
      <c r="E35" s="134"/>
      <c r="F35" s="126"/>
      <c r="G35" s="87"/>
    </row>
    <row r="36" spans="1:16" s="120" customFormat="1" ht="21.75" customHeight="1" x14ac:dyDescent="0.45">
      <c r="A36" s="132"/>
      <c r="B36" s="132"/>
      <c r="C36" s="132"/>
      <c r="E36" s="134"/>
      <c r="F36" s="113"/>
      <c r="G36" s="87"/>
    </row>
    <row r="37" spans="1:16" s="120" customFormat="1" ht="21.75" customHeight="1" x14ac:dyDescent="0.45">
      <c r="A37" s="132"/>
      <c r="B37" s="132"/>
      <c r="C37" s="132"/>
      <c r="E37" s="134"/>
      <c r="F37" s="113"/>
      <c r="G37" s="87"/>
    </row>
    <row r="38" spans="1:16" s="120" customFormat="1" ht="21.75" customHeight="1" x14ac:dyDescent="0.45">
      <c r="A38" s="132"/>
      <c r="B38" s="132"/>
      <c r="C38" s="132"/>
      <c r="E38" s="134"/>
      <c r="F38" s="113"/>
      <c r="G38" s="87"/>
    </row>
    <row r="39" spans="1:16" s="120" customFormat="1" ht="21.75" customHeight="1" x14ac:dyDescent="0.45">
      <c r="A39" s="132"/>
      <c r="B39" s="132"/>
      <c r="C39" s="132"/>
      <c r="E39" s="134"/>
      <c r="F39" s="113"/>
      <c r="G39" s="87"/>
    </row>
    <row r="40" spans="1:16" s="120" customFormat="1" ht="21.75" customHeight="1" x14ac:dyDescent="0.45">
      <c r="A40" s="132"/>
      <c r="B40" s="132"/>
      <c r="C40" s="132"/>
      <c r="E40" s="134"/>
      <c r="F40" s="126"/>
      <c r="G40" s="87"/>
    </row>
    <row r="41" spans="1:16" s="120" customFormat="1" ht="21.75" customHeight="1" x14ac:dyDescent="0.45">
      <c r="A41" s="132"/>
      <c r="B41" s="132"/>
      <c r="C41" s="132"/>
      <c r="E41" s="134"/>
      <c r="F41" s="41"/>
    </row>
    <row r="42" spans="1:16" s="120" customFormat="1" ht="21.75" customHeight="1" x14ac:dyDescent="0.45">
      <c r="A42" s="132"/>
      <c r="B42" s="132"/>
      <c r="C42" s="132"/>
      <c r="E42" s="134"/>
      <c r="F42" s="41"/>
    </row>
    <row r="43" spans="1:16" s="120" customFormat="1" ht="21.75" customHeight="1" x14ac:dyDescent="0.45">
      <c r="A43" s="156"/>
      <c r="B43" s="156"/>
      <c r="C43" s="156"/>
      <c r="D43" s="156"/>
      <c r="E43" s="156"/>
      <c r="F43" s="156"/>
      <c r="G43" s="49"/>
      <c r="H43" s="49"/>
      <c r="I43" s="49"/>
      <c r="J43" s="49"/>
      <c r="K43" s="49"/>
      <c r="L43" s="49"/>
      <c r="M43" s="49"/>
      <c r="N43" s="49"/>
      <c r="O43" s="49"/>
      <c r="P43" s="49"/>
    </row>
    <row r="44" spans="1:16" s="120" customFormat="1" ht="21.75" customHeight="1" x14ac:dyDescent="0.45">
      <c r="A44" s="156"/>
      <c r="B44" s="156"/>
      <c r="C44" s="156"/>
      <c r="D44" s="156"/>
      <c r="E44" s="156"/>
      <c r="F44" s="156"/>
      <c r="G44" s="49"/>
      <c r="H44" s="49"/>
    </row>
    <row r="45" spans="1:16" s="120" customFormat="1" ht="21.75" customHeight="1" x14ac:dyDescent="0.45">
      <c r="A45" s="49"/>
      <c r="B45" s="49"/>
      <c r="C45" s="49"/>
      <c r="D45" s="49"/>
      <c r="E45" s="49"/>
      <c r="F45" s="49"/>
      <c r="G45" s="49"/>
      <c r="H45" s="49"/>
    </row>
    <row r="46" spans="1:16" s="120" customFormat="1" ht="21.75" customHeight="1" x14ac:dyDescent="0.45">
      <c r="A46" s="116" t="s">
        <v>4</v>
      </c>
      <c r="B46" s="132"/>
      <c r="C46" s="132"/>
      <c r="F46" s="126"/>
    </row>
    <row r="47" spans="1:16" s="124" customFormat="1" ht="21.75" customHeight="1" x14ac:dyDescent="0.45">
      <c r="A47" s="123"/>
      <c r="B47" s="123"/>
      <c r="C47" s="123"/>
      <c r="E47" s="135"/>
      <c r="F47" s="136">
        <v>11</v>
      </c>
      <c r="G47" s="120"/>
      <c r="H47" s="120"/>
      <c r="I47" s="120"/>
      <c r="J47" s="120"/>
      <c r="K47" s="120"/>
    </row>
    <row r="48" spans="1:16" s="124" customFormat="1" ht="21.75" customHeight="1" x14ac:dyDescent="0.45">
      <c r="A48" s="158" t="str">
        <f>+A2</f>
        <v>บริษัท  ซีเอสพี สตีลเซ็นเตอร์ จำกัด (มหาชน)</v>
      </c>
      <c r="B48" s="158"/>
      <c r="C48" s="158"/>
      <c r="D48" s="158"/>
      <c r="E48" s="158"/>
      <c r="F48" s="158"/>
      <c r="G48" s="120"/>
      <c r="H48" s="120"/>
      <c r="I48" s="120"/>
      <c r="J48" s="120"/>
      <c r="K48" s="120"/>
    </row>
    <row r="49" spans="1:11" s="124" customFormat="1" ht="21.75" customHeight="1" x14ac:dyDescent="0.45">
      <c r="A49" s="158" t="str">
        <f>+A3</f>
        <v>งบกระแสเงินสด</v>
      </c>
      <c r="B49" s="158"/>
      <c r="C49" s="158"/>
      <c r="D49" s="158"/>
      <c r="E49" s="158"/>
      <c r="F49" s="158"/>
      <c r="G49" s="120"/>
      <c r="H49" s="120"/>
      <c r="I49" s="120"/>
      <c r="J49" s="120"/>
      <c r="K49" s="120"/>
    </row>
    <row r="50" spans="1:11" s="124" customFormat="1" ht="21.75" customHeight="1" x14ac:dyDescent="0.45">
      <c r="A50" s="158" t="str">
        <f>+A4</f>
        <v>สำหรับปีสิ้นสุดวันที่ 31 ธันวาคม 2559</v>
      </c>
      <c r="B50" s="158"/>
      <c r="C50" s="158"/>
      <c r="D50" s="158"/>
      <c r="E50" s="158"/>
      <c r="F50" s="158"/>
      <c r="G50" s="120"/>
      <c r="H50" s="120"/>
      <c r="I50" s="120"/>
      <c r="J50" s="120"/>
      <c r="K50" s="120"/>
    </row>
    <row r="51" spans="1:11" s="124" customFormat="1" ht="21.75" customHeight="1" x14ac:dyDescent="0.45">
      <c r="A51" s="118"/>
      <c r="B51" s="118"/>
      <c r="C51" s="118"/>
      <c r="D51" s="118"/>
      <c r="E51" s="118"/>
      <c r="F51" s="44" t="s">
        <v>22</v>
      </c>
      <c r="G51" s="120"/>
      <c r="H51" s="120"/>
      <c r="I51" s="120"/>
      <c r="J51" s="120"/>
      <c r="K51" s="120"/>
    </row>
    <row r="52" spans="1:11" s="124" customFormat="1" ht="21.75" customHeight="1" x14ac:dyDescent="0.45">
      <c r="A52" s="119"/>
      <c r="B52" s="119"/>
      <c r="C52" s="119"/>
      <c r="D52" s="7" t="s">
        <v>16</v>
      </c>
      <c r="E52" s="7">
        <f>E6</f>
        <v>2559</v>
      </c>
      <c r="F52" s="7">
        <f>F6</f>
        <v>2558</v>
      </c>
      <c r="G52" s="120"/>
      <c r="H52" s="120"/>
      <c r="I52" s="120"/>
      <c r="J52" s="120"/>
      <c r="K52" s="120"/>
    </row>
    <row r="53" spans="1:11" s="124" customFormat="1" ht="21.75" customHeight="1" x14ac:dyDescent="0.45">
      <c r="A53" s="122"/>
      <c r="B53" s="122"/>
      <c r="C53" s="122"/>
      <c r="D53" s="115"/>
      <c r="E53" s="115"/>
      <c r="F53" s="42"/>
      <c r="G53" s="120"/>
      <c r="H53" s="120"/>
      <c r="I53" s="120"/>
      <c r="J53" s="120"/>
      <c r="K53" s="120"/>
    </row>
    <row r="54" spans="1:11" s="124" customFormat="1" ht="21.75" customHeight="1" x14ac:dyDescent="0.45">
      <c r="A54" s="123" t="s">
        <v>0</v>
      </c>
      <c r="B54" s="123"/>
      <c r="C54" s="123"/>
      <c r="E54" s="135"/>
      <c r="F54" s="126"/>
      <c r="G54" s="120"/>
      <c r="H54" s="120"/>
      <c r="I54" s="120"/>
      <c r="J54" s="120"/>
      <c r="K54" s="120"/>
    </row>
    <row r="55" spans="1:11" s="124" customFormat="1" ht="21.75" customHeight="1" x14ac:dyDescent="0.45">
      <c r="B55" s="137" t="s">
        <v>106</v>
      </c>
      <c r="C55" s="137"/>
      <c r="E55" s="138">
        <v>-48344754.219999999</v>
      </c>
      <c r="F55" s="138">
        <v>-72396241.260000005</v>
      </c>
      <c r="G55" s="139"/>
      <c r="H55" s="140"/>
      <c r="I55" s="120"/>
      <c r="J55" s="120"/>
      <c r="K55" s="120"/>
    </row>
    <row r="56" spans="1:11" s="124" customFormat="1" ht="21.75" customHeight="1" x14ac:dyDescent="0.45">
      <c r="B56" s="137" t="s">
        <v>105</v>
      </c>
      <c r="C56" s="137"/>
      <c r="E56" s="138">
        <v>65000</v>
      </c>
      <c r="F56" s="138">
        <v>6175233.6699999999</v>
      </c>
      <c r="G56" s="139"/>
      <c r="H56" s="120"/>
      <c r="I56" s="120"/>
      <c r="J56" s="120"/>
      <c r="K56" s="120"/>
    </row>
    <row r="57" spans="1:11" s="124" customFormat="1" ht="21.75" customHeight="1" x14ac:dyDescent="0.45">
      <c r="B57" s="137" t="s">
        <v>110</v>
      </c>
      <c r="C57" s="137"/>
      <c r="E57" s="138">
        <v>0</v>
      </c>
      <c r="F57" s="138">
        <v>-132000</v>
      </c>
      <c r="G57" s="139"/>
      <c r="H57" s="120"/>
      <c r="I57" s="120"/>
      <c r="J57" s="120"/>
      <c r="K57" s="120"/>
    </row>
    <row r="58" spans="1:11" s="124" customFormat="1" ht="21.75" customHeight="1" x14ac:dyDescent="0.45">
      <c r="B58" s="137" t="s">
        <v>84</v>
      </c>
      <c r="C58" s="137"/>
      <c r="E58" s="138">
        <v>10500</v>
      </c>
      <c r="F58" s="138">
        <v>0</v>
      </c>
      <c r="G58" s="139"/>
      <c r="H58" s="120"/>
      <c r="I58" s="120"/>
      <c r="J58" s="120"/>
      <c r="K58" s="120"/>
    </row>
    <row r="59" spans="1:11" s="124" customFormat="1" ht="21.75" customHeight="1" x14ac:dyDescent="0.45">
      <c r="B59" s="137" t="s">
        <v>118</v>
      </c>
      <c r="C59" s="137"/>
      <c r="E59" s="138">
        <v>178414.3</v>
      </c>
      <c r="F59" s="138">
        <v>-42674.31</v>
      </c>
      <c r="G59" s="139"/>
      <c r="H59" s="120"/>
      <c r="I59" s="120"/>
      <c r="J59" s="120"/>
      <c r="K59" s="120"/>
    </row>
    <row r="60" spans="1:11" s="124" customFormat="1" ht="21.75" customHeight="1" x14ac:dyDescent="0.45">
      <c r="A60" s="123" t="s">
        <v>93</v>
      </c>
      <c r="B60" s="123"/>
      <c r="E60" s="133">
        <f>SUM(E55:E59)</f>
        <v>-48090839.920000002</v>
      </c>
      <c r="F60" s="133">
        <f>SUM(F55:F59)</f>
        <v>-66395681.900000006</v>
      </c>
      <c r="G60" s="127"/>
      <c r="H60" s="120"/>
      <c r="I60" s="120"/>
      <c r="J60" s="120"/>
      <c r="K60" s="120"/>
    </row>
    <row r="61" spans="1:11" s="124" customFormat="1" ht="21.75" customHeight="1" x14ac:dyDescent="0.45">
      <c r="A61" s="123"/>
      <c r="B61" s="123"/>
      <c r="C61" s="123"/>
      <c r="E61" s="127" t="s">
        <v>74</v>
      </c>
      <c r="F61" s="127"/>
      <c r="G61" s="120"/>
      <c r="H61" s="120"/>
      <c r="I61" s="120"/>
      <c r="J61" s="120"/>
      <c r="K61" s="120"/>
    </row>
    <row r="62" spans="1:11" s="124" customFormat="1" ht="21.75" customHeight="1" x14ac:dyDescent="0.45">
      <c r="A62" s="123" t="s">
        <v>1</v>
      </c>
      <c r="B62" s="123"/>
      <c r="C62" s="123"/>
      <c r="E62" s="127"/>
      <c r="F62" s="127"/>
      <c r="G62" s="120"/>
      <c r="H62" s="120"/>
      <c r="I62" s="120"/>
      <c r="J62" s="120"/>
      <c r="K62" s="120"/>
    </row>
    <row r="63" spans="1:11" s="124" customFormat="1" ht="21.75" customHeight="1" x14ac:dyDescent="0.45">
      <c r="B63" s="137" t="s">
        <v>145</v>
      </c>
      <c r="D63" s="127"/>
      <c r="E63" s="127">
        <v>-435755765.42000002</v>
      </c>
      <c r="F63" s="127">
        <v>61127246.130000003</v>
      </c>
      <c r="G63" s="120"/>
      <c r="H63" s="120"/>
      <c r="I63" s="120"/>
      <c r="J63" s="120"/>
      <c r="K63" s="120"/>
    </row>
    <row r="64" spans="1:11" s="124" customFormat="1" ht="21.75" customHeight="1" x14ac:dyDescent="0.45">
      <c r="B64" s="137" t="s">
        <v>41</v>
      </c>
      <c r="D64" s="127"/>
      <c r="E64" s="127">
        <v>0</v>
      </c>
      <c r="F64" s="127">
        <v>-79348661.760000005</v>
      </c>
      <c r="G64" s="120"/>
      <c r="H64" s="120"/>
      <c r="I64" s="120"/>
      <c r="J64" s="120"/>
      <c r="K64" s="120"/>
    </row>
    <row r="65" spans="1:11" s="124" customFormat="1" ht="21.75" customHeight="1" x14ac:dyDescent="0.45">
      <c r="B65" s="137" t="s">
        <v>55</v>
      </c>
      <c r="D65" s="127"/>
      <c r="E65" s="127">
        <v>-1719664.94</v>
      </c>
      <c r="F65" s="127">
        <v>-2318924.9900000002</v>
      </c>
      <c r="G65" s="120"/>
      <c r="H65" s="120"/>
      <c r="I65" s="120"/>
      <c r="J65" s="120"/>
      <c r="K65" s="120"/>
    </row>
    <row r="66" spans="1:11" s="124" customFormat="1" ht="21.75" customHeight="1" x14ac:dyDescent="0.45">
      <c r="B66" s="137" t="s">
        <v>56</v>
      </c>
      <c r="D66" s="127"/>
      <c r="E66" s="127">
        <v>-460048.47</v>
      </c>
      <c r="F66" s="127">
        <v>-520161.01</v>
      </c>
      <c r="G66" s="120"/>
      <c r="H66" s="120"/>
      <c r="I66" s="120"/>
      <c r="J66" s="120"/>
      <c r="K66" s="120"/>
    </row>
    <row r="67" spans="1:11" s="124" customFormat="1" ht="21.75" hidden="1" customHeight="1" x14ac:dyDescent="0.45">
      <c r="B67" s="137" t="s">
        <v>85</v>
      </c>
      <c r="D67" s="127"/>
      <c r="E67" s="127"/>
      <c r="F67" s="127"/>
      <c r="G67" s="120"/>
      <c r="H67" s="120"/>
      <c r="I67" s="120"/>
      <c r="J67" s="120"/>
      <c r="K67" s="120"/>
    </row>
    <row r="68" spans="1:11" s="124" customFormat="1" ht="21.75" customHeight="1" x14ac:dyDescent="0.45">
      <c r="B68" s="124" t="s">
        <v>31</v>
      </c>
      <c r="D68" s="127"/>
      <c r="E68" s="127">
        <f>-32264561.04-E66</f>
        <v>-31804512.57</v>
      </c>
      <c r="F68" s="127">
        <v>-50267533.18</v>
      </c>
      <c r="G68" s="120"/>
      <c r="H68" s="120"/>
      <c r="I68" s="120"/>
      <c r="J68" s="120"/>
      <c r="K68" s="120"/>
    </row>
    <row r="69" spans="1:11" s="120" customFormat="1" ht="21.75" customHeight="1" x14ac:dyDescent="0.45">
      <c r="A69" s="123" t="s">
        <v>146</v>
      </c>
      <c r="D69" s="124"/>
      <c r="E69" s="133">
        <f>SUM(E63:E68)</f>
        <v>-469739991.40000004</v>
      </c>
      <c r="F69" s="133">
        <f>SUM(F63:F68)</f>
        <v>-71328034.810000002</v>
      </c>
    </row>
    <row r="70" spans="1:11" s="120" customFormat="1" ht="21.75" customHeight="1" x14ac:dyDescent="0.45">
      <c r="A70" s="128"/>
      <c r="B70" s="128"/>
      <c r="C70" s="128"/>
      <c r="D70" s="124"/>
      <c r="E70" s="130"/>
      <c r="F70" s="127"/>
    </row>
    <row r="71" spans="1:11" s="120" customFormat="1" ht="21.75" customHeight="1" x14ac:dyDescent="0.45">
      <c r="A71" s="128" t="s">
        <v>141</v>
      </c>
      <c r="B71" s="128"/>
      <c r="C71" s="128"/>
      <c r="E71" s="127">
        <f>E34+E60+E69</f>
        <v>-16109757.690000415</v>
      </c>
      <c r="F71" s="127">
        <f>F34+F60+F69</f>
        <v>21510420.779999942</v>
      </c>
    </row>
    <row r="72" spans="1:11" s="120" customFormat="1" ht="21.75" customHeight="1" x14ac:dyDescent="0.45">
      <c r="A72" s="128" t="s">
        <v>133</v>
      </c>
      <c r="B72" s="128"/>
      <c r="C72" s="128"/>
      <c r="E72" s="131">
        <f>+'Page 6-7'!H10</f>
        <v>25400376.48</v>
      </c>
      <c r="F72" s="131">
        <v>3889955.7</v>
      </c>
    </row>
    <row r="73" spans="1:11" s="120" customFormat="1" ht="21.75" customHeight="1" thickBot="1" x14ac:dyDescent="0.5">
      <c r="A73" s="128" t="s">
        <v>134</v>
      </c>
      <c r="B73" s="128"/>
      <c r="C73" s="128"/>
      <c r="D73" s="25">
        <v>22.1</v>
      </c>
      <c r="E73" s="141">
        <f>SUM(E71:E72)</f>
        <v>9290618.7899995856</v>
      </c>
      <c r="F73" s="141">
        <f>SUM(F71:F72)</f>
        <v>25400376.479999941</v>
      </c>
      <c r="G73" s="54">
        <f>+E73-'Page 6-7'!G10</f>
        <v>-4.1350722312927246E-7</v>
      </c>
      <c r="H73" s="109">
        <f>+F73-'Page 6-7'!H10</f>
        <v>-5.9604644775390625E-8</v>
      </c>
      <c r="K73" s="142"/>
    </row>
    <row r="74" spans="1:11" s="124" customFormat="1" ht="21.75" customHeight="1" thickTop="1" x14ac:dyDescent="0.45">
      <c r="A74" s="128"/>
      <c r="B74" s="128"/>
      <c r="C74" s="128"/>
      <c r="E74" s="135"/>
      <c r="F74" s="126"/>
      <c r="I74" s="45"/>
      <c r="J74" s="120"/>
      <c r="K74" s="120"/>
    </row>
    <row r="75" spans="1:11" s="124" customFormat="1" ht="21.75" customHeight="1" x14ac:dyDescent="0.45">
      <c r="A75" s="121"/>
      <c r="B75" s="121"/>
      <c r="C75" s="121"/>
      <c r="D75" s="121"/>
      <c r="E75" s="143"/>
      <c r="F75" s="113"/>
    </row>
    <row r="76" spans="1:11" s="124" customFormat="1" ht="21.75" customHeight="1" x14ac:dyDescent="0.45">
      <c r="A76" s="128"/>
      <c r="B76" s="128"/>
      <c r="C76" s="128"/>
      <c r="F76" s="144"/>
    </row>
    <row r="77" spans="1:11" s="124" customFormat="1" ht="21.75" customHeight="1" x14ac:dyDescent="0.45">
      <c r="A77" s="128"/>
      <c r="B77" s="128"/>
      <c r="C77" s="128"/>
      <c r="F77" s="144"/>
    </row>
    <row r="78" spans="1:11" s="124" customFormat="1" ht="21.75" customHeight="1" x14ac:dyDescent="0.45">
      <c r="A78" s="128"/>
      <c r="B78" s="128"/>
      <c r="C78" s="128"/>
      <c r="F78" s="144"/>
    </row>
    <row r="79" spans="1:11" s="124" customFormat="1" ht="21.75" customHeight="1" x14ac:dyDescent="0.45">
      <c r="A79" s="128"/>
      <c r="B79" s="128"/>
      <c r="C79" s="128"/>
      <c r="F79" s="144"/>
    </row>
    <row r="80" spans="1:11" s="124" customFormat="1" ht="21.75" customHeight="1" x14ac:dyDescent="0.45">
      <c r="A80" s="128"/>
      <c r="B80" s="128"/>
      <c r="C80" s="128"/>
      <c r="F80" s="144"/>
    </row>
    <row r="81" spans="1:8" s="124" customFormat="1" ht="21.75" customHeight="1" x14ac:dyDescent="0.45">
      <c r="A81" s="128"/>
      <c r="B81" s="128"/>
      <c r="C81" s="128"/>
      <c r="F81" s="144"/>
    </row>
    <row r="82" spans="1:8" s="124" customFormat="1" ht="21.75" customHeight="1" x14ac:dyDescent="0.45">
      <c r="A82" s="128"/>
      <c r="B82" s="128"/>
      <c r="C82" s="128"/>
      <c r="F82" s="144"/>
    </row>
    <row r="83" spans="1:8" s="124" customFormat="1" ht="21.75" customHeight="1" x14ac:dyDescent="0.45">
      <c r="A83" s="128"/>
      <c r="B83" s="128"/>
      <c r="C83" s="128"/>
      <c r="F83" s="144"/>
    </row>
    <row r="84" spans="1:8" s="124" customFormat="1" ht="21.75" customHeight="1" x14ac:dyDescent="0.45">
      <c r="A84" s="128"/>
      <c r="B84" s="128"/>
      <c r="C84" s="128"/>
      <c r="F84" s="144"/>
    </row>
    <row r="85" spans="1:8" s="124" customFormat="1" ht="21.75" customHeight="1" x14ac:dyDescent="0.45">
      <c r="A85" s="128"/>
      <c r="B85" s="128"/>
      <c r="C85" s="128"/>
      <c r="F85" s="144"/>
    </row>
    <row r="86" spans="1:8" s="124" customFormat="1" ht="21.75" customHeight="1" x14ac:dyDescent="0.45">
      <c r="A86" s="128"/>
      <c r="B86" s="128"/>
      <c r="C86" s="128"/>
      <c r="F86" s="144"/>
    </row>
    <row r="87" spans="1:8" s="124" customFormat="1" ht="21.75" customHeight="1" x14ac:dyDescent="0.45">
      <c r="A87" s="121"/>
      <c r="C87" s="121"/>
      <c r="E87" s="135"/>
      <c r="F87" s="136"/>
    </row>
    <row r="88" spans="1:8" s="124" customFormat="1" ht="21.75" customHeight="1" x14ac:dyDescent="0.45"/>
    <row r="89" spans="1:8" s="124" customFormat="1" ht="21.75" customHeight="1" x14ac:dyDescent="0.45">
      <c r="A89" s="156"/>
      <c r="B89" s="156"/>
      <c r="C89" s="156"/>
      <c r="D89" s="156"/>
      <c r="E89" s="156"/>
      <c r="F89" s="156"/>
    </row>
    <row r="90" spans="1:8" s="124" customFormat="1" ht="21.75" customHeight="1" x14ac:dyDescent="0.45">
      <c r="A90" s="156"/>
      <c r="B90" s="156"/>
      <c r="C90" s="156"/>
      <c r="D90" s="156"/>
      <c r="E90" s="156"/>
      <c r="F90" s="156"/>
      <c r="H90" s="145"/>
    </row>
    <row r="91" spans="1:8" s="124" customFormat="1" ht="21.75" customHeight="1" x14ac:dyDescent="0.45">
      <c r="A91" s="128"/>
      <c r="B91" s="128"/>
      <c r="C91" s="128"/>
      <c r="H91" s="37"/>
    </row>
    <row r="92" spans="1:8" s="124" customFormat="1" ht="21.75" customHeight="1" x14ac:dyDescent="0.45">
      <c r="A92" s="116" t="s">
        <v>4</v>
      </c>
      <c r="B92" s="128"/>
      <c r="C92" s="128"/>
      <c r="E92" s="135"/>
      <c r="F92" s="126"/>
    </row>
    <row r="93" spans="1:8" s="124" customFormat="1" ht="21.75" customHeight="1" x14ac:dyDescent="0.45">
      <c r="B93" s="128"/>
      <c r="C93" s="128"/>
      <c r="E93" s="135"/>
      <c r="F93" s="126"/>
    </row>
    <row r="94" spans="1:8" ht="21.75" customHeight="1" x14ac:dyDescent="0.45">
      <c r="E94" s="146"/>
    </row>
    <row r="95" spans="1:8" ht="21.75" customHeight="1" x14ac:dyDescent="0.45">
      <c r="E95" s="146"/>
    </row>
    <row r="96" spans="1:8" ht="21.75" customHeight="1" x14ac:dyDescent="0.45">
      <c r="E96" s="146"/>
    </row>
  </sheetData>
  <mergeCells count="10">
    <mergeCell ref="A89:F89"/>
    <mergeCell ref="A90:F90"/>
    <mergeCell ref="A2:F2"/>
    <mergeCell ref="A3:F3"/>
    <mergeCell ref="A4:F4"/>
    <mergeCell ref="A48:F48"/>
    <mergeCell ref="A49:F49"/>
    <mergeCell ref="A50:F50"/>
    <mergeCell ref="A44:F44"/>
    <mergeCell ref="A43:F43"/>
  </mergeCells>
  <pageMargins left="0.94488188976377963" right="0.23622047244094491" top="0.59055118110236227" bottom="0.15748031496062992" header="0" footer="0.15748031496062992"/>
  <pageSetup paperSize="9" scale="84" firstPageNumber="6" orientation="portrait" useFirstPageNumber="1" r:id="rId1"/>
  <headerFooter alignWithMargins="0"/>
  <rowBreaks count="1" manualBreakCount="1">
    <brk id="46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Page 6-7</vt:lpstr>
      <vt:lpstr>Page 8</vt:lpstr>
      <vt:lpstr>Page 9</vt:lpstr>
      <vt:lpstr>Page 10-11</vt:lpstr>
      <vt:lpstr>'Page 10-11'!Print_Area</vt:lpstr>
      <vt:lpstr>'Page 6-7'!Print_Area</vt:lpstr>
      <vt:lpstr>'Page 8'!Print_Area</vt:lpstr>
      <vt:lpstr>'Page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acer</cp:lastModifiedBy>
  <cp:lastPrinted>2017-02-20T09:39:39Z</cp:lastPrinted>
  <dcterms:created xsi:type="dcterms:W3CDTF">1999-03-15T11:10:01Z</dcterms:created>
  <dcterms:modified xsi:type="dcterms:W3CDTF">2017-02-20T10:37:13Z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