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" yWindow="-36" windowWidth="10200" windowHeight="8292"/>
  </bookViews>
  <sheets>
    <sheet name="BS" sheetId="1" r:id="rId1"/>
    <sheet name="PL " sheetId="9" r:id="rId2"/>
    <sheet name="SE" sheetId="6" r:id="rId3"/>
    <sheet name="CF" sheetId="4" r:id="rId4"/>
  </sheets>
  <calcPr calcId="145621"/>
</workbook>
</file>

<file path=xl/calcChain.xml><?xml version="1.0" encoding="utf-8"?>
<calcChain xmlns="http://schemas.openxmlformats.org/spreadsheetml/2006/main">
  <c r="F53" i="4" l="1"/>
  <c r="D53" i="4"/>
  <c r="F50" i="4"/>
  <c r="D50" i="4"/>
  <c r="F32" i="4"/>
  <c r="D32" i="4"/>
  <c r="D8" i="4"/>
  <c r="D23" i="4" s="1"/>
  <c r="F8" i="4"/>
  <c r="F23" i="4" s="1"/>
  <c r="N18" i="6"/>
  <c r="N19" i="6"/>
  <c r="N20" i="6"/>
  <c r="D21" i="6"/>
  <c r="F21" i="6"/>
  <c r="H21" i="6"/>
  <c r="J21" i="6"/>
  <c r="N11" i="6"/>
  <c r="N10" i="6"/>
  <c r="N14" i="6" s="1"/>
  <c r="L14" i="6"/>
  <c r="N12" i="6"/>
  <c r="N13" i="6"/>
  <c r="J14" i="6"/>
  <c r="H14" i="6"/>
  <c r="F14" i="6"/>
  <c r="D14" i="6"/>
  <c r="F27" i="9"/>
  <c r="A3" i="6" l="1"/>
  <c r="G62" i="1" l="1"/>
  <c r="F28" i="4" l="1"/>
  <c r="F33" i="4" s="1"/>
  <c r="F35" i="4" s="1"/>
  <c r="F54" i="4" s="1"/>
  <c r="F56" i="4" s="1"/>
  <c r="D28" i="4"/>
  <c r="D33" i="4" s="1"/>
  <c r="D23" i="9"/>
  <c r="E13" i="1"/>
  <c r="D13" i="9"/>
  <c r="D9" i="9"/>
  <c r="E21" i="1"/>
  <c r="E42" i="1"/>
  <c r="F23" i="9"/>
  <c r="A3" i="4"/>
  <c r="A40" i="4" s="1"/>
  <c r="F13" i="9"/>
  <c r="F9" i="9"/>
  <c r="G21" i="1"/>
  <c r="E37" i="1"/>
  <c r="G37" i="1"/>
  <c r="G47" i="1"/>
  <c r="G42" i="1"/>
  <c r="G48" i="1" s="1"/>
  <c r="G63" i="1" s="1"/>
  <c r="G13" i="1"/>
  <c r="A34" i="1"/>
  <c r="E47" i="1"/>
  <c r="G22" i="1" l="1"/>
  <c r="D35" i="4"/>
  <c r="D54" i="4" s="1"/>
  <c r="D56" i="4" s="1"/>
  <c r="N16" i="6"/>
  <c r="D16" i="9"/>
  <c r="D18" i="9" s="1"/>
  <c r="F16" i="9"/>
  <c r="F18" i="9" s="1"/>
  <c r="F24" i="9" s="1"/>
  <c r="E22" i="1"/>
  <c r="E48" i="1"/>
  <c r="D24" i="9" l="1"/>
  <c r="L17" i="6" s="1"/>
  <c r="D27" i="9"/>
  <c r="N17" i="6" l="1"/>
  <c r="N21" i="6" s="1"/>
  <c r="L21" i="6"/>
  <c r="E61" i="1" s="1"/>
  <c r="E62" i="1" s="1"/>
  <c r="E63" i="1" s="1"/>
</calcChain>
</file>

<file path=xl/sharedStrings.xml><?xml version="1.0" encoding="utf-8"?>
<sst xmlns="http://schemas.openxmlformats.org/spreadsheetml/2006/main" count="170" uniqueCount="142">
  <si>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</si>
  <si>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</si>
  <si>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</si>
  <si>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</si>
  <si>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</si>
  <si>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</si>
  <si>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Trade and other receivables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</si>
  <si>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</si>
  <si>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</si>
  <si>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</si>
  <si>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</si>
  <si>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</si>
  <si>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</si>
  <si>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</si>
  <si>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</si>
  <si>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</si>
  <si>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payables</t>
  </si>
  <si>
    <t xml:space="preserve">        Accrued income tax</t>
  </si>
  <si>
    <t>Non-current liabilities</t>
  </si>
  <si>
    <t xml:space="preserve">        Employee benefit obligations 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</si>
  <si>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</si>
  <si>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</si>
  <si>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</si>
  <si>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</si>
  <si>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</si>
  <si>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</si>
  <si>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</si>
  <si>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</si>
  <si>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</si>
  <si>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</si>
  <si>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</si>
  <si>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</si>
  <si>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Selling expenses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</si>
  <si>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</si>
  <si>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</si>
  <si>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</si>
  <si>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</si>
  <si>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</si>
  <si>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</si>
  <si>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</si>
  <si>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</si>
  <si>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</si>
  <si>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</si>
  <si>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</si>
  <si>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</si>
  <si>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</si>
  <si>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</si>
  <si>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</si>
  <si>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</si>
  <si>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</si>
  <si>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</si>
  <si>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</si>
  <si>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</si>
  <si>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Intangible assets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</si>
  <si>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</si>
  <si>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</si>
  <si>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</si>
  <si>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  Premium on share capital</t>
  </si>
  <si>
    <t>Premium on</t>
  </si>
  <si>
    <t xml:space="preserve">          Employee benefit expenses</t>
  </si>
  <si>
    <t xml:space="preserve">         Temporary investments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</si>
  <si>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</si>
  <si>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</si>
  <si>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</si>
  <si>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</si>
  <si>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</si>
  <si>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</si>
  <si>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</si>
  <si>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Intangible assets acquisition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</si>
  <si>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</si>
  <si>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</si>
  <si>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</si>
  <si>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</si>
  <si>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</si>
  <si>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>2015</t>
  </si>
  <si>
    <t xml:space="preserve">          (Gain) loss on sales of assets </t>
  </si>
  <si>
    <t xml:space="preserve">            Paid-up share capital </t>
  </si>
  <si>
    <t>Paid-up</t>
  </si>
  <si>
    <t xml:space="preserve">          Loss on write off assets</t>
  </si>
  <si>
    <t xml:space="preserve">                 3,000,000,000 common shares of Baht 0.10 each    </t>
  </si>
  <si>
    <t xml:space="preserve">          Trade and other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</si>
  <si>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</si>
  <si>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</si>
  <si>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</si>
  <si>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payables</t>
  </si>
  <si>
    <t xml:space="preserve">          Other non-current liabilities </t>
  </si>
  <si>
    <t xml:space="preserve">             Increase (Decrease) in changes of operating liabilities</t>
  </si>
  <si>
    <t xml:space="preserve">         Pledged deposits with financial institutions </t>
  </si>
  <si>
    <t>Profit before income tax expenses</t>
  </si>
  <si>
    <t>Income tax expenses</t>
  </si>
  <si>
    <t xml:space="preserve">      (Increase) Decrease in temporary investments </t>
  </si>
  <si>
    <t xml:space="preserve">    Profit before income tax expenses</t>
  </si>
  <si>
    <t>December 31, 2015</t>
  </si>
  <si>
    <t xml:space="preserve">         Less  Taxable effects</t>
  </si>
  <si>
    <t>Balance as at December 31, 2015</t>
  </si>
  <si>
    <t xml:space="preserve">  Items that will not be reclassified subsequently to profit or loss </t>
  </si>
  <si>
    <t>2016</t>
  </si>
  <si>
    <t>6, 16</t>
  </si>
  <si>
    <t>14, 16</t>
  </si>
  <si>
    <t>12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</si>
  <si>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</si>
  <si>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</si>
  <si>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</si>
  <si>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</si>
  <si>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</si>
  <si>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</si>
  <si>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             3,000,000,000 common shares of Baht 0.10 each 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</si>
  <si>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</si>
  <si>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</si>
  <si>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</si>
  <si>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</si>
  <si>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</si>
  <si>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</si>
  <si>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</si>
  <si>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</si>
  <si>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</si>
  <si>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</si>
  <si>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</si>
  <si>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</si>
  <si>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</si>
  <si>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      (Increase) Decrease in long-term investments </t>
  </si>
  <si>
    <t xml:space="preserve">         Actuarial gains</t>
  </si>
  <si>
    <t xml:space="preserve">          Doubtful accounts</t>
  </si>
  <si>
    <t xml:space="preserve">Earnings per share </t>
  </si>
  <si>
    <t xml:space="preserve">         Basic earnings per share  (Baht/share)</t>
  </si>
  <si>
    <t>Other comprehensive income :</t>
  </si>
  <si>
    <t>December 31, 2016</t>
  </si>
  <si>
    <t>AS AT DECEMBER 31, 2016</t>
  </si>
  <si>
    <t>FOR THE YEAR ENDED DECEMBER 31, 2016</t>
  </si>
  <si>
    <t>Balance as at December 31, 2016</t>
  </si>
  <si>
    <t xml:space="preserve">Payments for interim dividend </t>
  </si>
  <si>
    <t>Profit for the year</t>
  </si>
  <si>
    <t xml:space="preserve">         Other comprehensive income for the year</t>
  </si>
  <si>
    <t>Total comprehensive income for the year</t>
  </si>
  <si>
    <t>Cash and cash equivalents as at the end of the year</t>
  </si>
  <si>
    <t>Cash and cash equivalents as at the beginning of the year</t>
  </si>
  <si>
    <t xml:space="preserve">          Loss on goods destruction</t>
  </si>
  <si>
    <t xml:space="preserve">          Loss on devaluation of intangible asset</t>
  </si>
  <si>
    <t xml:space="preserve">          Loss on devaluation of inventories</t>
  </si>
  <si>
    <t xml:space="preserve">        Provisions </t>
  </si>
  <si>
    <t>Balance as at January 1, 2015</t>
  </si>
  <si>
    <t xml:space="preserve">          Loss on amortized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</si>
</sst>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7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5" fillId="0" borderId="0" xfId="0" applyFont="1" applyFill="1" applyAlignment="1">
      <alignment horizontal="centerContinuous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187" fontId="11" fillId="0" borderId="0" xfId="5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38" fontId="6" fillId="0" borderId="0" xfId="5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zoomScaleNormal="10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6384" width="10.6640625" style="2"/>
  </cols>
  <sheetData>
    <row r="1" spans="1:8" ht="26.1" customHeight="1" x14ac:dyDescent="0.25">
      <c r="A1" s="173" t="s">
        <v>0</v>
      </c>
      <c r="B1" s="173"/>
      <c r="C1" s="173"/>
      <c r="D1" s="173"/>
      <c r="E1" s="173"/>
      <c r="F1" s="173"/>
      <c r="G1" s="173"/>
      <c r="H1" s="5"/>
    </row>
    <row r="2" spans="1:8" ht="26.1" customHeight="1" x14ac:dyDescent="0.25">
      <c r="A2" s="173" t="s">
        <v>1</v>
      </c>
      <c r="B2" s="173"/>
      <c r="C2" s="173"/>
      <c r="D2" s="173"/>
      <c r="E2" s="173"/>
      <c r="F2" s="173"/>
      <c r="G2" s="173"/>
      <c r="H2" s="5"/>
    </row>
    <row r="3" spans="1:8" ht="26.1" customHeight="1" x14ac:dyDescent="0.25">
      <c r="A3" s="173" t="s">
        <v>127</v>
      </c>
      <c r="B3" s="173"/>
      <c r="C3" s="173"/>
      <c r="D3" s="173"/>
      <c r="E3" s="173"/>
      <c r="F3" s="173"/>
      <c r="G3" s="173"/>
      <c r="H3" s="5"/>
    </row>
    <row r="4" spans="1:8" ht="26.1" customHeight="1" x14ac:dyDescent="0.25">
      <c r="A4" s="170"/>
      <c r="B4" s="170"/>
      <c r="C4" s="170"/>
      <c r="D4" s="170"/>
      <c r="E4" s="170"/>
      <c r="F4" s="170"/>
      <c r="G4" s="170"/>
      <c r="H4" s="170"/>
    </row>
    <row r="5" spans="1:8" ht="26.1" customHeight="1" x14ac:dyDescent="0.25">
      <c r="A5" s="3"/>
      <c r="B5" s="3"/>
      <c r="C5" s="3"/>
      <c r="D5" s="3"/>
      <c r="E5" s="171"/>
      <c r="F5" s="171"/>
      <c r="G5" s="136" t="s">
        <v>4</v>
      </c>
      <c r="H5" s="171"/>
    </row>
    <row r="6" spans="1:8" ht="26.1" customHeight="1" x14ac:dyDescent="0.3">
      <c r="A6" s="5" t="s">
        <v>2</v>
      </c>
      <c r="B6" s="5"/>
      <c r="C6" s="6" t="s">
        <v>3</v>
      </c>
      <c r="D6" s="170"/>
      <c r="E6" s="141" t="s">
        <v>126</v>
      </c>
      <c r="F6" s="128"/>
      <c r="G6" s="141" t="s">
        <v>92</v>
      </c>
      <c r="H6" s="128"/>
    </row>
    <row r="7" spans="1:8" ht="6.75" customHeight="1" x14ac:dyDescent="0.3">
      <c r="A7" s="5"/>
      <c r="B7" s="5"/>
      <c r="C7" s="6"/>
      <c r="D7" s="170"/>
      <c r="E7" s="126"/>
      <c r="F7" s="126"/>
      <c r="G7" s="126"/>
      <c r="H7" s="126"/>
    </row>
    <row r="8" spans="1:8" ht="26.1" customHeight="1" x14ac:dyDescent="0.25">
      <c r="A8" s="5" t="s">
        <v>5</v>
      </c>
      <c r="B8" s="5"/>
      <c r="D8" s="7"/>
    </row>
    <row r="9" spans="1:8" ht="26.1" customHeight="1" x14ac:dyDescent="0.25">
      <c r="A9" s="2" t="s">
        <v>51</v>
      </c>
      <c r="C9" s="7">
        <v>4</v>
      </c>
      <c r="D9" s="7"/>
      <c r="E9" s="21">
        <v>216869708.41</v>
      </c>
      <c r="F9" s="21"/>
      <c r="G9" s="21">
        <v>119014136.48</v>
      </c>
      <c r="H9" s="21"/>
    </row>
    <row r="10" spans="1:8" ht="26.1" customHeight="1" x14ac:dyDescent="0.25">
      <c r="A10" s="2" t="s">
        <v>60</v>
      </c>
      <c r="C10" s="7">
        <v>5</v>
      </c>
      <c r="D10" s="7"/>
      <c r="E10" s="21">
        <v>680000000</v>
      </c>
      <c r="F10" s="21"/>
      <c r="G10" s="21">
        <v>620000000</v>
      </c>
      <c r="H10" s="21"/>
    </row>
    <row r="11" spans="1:8" ht="26.1" customHeight="1" x14ac:dyDescent="0.25">
      <c r="A11" s="9" t="s">
        <v>6</v>
      </c>
      <c r="B11" s="9"/>
      <c r="C11" s="10" t="s">
        <v>97</v>
      </c>
      <c r="D11" s="7"/>
      <c r="E11" s="21">
        <v>41768525.579999998</v>
      </c>
      <c r="F11" s="8"/>
      <c r="G11" s="21">
        <v>40926531.689999998</v>
      </c>
      <c r="H11" s="8"/>
    </row>
    <row r="12" spans="1:8" s="12" customFormat="1" ht="26.1" customHeight="1" x14ac:dyDescent="0.25">
      <c r="A12" s="11" t="s">
        <v>7</v>
      </c>
      <c r="B12" s="11"/>
      <c r="C12" s="10">
        <v>7</v>
      </c>
      <c r="D12" s="10"/>
      <c r="E12" s="21">
        <v>373892191.11000001</v>
      </c>
      <c r="F12" s="8"/>
      <c r="G12" s="21">
        <v>290105336.83999997</v>
      </c>
      <c r="H12" s="8"/>
    </row>
    <row r="13" spans="1:8" ht="26.1" customHeight="1" x14ac:dyDescent="0.25">
      <c r="A13" s="13" t="s">
        <v>100</v>
      </c>
      <c r="B13" s="13"/>
      <c r="C13" s="7"/>
      <c r="D13" s="7"/>
      <c r="E13" s="157">
        <f>SUM(E9:E12)</f>
        <v>1312530425.0999999</v>
      </c>
      <c r="F13" s="8"/>
      <c r="G13" s="132">
        <f>SUM(G9:G12)</f>
        <v>1070046005.01</v>
      </c>
      <c r="H13" s="8"/>
    </row>
    <row r="14" spans="1:8" ht="26.1" customHeight="1" x14ac:dyDescent="0.25">
      <c r="A14" s="13" t="s">
        <v>10</v>
      </c>
      <c r="B14" s="13"/>
      <c r="C14" s="7"/>
      <c r="D14" s="7"/>
      <c r="E14" s="14"/>
      <c r="F14" s="8"/>
      <c r="G14" s="8"/>
      <c r="H14" s="8"/>
    </row>
    <row r="15" spans="1:8" ht="26.1" customHeight="1" x14ac:dyDescent="0.25">
      <c r="A15" s="2" t="s">
        <v>87</v>
      </c>
      <c r="C15" s="7">
        <v>8</v>
      </c>
      <c r="D15" s="7"/>
      <c r="E15" s="14">
        <v>10000000</v>
      </c>
      <c r="F15" s="8"/>
      <c r="G15" s="8">
        <v>10000000</v>
      </c>
      <c r="H15" s="8"/>
    </row>
    <row r="16" spans="1:8" ht="26.1" customHeight="1" x14ac:dyDescent="0.25">
      <c r="A16" s="11" t="s">
        <v>8</v>
      </c>
      <c r="B16" s="11"/>
      <c r="C16" s="7">
        <v>9</v>
      </c>
      <c r="D16" s="7"/>
      <c r="E16" s="21">
        <v>303795350.34999996</v>
      </c>
      <c r="F16" s="8"/>
      <c r="G16" s="21">
        <v>292526796.71999997</v>
      </c>
      <c r="H16" s="8"/>
    </row>
    <row r="17" spans="1:8" ht="26.1" customHeight="1" x14ac:dyDescent="0.25">
      <c r="A17" s="2" t="s">
        <v>52</v>
      </c>
      <c r="C17" s="7">
        <v>10</v>
      </c>
      <c r="D17" s="7"/>
      <c r="E17" s="21">
        <v>7323308.1500000004</v>
      </c>
      <c r="F17" s="21"/>
      <c r="G17" s="21">
        <v>8697380.2599999998</v>
      </c>
      <c r="H17" s="21"/>
    </row>
    <row r="18" spans="1:8" ht="26.1" customHeight="1" x14ac:dyDescent="0.25">
      <c r="A18" s="2" t="s">
        <v>53</v>
      </c>
      <c r="C18" s="7">
        <v>11</v>
      </c>
      <c r="D18" s="7"/>
      <c r="E18" s="21">
        <v>15971843.369999997</v>
      </c>
      <c r="F18" s="21"/>
      <c r="G18" s="21">
        <v>14775170.689999998</v>
      </c>
      <c r="H18" s="21"/>
    </row>
    <row r="19" spans="1:8" ht="26.1" customHeight="1" x14ac:dyDescent="0.25">
      <c r="A19" s="9" t="s">
        <v>61</v>
      </c>
      <c r="B19" s="9"/>
      <c r="C19" s="7">
        <v>12</v>
      </c>
      <c r="D19" s="7"/>
      <c r="E19" s="21">
        <v>9211493.8999999985</v>
      </c>
      <c r="F19" s="21"/>
      <c r="G19" s="21">
        <v>8219866.5700000003</v>
      </c>
      <c r="H19" s="21"/>
    </row>
    <row r="20" spans="1:8" ht="26.1" customHeight="1" x14ac:dyDescent="0.25">
      <c r="A20" s="11" t="s">
        <v>9</v>
      </c>
      <c r="B20" s="11"/>
      <c r="C20" s="7">
        <v>13</v>
      </c>
      <c r="D20" s="7"/>
      <c r="E20" s="21">
        <v>91714308.979999989</v>
      </c>
      <c r="F20" s="21"/>
      <c r="G20" s="131">
        <v>88651604.5</v>
      </c>
      <c r="H20" s="21"/>
    </row>
    <row r="21" spans="1:8" ht="26.1" customHeight="1" x14ac:dyDescent="0.25">
      <c r="A21" s="16" t="s">
        <v>101</v>
      </c>
      <c r="B21" s="16"/>
      <c r="C21" s="7"/>
      <c r="D21" s="7"/>
      <c r="E21" s="132">
        <f>SUM(E15:E20)</f>
        <v>438016304.74999988</v>
      </c>
      <c r="F21" s="8"/>
      <c r="G21" s="8">
        <f>SUM(G15:G20)</f>
        <v>422870818.73999995</v>
      </c>
      <c r="H21" s="8"/>
    </row>
    <row r="22" spans="1:8" ht="26.1" customHeight="1" thickBot="1" x14ac:dyDescent="0.3">
      <c r="A22" s="13" t="s">
        <v>11</v>
      </c>
      <c r="B22" s="13"/>
      <c r="C22" s="17"/>
      <c r="E22" s="133">
        <f>E13+E21</f>
        <v>1750546729.8499999</v>
      </c>
      <c r="F22" s="18"/>
      <c r="G22" s="133">
        <f>G21+G13</f>
        <v>1492916823.75</v>
      </c>
      <c r="H22" s="18"/>
    </row>
    <row r="23" spans="1:8" ht="26.1" customHeight="1" thickTop="1" x14ac:dyDescent="0.25"/>
    <row r="25" spans="1:8" ht="26.1" customHeight="1" x14ac:dyDescent="0.25">
      <c r="C25" s="17"/>
      <c r="E25" s="20"/>
      <c r="G25" s="20"/>
    </row>
    <row r="27" spans="1:8" ht="26.1" customHeight="1" x14ac:dyDescent="0.25">
      <c r="A27" s="19" t="s">
        <v>12</v>
      </c>
      <c r="B27" s="19"/>
    </row>
    <row r="32" spans="1:8" ht="24" customHeight="1" x14ac:dyDescent="0.25">
      <c r="A32" s="173" t="s">
        <v>0</v>
      </c>
      <c r="B32" s="173"/>
      <c r="C32" s="173"/>
      <c r="D32" s="173"/>
      <c r="E32" s="173"/>
      <c r="F32" s="173"/>
      <c r="G32" s="173"/>
      <c r="H32" s="5"/>
    </row>
    <row r="33" spans="1:8" ht="24" customHeight="1" x14ac:dyDescent="0.25">
      <c r="A33" s="173" t="s">
        <v>13</v>
      </c>
      <c r="B33" s="173"/>
      <c r="C33" s="173"/>
      <c r="D33" s="173"/>
      <c r="E33" s="173"/>
      <c r="F33" s="173"/>
      <c r="G33" s="173"/>
      <c r="H33" s="5"/>
    </row>
    <row r="34" spans="1:8" ht="24" customHeight="1" x14ac:dyDescent="0.25">
      <c r="A34" s="173" t="str">
        <f>A3</f>
        <v>AS AT DECEMBER 31, 2016</v>
      </c>
      <c r="B34" s="173"/>
      <c r="C34" s="173"/>
      <c r="D34" s="173"/>
      <c r="E34" s="173"/>
      <c r="F34" s="173"/>
      <c r="G34" s="173"/>
      <c r="H34" s="5"/>
    </row>
    <row r="35" spans="1:8" ht="24" customHeight="1" x14ac:dyDescent="0.25">
      <c r="A35" s="170"/>
      <c r="B35" s="170"/>
      <c r="C35" s="170"/>
      <c r="D35" s="170"/>
      <c r="E35" s="170"/>
      <c r="F35" s="170"/>
      <c r="G35" s="170"/>
      <c r="H35" s="170"/>
    </row>
    <row r="36" spans="1:8" ht="24" customHeight="1" x14ac:dyDescent="0.25">
      <c r="A36" s="1"/>
      <c r="B36" s="1"/>
      <c r="C36" s="3"/>
      <c r="D36" s="3"/>
      <c r="E36" s="171"/>
      <c r="F36" s="171"/>
      <c r="G36" s="136" t="s">
        <v>4</v>
      </c>
      <c r="H36" s="171"/>
    </row>
    <row r="37" spans="1:8" ht="24" customHeight="1" x14ac:dyDescent="0.3">
      <c r="A37" s="171" t="s">
        <v>14</v>
      </c>
      <c r="B37" s="171"/>
      <c r="C37" s="6" t="s">
        <v>3</v>
      </c>
      <c r="D37" s="170"/>
      <c r="E37" s="141" t="str">
        <f>E6</f>
        <v>December 31, 2016</v>
      </c>
      <c r="F37" s="128"/>
      <c r="G37" s="141" t="str">
        <f>G6</f>
        <v>December 31, 2015</v>
      </c>
      <c r="H37" s="128"/>
    </row>
    <row r="38" spans="1:8" ht="6.75" customHeight="1" x14ac:dyDescent="0.3">
      <c r="A38" s="171"/>
      <c r="B38" s="171"/>
      <c r="C38" s="6"/>
      <c r="D38" s="170"/>
      <c r="E38" s="126"/>
      <c r="F38" s="126"/>
      <c r="G38" s="126"/>
      <c r="H38" s="126"/>
    </row>
    <row r="39" spans="1:8" s="5" customFormat="1" ht="24" customHeight="1" x14ac:dyDescent="0.3">
      <c r="A39" s="13" t="s">
        <v>15</v>
      </c>
      <c r="B39" s="13"/>
      <c r="C39" s="6"/>
      <c r="D39" s="170"/>
      <c r="E39" s="127"/>
      <c r="F39" s="128"/>
      <c r="G39" s="126"/>
      <c r="H39" s="128"/>
    </row>
    <row r="40" spans="1:8" ht="24" customHeight="1" x14ac:dyDescent="0.25">
      <c r="A40" s="9" t="s">
        <v>16</v>
      </c>
      <c r="B40" s="9"/>
      <c r="C40" s="7" t="s">
        <v>98</v>
      </c>
      <c r="D40" s="7"/>
      <c r="E40" s="21">
        <v>315706356.16000003</v>
      </c>
      <c r="F40" s="8"/>
      <c r="G40" s="21">
        <v>272956981.37</v>
      </c>
      <c r="H40" s="8"/>
    </row>
    <row r="41" spans="1:8" ht="24" customHeight="1" x14ac:dyDescent="0.25">
      <c r="A41" s="9" t="s">
        <v>17</v>
      </c>
      <c r="B41" s="9"/>
      <c r="C41" s="7"/>
      <c r="D41" s="7"/>
      <c r="E41" s="21">
        <v>97775103.170000002</v>
      </c>
      <c r="F41" s="8"/>
      <c r="G41" s="21">
        <v>61595543.560000002</v>
      </c>
      <c r="H41" s="8"/>
    </row>
    <row r="42" spans="1:8" s="5" customFormat="1" ht="24" customHeight="1" x14ac:dyDescent="0.3">
      <c r="A42" s="13" t="s">
        <v>102</v>
      </c>
      <c r="B42" s="13"/>
      <c r="C42" s="7"/>
      <c r="D42" s="22"/>
      <c r="E42" s="157">
        <f>SUM(E40:E41)</f>
        <v>413481459.33000004</v>
      </c>
      <c r="F42" s="8"/>
      <c r="G42" s="132">
        <f>SUM(G40:G41)</f>
        <v>334552524.93000001</v>
      </c>
      <c r="H42" s="8"/>
    </row>
    <row r="43" spans="1:8" s="5" customFormat="1" ht="24" customHeight="1" x14ac:dyDescent="0.3">
      <c r="A43" s="13" t="s">
        <v>18</v>
      </c>
      <c r="B43" s="13"/>
      <c r="C43" s="7"/>
      <c r="D43" s="22"/>
      <c r="E43" s="14"/>
      <c r="F43" s="14"/>
      <c r="G43" s="23"/>
      <c r="H43" s="14"/>
    </row>
    <row r="44" spans="1:8" ht="24" customHeight="1" x14ac:dyDescent="0.25">
      <c r="A44" s="11" t="s">
        <v>19</v>
      </c>
      <c r="B44" s="11"/>
      <c r="C44" s="146">
        <v>15</v>
      </c>
      <c r="D44" s="7"/>
      <c r="E44" s="14">
        <v>7775216.0300000003</v>
      </c>
      <c r="F44" s="8"/>
      <c r="G44" s="8">
        <v>6899868</v>
      </c>
      <c r="H44" s="8"/>
    </row>
    <row r="45" spans="1:8" ht="24" customHeight="1" x14ac:dyDescent="0.25">
      <c r="A45" s="11" t="s">
        <v>139</v>
      </c>
      <c r="B45" s="11"/>
      <c r="C45" s="146"/>
      <c r="D45" s="7"/>
      <c r="E45" s="14">
        <v>5103350</v>
      </c>
      <c r="F45" s="8"/>
      <c r="G45" s="8">
        <v>0</v>
      </c>
      <c r="H45" s="8"/>
    </row>
    <row r="46" spans="1:8" ht="24" customHeight="1" x14ac:dyDescent="0.25">
      <c r="A46" s="11" t="s">
        <v>20</v>
      </c>
      <c r="B46" s="11"/>
      <c r="C46" s="7"/>
      <c r="D46" s="7"/>
      <c r="E46" s="14">
        <v>3899050</v>
      </c>
      <c r="F46" s="25"/>
      <c r="G46" s="25">
        <v>3462792</v>
      </c>
      <c r="H46" s="25"/>
    </row>
    <row r="47" spans="1:8" ht="24" customHeight="1" x14ac:dyDescent="0.25">
      <c r="A47" s="13" t="s">
        <v>103</v>
      </c>
      <c r="B47" s="13"/>
      <c r="C47" s="7"/>
      <c r="D47" s="7"/>
      <c r="E47" s="157">
        <f>SUM(E44:E46)</f>
        <v>16777616.030000001</v>
      </c>
      <c r="F47" s="8"/>
      <c r="G47" s="132">
        <f>SUM(G44:G46)</f>
        <v>10362660</v>
      </c>
      <c r="H47" s="8"/>
    </row>
    <row r="48" spans="1:8" ht="24" customHeight="1" x14ac:dyDescent="0.25">
      <c r="A48" s="13" t="s">
        <v>104</v>
      </c>
      <c r="B48" s="13"/>
      <c r="C48" s="17"/>
      <c r="E48" s="157">
        <f>E42+E47</f>
        <v>430259075.36000001</v>
      </c>
      <c r="F48" s="8"/>
      <c r="G48" s="132">
        <f>SUM(G42,G47)</f>
        <v>344915184.93000001</v>
      </c>
      <c r="H48" s="8"/>
    </row>
    <row r="49" spans="1:11" ht="24" customHeight="1" x14ac:dyDescent="0.25">
      <c r="A49" s="13" t="s">
        <v>21</v>
      </c>
      <c r="B49" s="13"/>
      <c r="C49" s="17"/>
      <c r="E49" s="8"/>
      <c r="F49" s="26"/>
      <c r="G49" s="8"/>
      <c r="H49" s="26"/>
    </row>
    <row r="50" spans="1:11" ht="24" customHeight="1" x14ac:dyDescent="0.25">
      <c r="A50" s="11" t="s">
        <v>22</v>
      </c>
      <c r="B50" s="11"/>
      <c r="C50" s="7"/>
      <c r="D50" s="7"/>
      <c r="E50" s="8"/>
      <c r="F50" s="26"/>
      <c r="G50" s="8"/>
      <c r="H50" s="26"/>
    </row>
    <row r="51" spans="1:11" ht="24" customHeight="1" x14ac:dyDescent="0.25">
      <c r="A51" s="11" t="s">
        <v>23</v>
      </c>
      <c r="B51" s="11"/>
      <c r="C51" s="129"/>
      <c r="D51" s="7"/>
      <c r="E51" s="8"/>
      <c r="F51" s="26"/>
      <c r="G51" s="8"/>
      <c r="H51" s="26"/>
    </row>
    <row r="52" spans="1:11" ht="24" customHeight="1" thickBot="1" x14ac:dyDescent="0.3">
      <c r="A52" s="24" t="s">
        <v>109</v>
      </c>
      <c r="B52" s="11"/>
      <c r="C52" s="7">
        <v>17</v>
      </c>
      <c r="D52" s="7"/>
      <c r="E52" s="135">
        <v>302261000</v>
      </c>
      <c r="F52" s="26"/>
      <c r="G52" s="8"/>
      <c r="H52" s="26"/>
    </row>
    <row r="53" spans="1:11" ht="24" customHeight="1" thickTop="1" thickBot="1" x14ac:dyDescent="0.3">
      <c r="A53" s="24" t="s">
        <v>106</v>
      </c>
      <c r="B53" s="24"/>
      <c r="D53" s="7"/>
      <c r="F53" s="26"/>
      <c r="G53" s="135">
        <v>300000000</v>
      </c>
      <c r="H53" s="26"/>
    </row>
    <row r="54" spans="1:11" ht="24" customHeight="1" thickTop="1" x14ac:dyDescent="0.25">
      <c r="A54" s="11" t="s">
        <v>76</v>
      </c>
      <c r="B54" s="11"/>
      <c r="C54" s="17"/>
      <c r="E54" s="14"/>
      <c r="F54" s="8"/>
      <c r="G54" s="8"/>
      <c r="H54" s="8"/>
    </row>
    <row r="55" spans="1:11" ht="24" customHeight="1" x14ac:dyDescent="0.25">
      <c r="A55" s="24" t="s">
        <v>79</v>
      </c>
      <c r="B55" s="24"/>
      <c r="C55" s="17"/>
      <c r="E55" s="14">
        <v>300000000</v>
      </c>
      <c r="F55" s="8"/>
      <c r="G55" s="14">
        <v>300000000</v>
      </c>
      <c r="H55" s="8"/>
    </row>
    <row r="56" spans="1:11" s="14" customFormat="1" ht="24" customHeight="1" x14ac:dyDescent="0.25">
      <c r="A56" s="149" t="s">
        <v>57</v>
      </c>
      <c r="B56" s="149"/>
      <c r="C56" s="150"/>
      <c r="D56" s="150"/>
      <c r="E56" s="14">
        <v>556439628.87</v>
      </c>
      <c r="F56" s="26"/>
      <c r="G56" s="18">
        <v>556439628.87</v>
      </c>
      <c r="H56" s="26"/>
    </row>
    <row r="57" spans="1:11" s="14" customFormat="1" ht="24" customHeight="1" x14ac:dyDescent="0.25">
      <c r="A57" s="149" t="s">
        <v>114</v>
      </c>
      <c r="B57" s="149"/>
      <c r="C57" s="7">
        <v>19</v>
      </c>
      <c r="D57" s="150"/>
      <c r="E57" s="14">
        <v>4768867.4800000004</v>
      </c>
      <c r="F57" s="26"/>
      <c r="G57" s="18">
        <v>0</v>
      </c>
      <c r="H57" s="26"/>
    </row>
    <row r="58" spans="1:11" ht="24" customHeight="1" x14ac:dyDescent="0.25">
      <c r="A58" s="11" t="s">
        <v>24</v>
      </c>
      <c r="B58" s="11"/>
      <c r="C58" s="17"/>
      <c r="E58" s="14"/>
      <c r="F58" s="25"/>
      <c r="G58" s="25"/>
      <c r="H58" s="25"/>
    </row>
    <row r="59" spans="1:11" ht="24" customHeight="1" x14ac:dyDescent="0.25">
      <c r="A59" s="11" t="s">
        <v>25</v>
      </c>
      <c r="B59" s="11"/>
      <c r="C59" s="17"/>
      <c r="E59" s="14"/>
      <c r="F59" s="25"/>
      <c r="G59" s="25"/>
      <c r="H59" s="25"/>
    </row>
    <row r="60" spans="1:11" ht="24" customHeight="1" x14ac:dyDescent="0.25">
      <c r="A60" s="11" t="s">
        <v>26</v>
      </c>
      <c r="B60" s="11"/>
      <c r="C60" s="7">
        <v>18</v>
      </c>
      <c r="E60" s="14">
        <v>30000000</v>
      </c>
      <c r="F60" s="25"/>
      <c r="G60" s="25">
        <v>30000000</v>
      </c>
      <c r="H60" s="25"/>
    </row>
    <row r="61" spans="1:11" s="12" customFormat="1" ht="24" customHeight="1" x14ac:dyDescent="0.25">
      <c r="A61" s="11" t="s">
        <v>27</v>
      </c>
      <c r="B61" s="11"/>
      <c r="C61" s="28"/>
      <c r="E61" s="158">
        <f>SE!L21</f>
        <v>429079158.14000082</v>
      </c>
      <c r="F61" s="8"/>
      <c r="G61" s="15">
        <v>261562009.94999981</v>
      </c>
      <c r="H61" s="8"/>
    </row>
    <row r="62" spans="1:11" ht="24" customHeight="1" x14ac:dyDescent="0.25">
      <c r="A62" s="13" t="s">
        <v>105</v>
      </c>
      <c r="B62" s="13"/>
      <c r="C62" s="17"/>
      <c r="E62" s="157">
        <f>SUM(E55:E61)</f>
        <v>1320287654.4900007</v>
      </c>
      <c r="F62" s="25"/>
      <c r="G62" s="132">
        <f>SUM(G55:G61)</f>
        <v>1148001638.8199997</v>
      </c>
      <c r="H62" s="25"/>
    </row>
    <row r="63" spans="1:11" ht="24" customHeight="1" thickBot="1" x14ac:dyDescent="0.3">
      <c r="A63" s="13" t="s">
        <v>28</v>
      </c>
      <c r="B63" s="13"/>
      <c r="C63" s="17"/>
      <c r="E63" s="134">
        <f>SUM(E48,E62)</f>
        <v>1750546729.8500009</v>
      </c>
      <c r="F63" s="25"/>
      <c r="G63" s="134">
        <f>SUM(G48,G62)</f>
        <v>1492916823.7499998</v>
      </c>
      <c r="H63" s="25"/>
    </row>
    <row r="64" spans="1:11" ht="24" customHeight="1" thickTop="1" x14ac:dyDescent="0.25">
      <c r="E64" s="140"/>
      <c r="F64" s="140"/>
      <c r="G64" s="140"/>
      <c r="H64" s="140"/>
      <c r="J64" s="169"/>
      <c r="K64" s="169"/>
    </row>
    <row r="65" spans="1:8" ht="26.1" customHeight="1" x14ac:dyDescent="0.25">
      <c r="A65" s="19" t="s">
        <v>12</v>
      </c>
      <c r="B65" s="19"/>
    </row>
    <row r="67" spans="1:8" ht="26.1" customHeight="1" x14ac:dyDescent="0.25">
      <c r="E67" s="14"/>
      <c r="F67" s="14"/>
      <c r="G67" s="14"/>
      <c r="H67" s="14"/>
    </row>
    <row r="99" spans="1:7" ht="26.1" customHeight="1" x14ac:dyDescent="0.25">
      <c r="A99" s="29"/>
      <c r="B99" s="29"/>
      <c r="C99" s="30"/>
      <c r="G99" s="20"/>
    </row>
    <row r="100" spans="1:7" ht="26.1" customHeight="1" x14ac:dyDescent="0.25">
      <c r="A100" s="31"/>
      <c r="B100" s="31"/>
      <c r="C100" s="31"/>
      <c r="G100" s="20"/>
    </row>
  </sheetData>
  <mergeCells count="6">
    <mergeCell ref="A34:G34"/>
    <mergeCell ref="A1:G1"/>
    <mergeCell ref="A2:G2"/>
    <mergeCell ref="A3:G3"/>
    <mergeCell ref="A32:G32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2"/>
  <sheetViews>
    <sheetView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128</v>
      </c>
      <c r="B3" s="76"/>
      <c r="C3" s="76"/>
      <c r="D3" s="76"/>
      <c r="E3" s="76"/>
      <c r="F3" s="76"/>
    </row>
    <row r="4" spans="1:7" s="2" customFormat="1" ht="24" customHeight="1" x14ac:dyDescent="0.25">
      <c r="A4" s="151"/>
      <c r="B4" s="151"/>
      <c r="C4" s="151"/>
      <c r="D4" s="151"/>
      <c r="E4" s="151"/>
      <c r="F4" s="151"/>
      <c r="G4" s="33"/>
    </row>
    <row r="5" spans="1:7" s="2" customFormat="1" ht="24" customHeight="1" x14ac:dyDescent="0.25">
      <c r="A5" s="30"/>
      <c r="B5" s="11"/>
      <c r="C5" s="11"/>
      <c r="D5" s="31"/>
      <c r="E5" s="77"/>
      <c r="F5" s="4" t="s">
        <v>4</v>
      </c>
    </row>
    <row r="6" spans="1:7" s="2" customFormat="1" ht="24" customHeight="1" x14ac:dyDescent="0.3">
      <c r="A6" s="78"/>
      <c r="B6" s="79" t="s">
        <v>3</v>
      </c>
      <c r="D6" s="130" t="s">
        <v>96</v>
      </c>
      <c r="E6" s="127"/>
      <c r="F6" s="130" t="s">
        <v>74</v>
      </c>
    </row>
    <row r="7" spans="1:7" s="2" customFormat="1" ht="24" customHeight="1" x14ac:dyDescent="0.25">
      <c r="A7" s="11" t="s">
        <v>29</v>
      </c>
      <c r="B7" s="81"/>
      <c r="D7" s="159">
        <v>2539450016.6600008</v>
      </c>
      <c r="E7" s="14"/>
      <c r="F7" s="159">
        <v>1773023245.3299999</v>
      </c>
    </row>
    <row r="8" spans="1:7" s="2" customFormat="1" ht="24" customHeight="1" x14ac:dyDescent="0.25">
      <c r="A8" s="11" t="s">
        <v>30</v>
      </c>
      <c r="B8" s="81"/>
      <c r="D8" s="21">
        <v>-833112768.47000003</v>
      </c>
      <c r="E8" s="8"/>
      <c r="F8" s="21">
        <v>-586424608.59000003</v>
      </c>
    </row>
    <row r="9" spans="1:7" s="2" customFormat="1" ht="24" customHeight="1" x14ac:dyDescent="0.25">
      <c r="A9" s="16" t="s">
        <v>64</v>
      </c>
      <c r="B9" s="81"/>
      <c r="D9" s="160">
        <f>SUM(D7:D8)</f>
        <v>1706337248.1900008</v>
      </c>
      <c r="E9" s="8"/>
      <c r="F9" s="160">
        <f>SUM(F7:F8)</f>
        <v>1186598636.7399998</v>
      </c>
    </row>
    <row r="10" spans="1:7" s="2" customFormat="1" ht="24" customHeight="1" x14ac:dyDescent="0.25">
      <c r="A10" s="11" t="s">
        <v>31</v>
      </c>
      <c r="B10" s="81"/>
      <c r="D10" s="84"/>
      <c r="E10" s="8"/>
      <c r="F10" s="84"/>
    </row>
    <row r="11" spans="1:7" s="2" customFormat="1" ht="24" customHeight="1" x14ac:dyDescent="0.25">
      <c r="A11" s="82" t="s">
        <v>63</v>
      </c>
      <c r="B11" s="81"/>
      <c r="D11" s="84">
        <v>13151752.029999999</v>
      </c>
      <c r="E11" s="8"/>
      <c r="F11" s="84">
        <v>13665003.24</v>
      </c>
    </row>
    <row r="12" spans="1:7" s="2" customFormat="1" ht="24" customHeight="1" x14ac:dyDescent="0.25">
      <c r="A12" s="82" t="s">
        <v>55</v>
      </c>
      <c r="B12" s="81"/>
      <c r="D12" s="84">
        <v>6239422.4099999983</v>
      </c>
      <c r="E12" s="84"/>
      <c r="F12" s="84">
        <v>5342904.7100000028</v>
      </c>
    </row>
    <row r="13" spans="1:7" s="2" customFormat="1" ht="24" customHeight="1" x14ac:dyDescent="0.25">
      <c r="A13" s="85" t="s">
        <v>54</v>
      </c>
      <c r="B13" s="81"/>
      <c r="D13" s="160">
        <f>SUM(D11:D12)</f>
        <v>19391174.439999998</v>
      </c>
      <c r="E13" s="25"/>
      <c r="F13" s="160">
        <f>SUM(F11:F12)</f>
        <v>19007907.950000003</v>
      </c>
    </row>
    <row r="14" spans="1:7" s="2" customFormat="1" ht="24" customHeight="1" x14ac:dyDescent="0.25">
      <c r="A14" s="11" t="s">
        <v>32</v>
      </c>
      <c r="B14" s="81"/>
      <c r="D14" s="84">
        <v>-674477634.38999999</v>
      </c>
      <c r="E14" s="84"/>
      <c r="F14" s="84">
        <v>-543558886.25999999</v>
      </c>
    </row>
    <row r="15" spans="1:7" s="2" customFormat="1" ht="24" customHeight="1" x14ac:dyDescent="0.25">
      <c r="A15" s="11" t="s">
        <v>33</v>
      </c>
      <c r="B15" s="81"/>
      <c r="D15" s="84">
        <v>-230068991.30000001</v>
      </c>
      <c r="E15" s="84"/>
      <c r="F15" s="84">
        <v>-159230081.68000001</v>
      </c>
    </row>
    <row r="16" spans="1:7" s="2" customFormat="1" ht="24" customHeight="1" x14ac:dyDescent="0.25">
      <c r="A16" s="13" t="s">
        <v>88</v>
      </c>
      <c r="B16" s="81"/>
      <c r="D16" s="161">
        <f>D9+D13+D14+D15</f>
        <v>821181796.94000077</v>
      </c>
      <c r="E16" s="25"/>
      <c r="F16" s="161">
        <f>F9+F13+F14+F15</f>
        <v>502817576.74999982</v>
      </c>
    </row>
    <row r="17" spans="1:6" s="2" customFormat="1" ht="24" customHeight="1" x14ac:dyDescent="0.25">
      <c r="A17" s="11" t="s">
        <v>89</v>
      </c>
      <c r="B17" s="81" t="s">
        <v>99</v>
      </c>
      <c r="D17" s="131">
        <v>-165175344.75</v>
      </c>
      <c r="E17" s="8"/>
      <c r="F17" s="131">
        <v>-100324400.43000001</v>
      </c>
    </row>
    <row r="18" spans="1:6" s="2" customFormat="1" ht="24" customHeight="1" x14ac:dyDescent="0.25">
      <c r="A18" s="13" t="s">
        <v>131</v>
      </c>
      <c r="B18" s="81"/>
      <c r="C18" s="82"/>
      <c r="D18" s="160">
        <f>SUM(D16:D17)</f>
        <v>656006452.19000077</v>
      </c>
      <c r="E18" s="8"/>
      <c r="F18" s="160">
        <f>F16+F17</f>
        <v>402493176.31999981</v>
      </c>
    </row>
    <row r="19" spans="1:6" s="2" customFormat="1" ht="24" customHeight="1" x14ac:dyDescent="0.25">
      <c r="A19" s="13" t="s">
        <v>125</v>
      </c>
      <c r="B19" s="81"/>
      <c r="C19" s="82"/>
      <c r="D19" s="139"/>
      <c r="E19" s="137"/>
      <c r="F19" s="139"/>
    </row>
    <row r="20" spans="1:6" s="2" customFormat="1" ht="24" customHeight="1" x14ac:dyDescent="0.25">
      <c r="A20" s="11" t="s">
        <v>95</v>
      </c>
      <c r="B20" s="81"/>
      <c r="C20" s="82"/>
      <c r="D20" s="138"/>
      <c r="E20" s="137"/>
      <c r="F20" s="138"/>
    </row>
    <row r="21" spans="1:6" s="2" customFormat="1" ht="24" customHeight="1" x14ac:dyDescent="0.25">
      <c r="A21" s="11" t="s">
        <v>121</v>
      </c>
      <c r="B21" s="81"/>
      <c r="C21" s="82"/>
      <c r="D21" s="21">
        <v>638370</v>
      </c>
      <c r="E21" s="8"/>
      <c r="F21" s="21">
        <v>0</v>
      </c>
    </row>
    <row r="22" spans="1:6" s="2" customFormat="1" ht="24" customHeight="1" x14ac:dyDescent="0.25">
      <c r="A22" s="11" t="s">
        <v>93</v>
      </c>
      <c r="B22" s="81"/>
      <c r="C22" s="82"/>
      <c r="D22" s="21">
        <v>-127674</v>
      </c>
      <c r="E22" s="8"/>
      <c r="F22" s="21">
        <v>0</v>
      </c>
    </row>
    <row r="23" spans="1:6" s="2" customFormat="1" ht="24" customHeight="1" x14ac:dyDescent="0.25">
      <c r="A23" s="11" t="s">
        <v>132</v>
      </c>
      <c r="B23" s="81"/>
      <c r="C23" s="82"/>
      <c r="D23" s="160">
        <f>SUM(D21:D22)</f>
        <v>510696</v>
      </c>
      <c r="E23" s="8"/>
      <c r="F23" s="160">
        <f>F21+F22</f>
        <v>0</v>
      </c>
    </row>
    <row r="24" spans="1:6" s="2" customFormat="1" ht="24" customHeight="1" thickBot="1" x14ac:dyDescent="0.3">
      <c r="A24" s="86" t="s">
        <v>133</v>
      </c>
      <c r="B24" s="81"/>
      <c r="C24" s="30"/>
      <c r="D24" s="162">
        <f>D18+D23</f>
        <v>656517148.19000077</v>
      </c>
      <c r="E24" s="8"/>
      <c r="F24" s="162">
        <f>F18+F23</f>
        <v>402493176.31999981</v>
      </c>
    </row>
    <row r="25" spans="1:6" s="2" customFormat="1" ht="13.5" customHeight="1" thickTop="1" x14ac:dyDescent="0.25">
      <c r="A25" s="30"/>
      <c r="B25" s="81"/>
      <c r="C25" s="30"/>
      <c r="D25" s="21"/>
      <c r="E25" s="8"/>
      <c r="F25" s="21"/>
    </row>
    <row r="26" spans="1:6" s="2" customFormat="1" ht="24" customHeight="1" x14ac:dyDescent="0.25">
      <c r="A26" s="87" t="s">
        <v>123</v>
      </c>
      <c r="B26" s="81"/>
      <c r="C26" s="83"/>
      <c r="D26" s="8"/>
      <c r="E26" s="8"/>
      <c r="F26" s="8"/>
    </row>
    <row r="27" spans="1:6" s="2" customFormat="1" ht="24" customHeight="1" x14ac:dyDescent="0.25">
      <c r="A27" s="88" t="s">
        <v>124</v>
      </c>
      <c r="B27" s="7"/>
      <c r="C27" s="82"/>
      <c r="D27" s="21">
        <f>D18/3000000000</f>
        <v>0.21866881739666694</v>
      </c>
      <c r="E27" s="21"/>
      <c r="F27" s="21">
        <f>F18/3000000000</f>
        <v>0.13416439210666661</v>
      </c>
    </row>
    <row r="28" spans="1:6" s="2" customFormat="1" ht="24" customHeight="1" x14ac:dyDescent="0.25">
      <c r="A28" s="88"/>
      <c r="C28" s="82"/>
      <c r="D28" s="89"/>
      <c r="E28" s="89"/>
      <c r="F28" s="89"/>
    </row>
    <row r="29" spans="1:6" s="2" customFormat="1" ht="24" customHeight="1" x14ac:dyDescent="0.25">
      <c r="A29" s="82"/>
      <c r="C29" s="82"/>
      <c r="D29" s="89"/>
      <c r="E29" s="89"/>
      <c r="F29" s="89"/>
    </row>
    <row r="30" spans="1:6" s="2" customFormat="1" ht="24" customHeight="1" x14ac:dyDescent="0.25">
      <c r="A30" s="82"/>
      <c r="C30" s="82"/>
      <c r="D30" s="89"/>
      <c r="E30" s="89"/>
      <c r="F30" s="89"/>
    </row>
    <row r="31" spans="1:6" s="2" customFormat="1" ht="24" customHeight="1" x14ac:dyDescent="0.25">
      <c r="A31" s="19" t="s">
        <v>12</v>
      </c>
    </row>
    <row r="32" spans="1:6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</sheetData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zoomScaleSheetLayoutView="100" workbookViewId="0">
      <selection sqref="A1:N1"/>
    </sheetView>
  </sheetViews>
  <sheetFormatPr defaultColWidth="9.109375" defaultRowHeight="21" customHeight="1" x14ac:dyDescent="0.25"/>
  <cols>
    <col min="1" max="1" width="34.33203125" style="27" customWidth="1"/>
    <col min="2" max="2" width="6.33203125" style="27" customWidth="1"/>
    <col min="3" max="3" width="1.109375" style="27" customWidth="1"/>
    <col min="4" max="4" width="15" style="27" customWidth="1"/>
    <col min="5" max="5" width="1.33203125" style="27" customWidth="1"/>
    <col min="6" max="6" width="15" style="27" customWidth="1"/>
    <col min="7" max="7" width="1.33203125" style="27" customWidth="1"/>
    <col min="8" max="8" width="16.33203125" style="27" customWidth="1"/>
    <col min="9" max="9" width="1.33203125" style="27" customWidth="1"/>
    <col min="10" max="10" width="15" style="27" customWidth="1"/>
    <col min="11" max="11" width="1.33203125" style="27" customWidth="1"/>
    <col min="12" max="12" width="15.5546875" style="27" customWidth="1"/>
    <col min="13" max="13" width="1.33203125" style="27" customWidth="1"/>
    <col min="14" max="14" width="16" style="27" customWidth="1"/>
    <col min="15" max="15" width="2.109375" style="27" customWidth="1"/>
    <col min="16" max="16384" width="9.109375" style="27"/>
  </cols>
  <sheetData>
    <row r="1" spans="1:16" ht="24.75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6" s="32" customFormat="1" ht="24.75" customHeight="1" x14ac:dyDescent="0.25">
      <c r="A2" s="175" t="s">
        <v>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3"/>
    </row>
    <row r="3" spans="1:16" s="34" customFormat="1" ht="24.75" customHeight="1" x14ac:dyDescent="0.25">
      <c r="A3" s="175" t="str">
        <f>'PL '!A3</f>
        <v>FOR THE YEAR ENDED DECEMBER 31, 2016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33"/>
      <c r="P3" s="33"/>
    </row>
    <row r="4" spans="1:16" s="37" customFormat="1" ht="24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</row>
    <row r="5" spans="1:16" ht="24.75" customHeight="1" x14ac:dyDescent="0.25">
      <c r="A5" s="38"/>
      <c r="B5" s="39"/>
      <c r="C5" s="39"/>
      <c r="D5" s="40"/>
      <c r="E5" s="40"/>
      <c r="F5" s="40"/>
      <c r="G5" s="41"/>
      <c r="H5" s="41"/>
      <c r="I5" s="41"/>
      <c r="J5" s="41"/>
      <c r="K5" s="41"/>
      <c r="L5" s="41"/>
      <c r="M5" s="41"/>
      <c r="N5" s="42" t="s">
        <v>4</v>
      </c>
    </row>
    <row r="6" spans="1:16" ht="24.75" customHeight="1" x14ac:dyDescent="0.25">
      <c r="A6" s="38"/>
      <c r="B6" s="39"/>
      <c r="C6" s="39"/>
      <c r="D6" s="43"/>
      <c r="E6" s="43"/>
      <c r="F6" s="43"/>
      <c r="G6" s="44" t="s">
        <v>41</v>
      </c>
      <c r="H6" s="39" t="s">
        <v>115</v>
      </c>
      <c r="I6" s="154"/>
      <c r="J6" s="45" t="s">
        <v>62</v>
      </c>
      <c r="K6" s="45"/>
      <c r="L6" s="45"/>
      <c r="M6" s="39"/>
      <c r="N6" s="46"/>
    </row>
    <row r="7" spans="1:16" s="47" customFormat="1" ht="24.75" customHeight="1" x14ac:dyDescent="0.3">
      <c r="B7" s="48"/>
      <c r="C7" s="49"/>
      <c r="D7" s="43" t="s">
        <v>77</v>
      </c>
      <c r="E7" s="43"/>
      <c r="F7" s="39" t="s">
        <v>58</v>
      </c>
      <c r="H7" s="155" t="s">
        <v>116</v>
      </c>
      <c r="J7" s="50" t="s">
        <v>37</v>
      </c>
      <c r="K7" s="51"/>
      <c r="L7" s="52"/>
      <c r="M7" s="27"/>
      <c r="N7" s="53" t="s">
        <v>39</v>
      </c>
    </row>
    <row r="8" spans="1:16" s="47" customFormat="1" ht="24.75" customHeight="1" x14ac:dyDescent="0.3">
      <c r="B8" s="79" t="s">
        <v>3</v>
      </c>
      <c r="D8" s="54" t="s">
        <v>36</v>
      </c>
      <c r="E8" s="55"/>
      <c r="F8" s="41" t="s">
        <v>36</v>
      </c>
      <c r="H8" s="156" t="s">
        <v>113</v>
      </c>
      <c r="J8" s="56" t="s">
        <v>35</v>
      </c>
      <c r="K8" s="57"/>
      <c r="L8" s="54" t="s">
        <v>38</v>
      </c>
      <c r="M8" s="27"/>
      <c r="N8" s="58" t="s">
        <v>40</v>
      </c>
    </row>
    <row r="9" spans="1:16" s="47" customFormat="1" ht="10.5" customHeight="1" x14ac:dyDescent="0.3">
      <c r="B9" s="59"/>
      <c r="D9" s="60"/>
      <c r="E9" s="60"/>
      <c r="F9" s="60"/>
      <c r="G9" s="61"/>
      <c r="H9" s="61"/>
      <c r="I9" s="61"/>
      <c r="J9" s="62"/>
      <c r="K9" s="62"/>
      <c r="L9" s="60"/>
      <c r="M9" s="62"/>
      <c r="N9" s="60"/>
    </row>
    <row r="10" spans="1:16" ht="24.75" customHeight="1" x14ac:dyDescent="0.25">
      <c r="A10" s="86" t="s">
        <v>140</v>
      </c>
      <c r="B10" s="63"/>
      <c r="C10" s="64"/>
      <c r="D10" s="65">
        <v>300000000</v>
      </c>
      <c r="E10" s="68"/>
      <c r="F10" s="65">
        <v>556439628.87</v>
      </c>
      <c r="G10" s="65"/>
      <c r="H10" s="68">
        <v>0</v>
      </c>
      <c r="I10" s="65"/>
      <c r="J10" s="65">
        <v>30000000</v>
      </c>
      <c r="K10" s="68"/>
      <c r="L10" s="68">
        <v>201068833.63</v>
      </c>
      <c r="M10" s="68"/>
      <c r="N10" s="65">
        <f>SUM(D10:L10)</f>
        <v>1087508462.5</v>
      </c>
      <c r="O10" s="66"/>
    </row>
    <row r="11" spans="1:16" ht="24.75" customHeight="1" x14ac:dyDescent="0.25">
      <c r="A11" s="34" t="s">
        <v>133</v>
      </c>
      <c r="B11" s="67"/>
      <c r="C11" s="57"/>
      <c r="D11" s="68">
        <v>0</v>
      </c>
      <c r="E11" s="68"/>
      <c r="F11" s="68">
        <v>0</v>
      </c>
      <c r="G11" s="68"/>
      <c r="H11" s="68">
        <v>0</v>
      </c>
      <c r="I11" s="68"/>
      <c r="J11" s="68">
        <v>0</v>
      </c>
      <c r="K11" s="68"/>
      <c r="L11" s="65">
        <v>402493176.31999981</v>
      </c>
      <c r="M11" s="68"/>
      <c r="N11" s="65">
        <f>L11</f>
        <v>402493176.31999981</v>
      </c>
      <c r="O11" s="66"/>
    </row>
    <row r="12" spans="1:16" ht="24.75" customHeight="1" x14ac:dyDescent="0.25">
      <c r="A12" s="34" t="s">
        <v>117</v>
      </c>
      <c r="B12" s="67"/>
      <c r="C12" s="5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5">
        <v>-192000000</v>
      </c>
      <c r="M12" s="68"/>
      <c r="N12" s="65">
        <f>L12</f>
        <v>-192000000</v>
      </c>
      <c r="O12" s="66"/>
    </row>
    <row r="13" spans="1:16" ht="24.75" customHeight="1" x14ac:dyDescent="0.25">
      <c r="A13" s="34" t="s">
        <v>130</v>
      </c>
      <c r="B13" s="67"/>
      <c r="C13" s="57"/>
      <c r="D13" s="68">
        <v>0</v>
      </c>
      <c r="E13" s="68"/>
      <c r="F13" s="68">
        <v>0</v>
      </c>
      <c r="G13" s="68"/>
      <c r="H13" s="68">
        <v>0</v>
      </c>
      <c r="I13" s="68"/>
      <c r="J13" s="68">
        <v>0</v>
      </c>
      <c r="K13" s="68"/>
      <c r="L13" s="65">
        <v>-150000000</v>
      </c>
      <c r="M13" s="68"/>
      <c r="N13" s="65">
        <f>L13</f>
        <v>-150000000</v>
      </c>
      <c r="O13" s="66"/>
    </row>
    <row r="14" spans="1:16" ht="24.75" customHeight="1" thickBot="1" x14ac:dyDescent="0.3">
      <c r="A14" s="86" t="s">
        <v>94</v>
      </c>
      <c r="B14" s="70"/>
      <c r="D14" s="163">
        <f>SUM(D10:D13)</f>
        <v>300000000</v>
      </c>
      <c r="E14" s="68"/>
      <c r="F14" s="163">
        <f>SUM(F10:F13)</f>
        <v>556439628.87</v>
      </c>
      <c r="G14" s="65"/>
      <c r="H14" s="163">
        <f>SUM(H10:H13)</f>
        <v>0</v>
      </c>
      <c r="I14" s="65"/>
      <c r="J14" s="163">
        <f>SUM(J10:J13)</f>
        <v>30000000</v>
      </c>
      <c r="K14" s="65"/>
      <c r="L14" s="163">
        <f>SUM(L10:L13)</f>
        <v>261562009.94999981</v>
      </c>
      <c r="M14" s="65"/>
      <c r="N14" s="163">
        <f>SUM(N10:N13)</f>
        <v>1148001638.8199997</v>
      </c>
      <c r="O14" s="66"/>
    </row>
    <row r="15" spans="1:16" s="64" customFormat="1" ht="24.75" customHeight="1" thickTop="1" x14ac:dyDescent="0.25">
      <c r="B15" s="63"/>
      <c r="D15" s="71"/>
      <c r="E15" s="71"/>
      <c r="F15" s="72"/>
      <c r="G15" s="73"/>
      <c r="H15" s="73"/>
      <c r="I15" s="73"/>
      <c r="J15" s="73"/>
      <c r="K15" s="73"/>
      <c r="L15" s="71"/>
      <c r="M15" s="73"/>
      <c r="N15" s="71"/>
      <c r="O15" s="74"/>
    </row>
    <row r="16" spans="1:16" ht="24.75" customHeight="1" x14ac:dyDescent="0.25">
      <c r="A16" s="86" t="s">
        <v>94</v>
      </c>
      <c r="B16" s="63"/>
      <c r="C16" s="64"/>
      <c r="D16" s="65">
        <v>300000000</v>
      </c>
      <c r="E16" s="68"/>
      <c r="F16" s="65">
        <v>556439628.87</v>
      </c>
      <c r="G16" s="65"/>
      <c r="H16" s="68">
        <v>0</v>
      </c>
      <c r="I16" s="65"/>
      <c r="J16" s="65">
        <v>30000000</v>
      </c>
      <c r="K16" s="68"/>
      <c r="L16" s="68">
        <v>261562009.94999999</v>
      </c>
      <c r="M16" s="68"/>
      <c r="N16" s="65">
        <f t="shared" ref="N16:N20" si="0">SUM(D16:L16)</f>
        <v>1148001638.8199999</v>
      </c>
      <c r="O16" s="66"/>
    </row>
    <row r="17" spans="1:16" s="64" customFormat="1" ht="24.75" customHeight="1" x14ac:dyDescent="0.25">
      <c r="A17" s="34" t="s">
        <v>133</v>
      </c>
      <c r="B17" s="63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f>'PL '!D24</f>
        <v>656517148.19000077</v>
      </c>
      <c r="M17" s="68"/>
      <c r="N17" s="65">
        <f t="shared" si="0"/>
        <v>656517148.19000077</v>
      </c>
      <c r="O17" s="147"/>
      <c r="P17" s="148"/>
    </row>
    <row r="18" spans="1:16" s="64" customFormat="1" ht="24.75" customHeight="1" x14ac:dyDescent="0.25">
      <c r="A18" s="27" t="s">
        <v>118</v>
      </c>
      <c r="B18" s="70">
        <v>19</v>
      </c>
      <c r="D18" s="68">
        <v>0</v>
      </c>
      <c r="E18" s="68"/>
      <c r="F18" s="68">
        <v>0</v>
      </c>
      <c r="G18" s="68"/>
      <c r="H18" s="68">
        <v>4768867.4800000004</v>
      </c>
      <c r="I18" s="68"/>
      <c r="J18" s="68">
        <v>0</v>
      </c>
      <c r="K18" s="68"/>
      <c r="L18" s="68">
        <v>0</v>
      </c>
      <c r="M18" s="68"/>
      <c r="N18" s="65">
        <f t="shared" si="0"/>
        <v>4768867.4800000004</v>
      </c>
      <c r="O18" s="147"/>
      <c r="P18" s="148"/>
    </row>
    <row r="19" spans="1:16" s="64" customFormat="1" ht="24.75" customHeight="1" x14ac:dyDescent="0.25">
      <c r="A19" s="34" t="s">
        <v>117</v>
      </c>
      <c r="B19" s="70">
        <v>20.100000000000001</v>
      </c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v>-249000000</v>
      </c>
      <c r="M19" s="68"/>
      <c r="N19" s="65">
        <f t="shared" si="0"/>
        <v>-249000000</v>
      </c>
      <c r="O19" s="147"/>
      <c r="P19" s="148"/>
    </row>
    <row r="20" spans="1:16" s="64" customFormat="1" ht="24.75" customHeight="1" x14ac:dyDescent="0.25">
      <c r="A20" s="34" t="s">
        <v>130</v>
      </c>
      <c r="B20" s="70">
        <v>20.2</v>
      </c>
      <c r="D20" s="68">
        <v>0</v>
      </c>
      <c r="E20" s="68"/>
      <c r="F20" s="68">
        <v>0</v>
      </c>
      <c r="G20" s="68"/>
      <c r="H20" s="68">
        <v>0</v>
      </c>
      <c r="I20" s="68"/>
      <c r="J20" s="68">
        <v>0</v>
      </c>
      <c r="K20" s="68"/>
      <c r="L20" s="68">
        <v>-240000000</v>
      </c>
      <c r="M20" s="68"/>
      <c r="N20" s="65">
        <f t="shared" si="0"/>
        <v>-240000000</v>
      </c>
      <c r="O20" s="147"/>
      <c r="P20" s="148"/>
    </row>
    <row r="21" spans="1:16" s="64" customFormat="1" ht="24.75" customHeight="1" thickBot="1" x14ac:dyDescent="0.3">
      <c r="A21" s="86" t="s">
        <v>129</v>
      </c>
      <c r="B21" s="63"/>
      <c r="D21" s="163">
        <f>SUM(D16:D20)</f>
        <v>300000000</v>
      </c>
      <c r="E21" s="71"/>
      <c r="F21" s="163">
        <f>SUM(F16:F20)</f>
        <v>556439628.87</v>
      </c>
      <c r="G21" s="73"/>
      <c r="H21" s="163">
        <f>SUM(H16:H20)</f>
        <v>4768867.4800000004</v>
      </c>
      <c r="I21" s="73"/>
      <c r="J21" s="163">
        <f>SUM(J16:J20)</f>
        <v>30000000</v>
      </c>
      <c r="K21" s="73"/>
      <c r="L21" s="163">
        <f>SUM(L16:L20)</f>
        <v>429079158.14000082</v>
      </c>
      <c r="M21" s="73"/>
      <c r="N21" s="163">
        <f>SUM(N16:N20)</f>
        <v>1320287654.4900007</v>
      </c>
      <c r="O21" s="74"/>
    </row>
    <row r="22" spans="1:16" s="64" customFormat="1" ht="24.75" customHeight="1" thickTop="1" x14ac:dyDescent="0.25">
      <c r="B22" s="63"/>
      <c r="D22" s="71"/>
      <c r="E22" s="71"/>
      <c r="F22" s="71"/>
      <c r="G22" s="73"/>
      <c r="H22" s="73"/>
      <c r="I22" s="73"/>
      <c r="J22" s="73"/>
      <c r="K22" s="73"/>
      <c r="L22" s="71"/>
      <c r="M22" s="73"/>
      <c r="N22" s="71"/>
      <c r="O22" s="74"/>
    </row>
    <row r="23" spans="1:16" ht="24.75" customHeight="1" x14ac:dyDescent="0.25">
      <c r="A23" s="69" t="s">
        <v>12</v>
      </c>
    </row>
  </sheetData>
  <mergeCells count="3">
    <mergeCell ref="A1:N1"/>
    <mergeCell ref="A2:N2"/>
    <mergeCell ref="A3:N3"/>
  </mergeCells>
  <pageMargins left="0.71" right="0.49" top="0.51181102362204722" bottom="0.43307086614173229" header="0.31496062992125984" footer="0.31496062992125984"/>
  <pageSetup paperSize="9" scale="9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47.5546875" style="112" customWidth="1"/>
    <col min="2" max="2" width="8.6640625" style="112" customWidth="1"/>
    <col min="3" max="3" width="2.33203125" style="112" customWidth="1"/>
    <col min="4" max="4" width="16.44140625" style="112" customWidth="1"/>
    <col min="5" max="5" width="2.109375" style="112" customWidth="1"/>
    <col min="6" max="6" width="15.6640625" style="112" customWidth="1"/>
    <col min="7" max="7" width="1.88671875" style="112" customWidth="1"/>
    <col min="8" max="8" width="3" style="112" customWidth="1"/>
    <col min="9" max="10" width="14.33203125" style="112" bestFit="1" customWidth="1"/>
    <col min="11" max="11" width="9.109375" style="112"/>
    <col min="12" max="12" width="16.44140625" style="112" customWidth="1"/>
    <col min="13" max="16384" width="9.109375" style="112"/>
  </cols>
  <sheetData>
    <row r="1" spans="1:10" s="92" customFormat="1" ht="22.5" customHeight="1" x14ac:dyDescent="0.25">
      <c r="A1" s="90" t="s">
        <v>0</v>
      </c>
      <c r="B1" s="90"/>
      <c r="C1" s="90"/>
      <c r="D1" s="90"/>
      <c r="E1" s="90"/>
      <c r="F1" s="90"/>
      <c r="G1" s="91"/>
    </row>
    <row r="2" spans="1:10" s="92" customFormat="1" ht="22.5" customHeight="1" x14ac:dyDescent="0.25">
      <c r="A2" s="93" t="s">
        <v>42</v>
      </c>
      <c r="B2" s="93"/>
      <c r="C2" s="93"/>
      <c r="D2" s="93"/>
      <c r="E2" s="93"/>
      <c r="F2" s="93"/>
      <c r="G2" s="94"/>
    </row>
    <row r="3" spans="1:10" s="95" customFormat="1" ht="22.5" customHeight="1" x14ac:dyDescent="0.25">
      <c r="A3" s="176" t="str">
        <f>'PL '!A3</f>
        <v>FOR THE YEAR ENDED DECEMBER 31, 2016</v>
      </c>
      <c r="B3" s="176"/>
      <c r="C3" s="176"/>
      <c r="D3" s="176"/>
      <c r="E3" s="176"/>
      <c r="F3" s="176"/>
      <c r="G3" s="33"/>
    </row>
    <row r="4" spans="1:10" s="95" customFormat="1" ht="22.5" customHeight="1" x14ac:dyDescent="0.25">
      <c r="A4" s="153"/>
      <c r="B4" s="153"/>
      <c r="C4" s="153"/>
      <c r="D4" s="153"/>
      <c r="E4" s="153"/>
      <c r="F4" s="153"/>
      <c r="G4" s="33"/>
    </row>
    <row r="5" spans="1:10" s="92" customFormat="1" ht="22.5" customHeight="1" x14ac:dyDescent="0.25">
      <c r="D5" s="31"/>
      <c r="E5" s="77"/>
      <c r="F5" s="97" t="s">
        <v>4</v>
      </c>
      <c r="G5" s="96"/>
    </row>
    <row r="6" spans="1:10" s="92" customFormat="1" ht="22.5" customHeight="1" x14ac:dyDescent="0.25">
      <c r="D6" s="98" t="s">
        <v>96</v>
      </c>
      <c r="E6" s="80"/>
      <c r="F6" s="98" t="s">
        <v>74</v>
      </c>
      <c r="G6" s="96"/>
    </row>
    <row r="7" spans="1:10" s="92" customFormat="1" ht="22.5" customHeight="1" x14ac:dyDescent="0.25">
      <c r="A7" s="16" t="s">
        <v>44</v>
      </c>
      <c r="B7" s="99"/>
      <c r="C7" s="99"/>
      <c r="E7" s="100"/>
      <c r="F7" s="100"/>
      <c r="G7" s="100"/>
    </row>
    <row r="8" spans="1:10" s="92" customFormat="1" ht="22.5" customHeight="1" x14ac:dyDescent="0.25">
      <c r="A8" s="101" t="s">
        <v>91</v>
      </c>
      <c r="D8" s="25">
        <f>'PL '!D16</f>
        <v>821181796.94000077</v>
      </c>
      <c r="E8" s="25"/>
      <c r="F8" s="25">
        <f>'PL '!F16</f>
        <v>502817576.74999982</v>
      </c>
      <c r="G8" s="102"/>
      <c r="H8" s="14"/>
      <c r="I8" s="142"/>
      <c r="J8" s="14"/>
    </row>
    <row r="9" spans="1:10" s="92" customFormat="1" ht="22.5" customHeight="1" x14ac:dyDescent="0.25">
      <c r="A9" s="103" t="s">
        <v>70</v>
      </c>
      <c r="D9" s="25"/>
      <c r="E9" s="25"/>
      <c r="F9" s="25"/>
      <c r="G9" s="104"/>
      <c r="H9" s="14"/>
      <c r="I9" s="142"/>
      <c r="J9" s="14"/>
    </row>
    <row r="10" spans="1:10" s="92" customFormat="1" ht="22.5" customHeight="1" x14ac:dyDescent="0.25">
      <c r="A10" s="101" t="s">
        <v>72</v>
      </c>
      <c r="D10" s="25"/>
      <c r="E10" s="25"/>
      <c r="F10" s="25"/>
      <c r="G10" s="102"/>
      <c r="H10" s="14"/>
      <c r="I10" s="142"/>
      <c r="J10" s="14"/>
    </row>
    <row r="11" spans="1:10" s="92" customFormat="1" ht="22.5" customHeight="1" x14ac:dyDescent="0.25">
      <c r="A11" s="92" t="s">
        <v>56</v>
      </c>
      <c r="D11" s="164">
        <v>59403901.039999999</v>
      </c>
      <c r="E11" s="25"/>
      <c r="F11" s="102">
        <v>48695904.520000003</v>
      </c>
      <c r="G11" s="102"/>
      <c r="H11" s="14"/>
      <c r="I11" s="142"/>
      <c r="J11" s="14"/>
    </row>
    <row r="12" spans="1:10" s="92" customFormat="1" ht="22.5" customHeight="1" x14ac:dyDescent="0.25">
      <c r="A12" s="92" t="s">
        <v>122</v>
      </c>
      <c r="D12" s="164">
        <v>106598.39999999999</v>
      </c>
      <c r="E12" s="25"/>
      <c r="F12" s="102">
        <v>0</v>
      </c>
      <c r="G12" s="102"/>
      <c r="H12" s="14"/>
      <c r="I12" s="142"/>
      <c r="J12" s="14"/>
    </row>
    <row r="13" spans="1:10" s="92" customFormat="1" ht="22.5" customHeight="1" x14ac:dyDescent="0.25">
      <c r="A13" s="92" t="s">
        <v>138</v>
      </c>
      <c r="D13" s="25">
        <v>312147.12000000011</v>
      </c>
      <c r="E13" s="25"/>
      <c r="F13" s="102">
        <v>1552190.8</v>
      </c>
      <c r="G13" s="102"/>
      <c r="H13" s="14"/>
      <c r="I13" s="142"/>
      <c r="J13" s="14"/>
    </row>
    <row r="14" spans="1:10" s="92" customFormat="1" ht="22.5" customHeight="1" x14ac:dyDescent="0.25">
      <c r="A14" s="92" t="s">
        <v>137</v>
      </c>
      <c r="D14" s="25">
        <v>0</v>
      </c>
      <c r="E14" s="25"/>
      <c r="F14" s="102">
        <v>4925130</v>
      </c>
      <c r="G14" s="102"/>
      <c r="H14" s="14"/>
      <c r="I14" s="142"/>
      <c r="J14" s="14"/>
    </row>
    <row r="15" spans="1:10" s="92" customFormat="1" ht="22.5" customHeight="1" x14ac:dyDescent="0.25">
      <c r="A15" s="92" t="s">
        <v>136</v>
      </c>
      <c r="D15" s="25">
        <v>2888701.89</v>
      </c>
      <c r="E15" s="25"/>
      <c r="F15" s="102">
        <v>0</v>
      </c>
      <c r="G15" s="102"/>
      <c r="H15" s="14"/>
      <c r="I15" s="142"/>
      <c r="J15" s="14"/>
    </row>
    <row r="16" spans="1:10" s="92" customFormat="1" ht="22.5" customHeight="1" x14ac:dyDescent="0.25">
      <c r="A16" s="92" t="s">
        <v>75</v>
      </c>
      <c r="D16" s="102">
        <v>-25350.639999999999</v>
      </c>
      <c r="E16" s="25"/>
      <c r="F16" s="102">
        <v>-23148.91</v>
      </c>
      <c r="G16" s="105"/>
      <c r="H16" s="14"/>
      <c r="I16" s="142"/>
      <c r="J16" s="14"/>
    </row>
    <row r="17" spans="1:10" s="92" customFormat="1" ht="22.5" customHeight="1" x14ac:dyDescent="0.25">
      <c r="A17" s="92" t="s">
        <v>78</v>
      </c>
      <c r="D17" s="25">
        <v>2992993.2399999993</v>
      </c>
      <c r="E17" s="25"/>
      <c r="F17" s="102">
        <v>3104617.98</v>
      </c>
      <c r="G17" s="105"/>
      <c r="H17" s="14"/>
      <c r="I17" s="142"/>
      <c r="J17" s="14"/>
    </row>
    <row r="18" spans="1:10" s="92" customFormat="1" ht="22.5" customHeight="1" x14ac:dyDescent="0.25">
      <c r="A18" s="92" t="s">
        <v>141</v>
      </c>
      <c r="D18" s="25">
        <v>419335.24</v>
      </c>
      <c r="E18" s="25"/>
      <c r="F18" s="102">
        <v>0</v>
      </c>
      <c r="G18" s="105"/>
      <c r="H18" s="14"/>
      <c r="I18" s="172"/>
      <c r="J18" s="14"/>
    </row>
    <row r="19" spans="1:10" s="92" customFormat="1" ht="22.5" customHeight="1" x14ac:dyDescent="0.25">
      <c r="A19" s="92" t="s">
        <v>73</v>
      </c>
      <c r="D19" s="102">
        <v>-5654720</v>
      </c>
      <c r="E19" s="25"/>
      <c r="F19" s="102">
        <v>-6316700</v>
      </c>
      <c r="G19" s="105"/>
      <c r="H19" s="14"/>
      <c r="I19" s="142"/>
      <c r="J19" s="14"/>
    </row>
    <row r="20" spans="1:10" s="92" customFormat="1" ht="22.5" customHeight="1" x14ac:dyDescent="0.25">
      <c r="A20" s="101" t="s">
        <v>59</v>
      </c>
      <c r="D20" s="8">
        <v>1513718.0300000003</v>
      </c>
      <c r="E20" s="25"/>
      <c r="F20" s="25">
        <v>1175857</v>
      </c>
      <c r="G20" s="102"/>
      <c r="H20" s="14"/>
      <c r="I20" s="142"/>
      <c r="J20" s="14"/>
    </row>
    <row r="21" spans="1:10" s="92" customFormat="1" ht="22.5" customHeight="1" x14ac:dyDescent="0.25">
      <c r="A21" s="101" t="s">
        <v>119</v>
      </c>
      <c r="D21" s="8">
        <v>4768867.4800000004</v>
      </c>
      <c r="E21" s="25"/>
      <c r="F21" s="25">
        <v>0</v>
      </c>
      <c r="G21" s="102"/>
      <c r="H21" s="14"/>
      <c r="I21" s="142"/>
      <c r="J21" s="14"/>
    </row>
    <row r="22" spans="1:10" s="106" customFormat="1" ht="22.5" customHeight="1" x14ac:dyDescent="0.25">
      <c r="A22" s="107" t="s">
        <v>107</v>
      </c>
      <c r="B22" s="92"/>
      <c r="C22" s="92"/>
      <c r="D22" s="165"/>
      <c r="E22" s="108"/>
      <c r="F22" s="165"/>
      <c r="G22" s="105"/>
      <c r="H22" s="18"/>
      <c r="I22" s="142"/>
      <c r="J22" s="18"/>
    </row>
    <row r="23" spans="1:10" s="92" customFormat="1" ht="22.5" customHeight="1" x14ac:dyDescent="0.25">
      <c r="A23" s="109" t="s">
        <v>69</v>
      </c>
      <c r="D23" s="105">
        <f>SUM(D8:D21)</f>
        <v>887907988.74000072</v>
      </c>
      <c r="E23" s="105"/>
      <c r="F23" s="105">
        <f>SUM(F8:F21)</f>
        <v>555931428.13999987</v>
      </c>
      <c r="G23" s="105"/>
      <c r="H23" s="14"/>
      <c r="I23" s="142"/>
      <c r="J23" s="14"/>
    </row>
    <row r="24" spans="1:10" s="92" customFormat="1" ht="22.5" customHeight="1" x14ac:dyDescent="0.25">
      <c r="A24" s="101" t="s">
        <v>65</v>
      </c>
      <c r="D24" s="102"/>
      <c r="E24" s="110"/>
      <c r="F24" s="102"/>
      <c r="G24" s="102"/>
      <c r="H24" s="14"/>
      <c r="I24" s="142"/>
      <c r="J24" s="14"/>
    </row>
    <row r="25" spans="1:10" s="92" customFormat="1" ht="22.5" customHeight="1" x14ac:dyDescent="0.25">
      <c r="A25" s="111" t="s">
        <v>80</v>
      </c>
      <c r="D25" s="104">
        <v>-948592.28999999911</v>
      </c>
      <c r="E25" s="25"/>
      <c r="F25" s="104">
        <v>-18200658</v>
      </c>
      <c r="G25" s="102"/>
      <c r="H25" s="14"/>
      <c r="I25" s="142"/>
      <c r="J25" s="14"/>
    </row>
    <row r="26" spans="1:10" s="92" customFormat="1" ht="22.5" customHeight="1" x14ac:dyDescent="0.25">
      <c r="A26" s="101" t="s">
        <v>81</v>
      </c>
      <c r="D26" s="104">
        <v>-86987703.280000106</v>
      </c>
      <c r="E26" s="25"/>
      <c r="F26" s="104">
        <v>-3169567.64</v>
      </c>
      <c r="G26" s="102"/>
      <c r="H26" s="14"/>
      <c r="I26" s="142"/>
      <c r="J26" s="14"/>
    </row>
    <row r="27" spans="1:10" s="92" customFormat="1" ht="22.5" customHeight="1" x14ac:dyDescent="0.25">
      <c r="A27" s="101" t="s">
        <v>82</v>
      </c>
      <c r="D27" s="104">
        <v>-3062704.4800000042</v>
      </c>
      <c r="E27" s="25"/>
      <c r="F27" s="104">
        <v>-9665946.9099999964</v>
      </c>
      <c r="G27" s="102"/>
      <c r="H27" s="14"/>
      <c r="I27" s="142"/>
      <c r="J27" s="14"/>
    </row>
    <row r="28" spans="1:10" s="92" customFormat="1" ht="22.5" customHeight="1" x14ac:dyDescent="0.25">
      <c r="A28" s="101" t="s">
        <v>83</v>
      </c>
      <c r="D28" s="166">
        <f>SUM(D25:D27)</f>
        <v>-90999000.050000116</v>
      </c>
      <c r="E28" s="110"/>
      <c r="F28" s="166">
        <f>SUM(F25:F27)</f>
        <v>-31036172.549999997</v>
      </c>
      <c r="G28" s="102"/>
      <c r="H28" s="14"/>
      <c r="I28" s="142"/>
      <c r="J28" s="14"/>
    </row>
    <row r="29" spans="1:10" s="92" customFormat="1" ht="22.5" customHeight="1" x14ac:dyDescent="0.25">
      <c r="A29" s="101" t="s">
        <v>45</v>
      </c>
      <c r="E29" s="110"/>
      <c r="F29" s="102"/>
      <c r="G29" s="102"/>
      <c r="H29" s="14"/>
      <c r="I29" s="142"/>
      <c r="J29" s="14"/>
    </row>
    <row r="30" spans="1:10" s="92" customFormat="1" ht="22.5" customHeight="1" x14ac:dyDescent="0.25">
      <c r="A30" s="101" t="s">
        <v>84</v>
      </c>
      <c r="D30" s="104">
        <v>35895568.079439305</v>
      </c>
      <c r="E30" s="25"/>
      <c r="F30" s="104">
        <v>124398138.83</v>
      </c>
      <c r="G30" s="102"/>
      <c r="H30" s="14"/>
      <c r="I30" s="142"/>
      <c r="J30" s="14"/>
    </row>
    <row r="31" spans="1:10" s="92" customFormat="1" ht="22.5" customHeight="1" x14ac:dyDescent="0.25">
      <c r="A31" s="101" t="s">
        <v>85</v>
      </c>
      <c r="D31" s="104">
        <v>436258</v>
      </c>
      <c r="E31" s="25"/>
      <c r="F31" s="104">
        <v>126122</v>
      </c>
      <c r="G31" s="105"/>
      <c r="H31" s="14"/>
      <c r="I31" s="142"/>
      <c r="J31" s="14"/>
    </row>
    <row r="32" spans="1:10" ht="22.5" customHeight="1" x14ac:dyDescent="0.25">
      <c r="A32" s="101" t="s">
        <v>86</v>
      </c>
      <c r="B32" s="92"/>
      <c r="C32" s="92"/>
      <c r="D32" s="166">
        <f>SUM(D30:D31)</f>
        <v>36331826.079439305</v>
      </c>
      <c r="E32" s="108"/>
      <c r="F32" s="166">
        <f>SUM(F30:F31)</f>
        <v>124524260.83</v>
      </c>
      <c r="G32" s="105"/>
      <c r="H32" s="14"/>
      <c r="I32" s="14"/>
      <c r="J32" s="14"/>
    </row>
    <row r="33" spans="1:12" ht="22.5" customHeight="1" x14ac:dyDescent="0.25">
      <c r="A33" s="113" t="s">
        <v>48</v>
      </c>
      <c r="B33" s="92"/>
      <c r="C33" s="92"/>
      <c r="D33" s="105">
        <f>D32+D28+D23</f>
        <v>833240814.76943994</v>
      </c>
      <c r="E33" s="105"/>
      <c r="F33" s="105">
        <f>F32+F28+F23</f>
        <v>649419516.41999984</v>
      </c>
      <c r="G33" s="105"/>
      <c r="H33" s="14"/>
      <c r="I33" s="14"/>
      <c r="J33" s="14"/>
    </row>
    <row r="34" spans="1:12" ht="22.5" customHeight="1" x14ac:dyDescent="0.25">
      <c r="A34" s="113" t="s">
        <v>110</v>
      </c>
      <c r="B34" s="92"/>
      <c r="C34" s="92"/>
      <c r="D34" s="105">
        <v>-130115086.47</v>
      </c>
      <c r="E34" s="105"/>
      <c r="F34" s="105">
        <v>-91095146.290000007</v>
      </c>
      <c r="G34" s="105"/>
      <c r="H34" s="14"/>
      <c r="I34" s="14"/>
      <c r="J34" s="14"/>
    </row>
    <row r="35" spans="1:12" s="92" customFormat="1" ht="22.5" customHeight="1" x14ac:dyDescent="0.25">
      <c r="A35" s="114" t="s">
        <v>46</v>
      </c>
      <c r="D35" s="166">
        <f>SUM(D33:D34)</f>
        <v>703125728.29943991</v>
      </c>
      <c r="E35" s="108"/>
      <c r="F35" s="166">
        <f>SUM(F33:F34)</f>
        <v>558324370.12999988</v>
      </c>
      <c r="G35" s="105"/>
      <c r="H35" s="14"/>
      <c r="I35" s="14"/>
      <c r="J35" s="14"/>
    </row>
    <row r="36" spans="1:12" s="92" customFormat="1" ht="22.5" customHeight="1" x14ac:dyDescent="0.25">
      <c r="A36" s="114"/>
      <c r="D36" s="105"/>
      <c r="E36" s="108"/>
      <c r="F36" s="105"/>
      <c r="G36" s="105"/>
      <c r="H36" s="14"/>
      <c r="I36" s="14"/>
      <c r="J36" s="14"/>
    </row>
    <row r="37" spans="1:12" s="92" customFormat="1" ht="22.5" customHeight="1" x14ac:dyDescent="0.25">
      <c r="A37" s="92" t="s">
        <v>12</v>
      </c>
      <c r="E37" s="110"/>
      <c r="F37" s="105"/>
      <c r="G37" s="102"/>
    </row>
    <row r="38" spans="1:12" s="92" customFormat="1" ht="23.25" customHeight="1" x14ac:dyDescent="0.25">
      <c r="A38" s="90" t="s">
        <v>0</v>
      </c>
      <c r="B38" s="90"/>
      <c r="C38" s="90"/>
      <c r="D38" s="90"/>
      <c r="E38" s="90"/>
      <c r="F38" s="90"/>
      <c r="G38" s="91"/>
    </row>
    <row r="39" spans="1:12" s="92" customFormat="1" ht="24.75" customHeight="1" x14ac:dyDescent="0.25">
      <c r="A39" s="93" t="s">
        <v>43</v>
      </c>
      <c r="B39" s="93"/>
      <c r="C39" s="93"/>
      <c r="D39" s="93"/>
      <c r="E39" s="93"/>
      <c r="F39" s="93"/>
      <c r="G39" s="115"/>
    </row>
    <row r="40" spans="1:12" s="95" customFormat="1" ht="24.75" customHeight="1" x14ac:dyDescent="0.25">
      <c r="A40" s="90" t="str">
        <f>A3</f>
        <v>FOR THE YEAR ENDED DECEMBER 31, 2016</v>
      </c>
      <c r="B40" s="90"/>
      <c r="C40" s="90"/>
      <c r="D40" s="90"/>
      <c r="E40" s="90"/>
      <c r="F40" s="90"/>
      <c r="G40" s="116"/>
    </row>
    <row r="41" spans="1:12" s="92" customFormat="1" ht="24.75" customHeight="1" x14ac:dyDescent="0.25">
      <c r="A41" s="152"/>
      <c r="B41" s="152"/>
      <c r="C41" s="152"/>
      <c r="D41" s="152"/>
      <c r="E41" s="152"/>
      <c r="F41" s="152"/>
      <c r="G41" s="115"/>
    </row>
    <row r="42" spans="1:12" s="92" customFormat="1" ht="24.75" customHeight="1" x14ac:dyDescent="0.25">
      <c r="A42" s="117"/>
      <c r="B42" s="117"/>
      <c r="C42" s="117"/>
      <c r="D42" s="31"/>
      <c r="E42" s="77"/>
      <c r="F42" s="97" t="s">
        <v>4</v>
      </c>
      <c r="G42" s="118"/>
    </row>
    <row r="43" spans="1:12" s="92" customFormat="1" ht="24.75" customHeight="1" x14ac:dyDescent="0.25">
      <c r="A43" s="117"/>
      <c r="B43" s="117"/>
      <c r="C43" s="117"/>
      <c r="D43" s="98" t="s">
        <v>96</v>
      </c>
      <c r="E43" s="80"/>
      <c r="F43" s="98" t="s">
        <v>74</v>
      </c>
      <c r="G43" s="118"/>
    </row>
    <row r="44" spans="1:12" s="92" customFormat="1" ht="24.75" customHeight="1" x14ac:dyDescent="0.25">
      <c r="A44" s="114" t="s">
        <v>47</v>
      </c>
      <c r="B44" s="99"/>
      <c r="C44" s="99"/>
      <c r="D44" s="119"/>
      <c r="E44" s="120"/>
      <c r="F44" s="119"/>
      <c r="G44" s="119"/>
    </row>
    <row r="45" spans="1:12" s="92" customFormat="1" ht="24.75" customHeight="1" x14ac:dyDescent="0.25">
      <c r="A45" s="101" t="s">
        <v>90</v>
      </c>
      <c r="B45" s="99"/>
      <c r="C45" s="99"/>
      <c r="D45" s="102">
        <v>-60000000</v>
      </c>
      <c r="F45" s="102">
        <v>-240000000</v>
      </c>
      <c r="G45" s="119"/>
      <c r="H45" s="143"/>
      <c r="I45" s="143"/>
      <c r="J45" s="144"/>
      <c r="K45" s="142"/>
      <c r="L45" s="144"/>
    </row>
    <row r="46" spans="1:12" s="92" customFormat="1" ht="24.75" customHeight="1" x14ac:dyDescent="0.25">
      <c r="A46" s="101" t="s">
        <v>120</v>
      </c>
      <c r="B46" s="99"/>
      <c r="C46" s="99"/>
      <c r="D46" s="102">
        <v>0</v>
      </c>
      <c r="F46" s="102">
        <v>100000000</v>
      </c>
      <c r="G46" s="119"/>
      <c r="H46" s="143"/>
      <c r="I46" s="143"/>
      <c r="J46" s="144"/>
      <c r="K46" s="142"/>
      <c r="L46" s="144"/>
    </row>
    <row r="47" spans="1:12" s="92" customFormat="1" ht="24.75" customHeight="1" x14ac:dyDescent="0.25">
      <c r="A47" s="101" t="s">
        <v>66</v>
      </c>
      <c r="D47" s="102">
        <v>-53475211.159439184</v>
      </c>
      <c r="E47" s="110"/>
      <c r="F47" s="102">
        <v>-130556360.23</v>
      </c>
      <c r="G47" s="102"/>
      <c r="H47" s="142"/>
      <c r="I47" s="142"/>
      <c r="J47" s="144"/>
      <c r="K47" s="145"/>
      <c r="L47" s="144"/>
    </row>
    <row r="48" spans="1:12" s="92" customFormat="1" ht="24.75" customHeight="1" x14ac:dyDescent="0.25">
      <c r="A48" s="101" t="s">
        <v>67</v>
      </c>
      <c r="D48" s="102">
        <v>84375.5</v>
      </c>
      <c r="E48" s="110"/>
      <c r="F48" s="102">
        <v>40570.089999999997</v>
      </c>
      <c r="G48" s="105"/>
      <c r="H48" s="142"/>
      <c r="I48" s="142"/>
      <c r="J48" s="144"/>
      <c r="K48" s="145"/>
      <c r="L48" s="144"/>
    </row>
    <row r="49" spans="1:12" s="92" customFormat="1" ht="24.75" customHeight="1" x14ac:dyDescent="0.25">
      <c r="A49" s="92" t="s">
        <v>68</v>
      </c>
      <c r="D49" s="102">
        <v>-2909149.9999999963</v>
      </c>
      <c r="E49" s="110"/>
      <c r="F49" s="102">
        <v>-1356652</v>
      </c>
      <c r="G49" s="105"/>
      <c r="H49" s="142"/>
      <c r="I49" s="142"/>
      <c r="J49" s="144"/>
      <c r="K49" s="145"/>
      <c r="L49" s="144"/>
    </row>
    <row r="50" spans="1:12" s="92" customFormat="1" ht="24.75" customHeight="1" x14ac:dyDescent="0.25">
      <c r="A50" s="114" t="s">
        <v>49</v>
      </c>
      <c r="D50" s="166">
        <f>SUM(D45:D49)</f>
        <v>-116299985.65943918</v>
      </c>
      <c r="E50" s="110"/>
      <c r="F50" s="166">
        <f>SUM(F45:F49)</f>
        <v>-271872442.14000005</v>
      </c>
      <c r="G50" s="105"/>
      <c r="H50" s="14"/>
      <c r="I50" s="14"/>
    </row>
    <row r="51" spans="1:12" s="92" customFormat="1" ht="24.75" customHeight="1" x14ac:dyDescent="0.25">
      <c r="A51" s="114" t="s">
        <v>111</v>
      </c>
      <c r="D51" s="165"/>
      <c r="E51" s="110"/>
      <c r="F51" s="165"/>
      <c r="G51" s="105"/>
      <c r="H51" s="14"/>
      <c r="I51" s="14"/>
    </row>
    <row r="52" spans="1:12" s="92" customFormat="1" ht="24.75" customHeight="1" x14ac:dyDescent="0.25">
      <c r="A52" s="103" t="s">
        <v>112</v>
      </c>
      <c r="D52" s="105">
        <v>-488970170.71000004</v>
      </c>
      <c r="E52" s="110"/>
      <c r="F52" s="105">
        <v>-342000000</v>
      </c>
      <c r="G52" s="105"/>
      <c r="H52" s="14"/>
      <c r="I52" s="14"/>
    </row>
    <row r="53" spans="1:12" s="92" customFormat="1" ht="24.75" customHeight="1" x14ac:dyDescent="0.25">
      <c r="A53" s="114" t="s">
        <v>108</v>
      </c>
      <c r="D53" s="166">
        <f>SUM(D52)</f>
        <v>-488970170.71000004</v>
      </c>
      <c r="E53" s="110"/>
      <c r="F53" s="166">
        <f>SUM(F52)</f>
        <v>-342000000</v>
      </c>
      <c r="G53" s="105"/>
      <c r="H53" s="14"/>
      <c r="I53" s="14"/>
    </row>
    <row r="54" spans="1:12" s="92" customFormat="1" ht="24.75" customHeight="1" x14ac:dyDescent="0.25">
      <c r="A54" s="114" t="s">
        <v>50</v>
      </c>
      <c r="D54" s="105">
        <f>D53+D50+D35</f>
        <v>97855571.930000663</v>
      </c>
      <c r="E54" s="105"/>
      <c r="F54" s="105">
        <f>F53+F50+F35</f>
        <v>-55548072.010000229</v>
      </c>
      <c r="G54" s="105"/>
      <c r="H54" s="14"/>
      <c r="I54" s="14"/>
    </row>
    <row r="55" spans="1:12" s="92" customFormat="1" ht="24.75" customHeight="1" x14ac:dyDescent="0.25">
      <c r="A55" s="103" t="s">
        <v>135</v>
      </c>
      <c r="D55" s="167">
        <v>119014136.48</v>
      </c>
      <c r="E55" s="110"/>
      <c r="F55" s="167">
        <v>174562208.49000001</v>
      </c>
      <c r="G55" s="105"/>
      <c r="H55" s="14"/>
      <c r="I55" s="14"/>
    </row>
    <row r="56" spans="1:12" s="92" customFormat="1" ht="24.75" customHeight="1" thickBot="1" x14ac:dyDescent="0.3">
      <c r="A56" s="114" t="s">
        <v>134</v>
      </c>
      <c r="D56" s="168">
        <f>SUM(D54:D55)</f>
        <v>216869708.41000068</v>
      </c>
      <c r="E56" s="105"/>
      <c r="F56" s="105">
        <f>SUM(F54:F55)</f>
        <v>119014136.47999978</v>
      </c>
      <c r="G56" s="105"/>
      <c r="H56" s="14"/>
      <c r="I56" s="14"/>
      <c r="J56" s="14"/>
    </row>
    <row r="57" spans="1:12" s="92" customFormat="1" ht="24.75" customHeight="1" thickTop="1" x14ac:dyDescent="0.25">
      <c r="D57" s="8"/>
      <c r="E57" s="8"/>
      <c r="F57" s="121"/>
      <c r="G57" s="122"/>
      <c r="H57" s="14"/>
      <c r="I57" s="14"/>
    </row>
    <row r="58" spans="1:12" s="92" customFormat="1" ht="24.75" customHeight="1" x14ac:dyDescent="0.25">
      <c r="D58" s="14"/>
      <c r="E58" s="123"/>
      <c r="F58" s="124"/>
      <c r="G58" s="124"/>
    </row>
    <row r="59" spans="1:12" s="92" customFormat="1" ht="24.75" customHeight="1" x14ac:dyDescent="0.25">
      <c r="D59" s="14"/>
      <c r="E59" s="123"/>
      <c r="F59" s="124"/>
      <c r="G59" s="124"/>
    </row>
    <row r="60" spans="1:12" s="92" customFormat="1" ht="24.75" customHeight="1" x14ac:dyDescent="0.25">
      <c r="A60" s="92" t="s">
        <v>12</v>
      </c>
      <c r="D60" s="14"/>
      <c r="E60" s="110"/>
      <c r="F60" s="25"/>
      <c r="G60" s="25"/>
    </row>
    <row r="61" spans="1:12" s="92" customFormat="1" ht="24" customHeight="1" x14ac:dyDescent="0.25">
      <c r="F61" s="125"/>
    </row>
    <row r="62" spans="1:12" s="92" customFormat="1" ht="24" customHeight="1" x14ac:dyDescent="0.25">
      <c r="F62" s="125"/>
    </row>
    <row r="63" spans="1:12" s="2" customFormat="1" ht="21" customHeight="1" x14ac:dyDescent="0.25">
      <c r="A63" s="29"/>
      <c r="B63" s="29"/>
      <c r="F63" s="20"/>
    </row>
    <row r="64" spans="1:12" s="2" customFormat="1" ht="21" customHeight="1" x14ac:dyDescent="0.25">
      <c r="A64" s="31"/>
      <c r="B64" s="31"/>
      <c r="F64" s="20"/>
    </row>
  </sheetData>
  <mergeCells count="1">
    <mergeCell ref="A3:F3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2017-02-24T02:28:20Z</cp:lastPrinted>
  <dcterms:created xsi:type="dcterms:W3CDTF">2009-05-06T06:32:45Z</dcterms:created>
  <dcterms:modified xsi:type="dcterms:W3CDTF">2017-02-24T13:03:02Z</dcterms:modified>
</cp:coreProperties>
</file>