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6_C_Audit\K\Kulthorn Kirby Public\Ye12'2016\KKC\"/>
    </mc:Choice>
  </mc:AlternateContent>
  <bookViews>
    <workbookView xWindow="0" yWindow="-45" windowWidth="11550" windowHeight="9765"/>
  </bookViews>
  <sheets>
    <sheet name="BS&amp;PL" sheetId="1" r:id="rId1"/>
    <sheet name="Consolidated" sheetId="2" r:id="rId2"/>
    <sheet name="The Company" sheetId="3" r:id="rId3"/>
  </sheets>
  <definedNames>
    <definedName name="_xlnm.Print_Area" localSheetId="0">'BS&amp;PL'!$A$1:$L$222</definedName>
    <definedName name="_xlnm.Print_Area" localSheetId="1">Consolidated!$A$1:$S$28</definedName>
    <definedName name="_xlnm.Print_Area" localSheetId="2">'The Company'!$A$1:$P$24</definedName>
  </definedNames>
  <calcPr calcId="152511"/>
</workbook>
</file>

<file path=xl/calcChain.xml><?xml version="1.0" encoding="utf-8"?>
<calcChain xmlns="http://schemas.openxmlformats.org/spreadsheetml/2006/main">
  <c r="E111" i="1" l="1"/>
  <c r="E57" i="1" l="1"/>
  <c r="G57" i="1"/>
  <c r="K57" i="1"/>
  <c r="I57" i="1"/>
  <c r="M15" i="2" l="1"/>
  <c r="O13" i="3" l="1"/>
  <c r="G195" i="1" l="1"/>
  <c r="I195" i="1"/>
  <c r="K195" i="1"/>
  <c r="G206" i="1"/>
  <c r="I206" i="1"/>
  <c r="K206" i="1"/>
  <c r="G105" i="1"/>
  <c r="I105" i="1"/>
  <c r="K105" i="1"/>
  <c r="G111" i="1"/>
  <c r="I111" i="1"/>
  <c r="K111" i="1"/>
  <c r="G123" i="1"/>
  <c r="G132" i="1" s="1"/>
  <c r="I123" i="1"/>
  <c r="K123" i="1"/>
  <c r="G130" i="1"/>
  <c r="K15" i="2" s="1"/>
  <c r="I130" i="1"/>
  <c r="K130" i="1"/>
  <c r="G50" i="1"/>
  <c r="I50" i="1"/>
  <c r="K50" i="1"/>
  <c r="G15" i="1"/>
  <c r="I15" i="1"/>
  <c r="K15" i="1"/>
  <c r="Q18" i="2"/>
  <c r="K132" i="1" l="1"/>
  <c r="M11" i="3" s="1"/>
  <c r="G112" i="1"/>
  <c r="G114" i="1" s="1"/>
  <c r="G116" i="1" s="1"/>
  <c r="G134" i="1" s="1"/>
  <c r="I112" i="1"/>
  <c r="I114" i="1" s="1"/>
  <c r="I116" i="1" s="1"/>
  <c r="K112" i="1"/>
  <c r="K114" i="1" s="1"/>
  <c r="K116" i="1" s="1"/>
  <c r="I132" i="1"/>
  <c r="K134" i="1" l="1"/>
  <c r="I134" i="1"/>
  <c r="S17" i="2"/>
  <c r="Q17" i="2"/>
  <c r="Q13" i="2"/>
  <c r="E123" i="1" l="1"/>
  <c r="S25" i="2" l="1"/>
  <c r="Q22" i="2"/>
  <c r="Q25" i="2" l="1"/>
  <c r="E15" i="1"/>
  <c r="E206" i="1" l="1"/>
  <c r="E195" i="1"/>
  <c r="I23" i="1" l="1"/>
  <c r="E130" i="1" l="1"/>
  <c r="K23" i="2" s="1"/>
  <c r="M19" i="3" l="1"/>
  <c r="E132" i="1" l="1"/>
  <c r="M23" i="2"/>
  <c r="K20" i="3" l="1"/>
  <c r="I20" i="3"/>
  <c r="G20" i="3"/>
  <c r="O19" i="3"/>
  <c r="O11" i="3"/>
  <c r="K12" i="3"/>
  <c r="K15" i="3" s="1"/>
  <c r="I12" i="3"/>
  <c r="I15" i="3" s="1"/>
  <c r="G12" i="3"/>
  <c r="G15" i="3" s="1"/>
  <c r="O24" i="2"/>
  <c r="I24" i="2"/>
  <c r="G24" i="2"/>
  <c r="E24" i="2"/>
  <c r="O16" i="2"/>
  <c r="O19" i="2" s="1"/>
  <c r="I16" i="2"/>
  <c r="I19" i="2" s="1"/>
  <c r="G16" i="2"/>
  <c r="G19" i="2" s="1"/>
  <c r="Q14" i="2"/>
  <c r="E16" i="2"/>
  <c r="E19" i="2" s="1"/>
  <c r="G76" i="1" s="1"/>
  <c r="E23" i="1" l="1"/>
  <c r="K77" i="1" l="1"/>
  <c r="K76" i="1"/>
  <c r="O14" i="3"/>
  <c r="O9" i="3"/>
  <c r="S18" i="2"/>
  <c r="S13" i="2"/>
  <c r="M16" i="2" l="1"/>
  <c r="M19" i="2" s="1"/>
  <c r="S15" i="2"/>
  <c r="Q15" i="2"/>
  <c r="Q16" i="2" s="1"/>
  <c r="K17" i="3"/>
  <c r="K22" i="3" s="1"/>
  <c r="K79" i="1"/>
  <c r="G17" i="3"/>
  <c r="G22" i="3" s="1"/>
  <c r="I17" i="3"/>
  <c r="I22" i="3" s="1"/>
  <c r="K147" i="1"/>
  <c r="K164" i="1" s="1"/>
  <c r="K173" i="1" s="1"/>
  <c r="K177" i="1" s="1"/>
  <c r="K208" i="1" s="1"/>
  <c r="K210" i="1" s="1"/>
  <c r="M24" i="2" l="1"/>
  <c r="S23" i="2"/>
  <c r="Q23" i="2"/>
  <c r="Q24" i="2" s="1"/>
  <c r="M10" i="3"/>
  <c r="K14" i="2"/>
  <c r="S14" i="2" s="1"/>
  <c r="G147" i="1"/>
  <c r="G164" i="1" s="1"/>
  <c r="G173" i="1" s="1"/>
  <c r="G177" i="1" s="1"/>
  <c r="G208" i="1" s="1"/>
  <c r="G210" i="1" s="1"/>
  <c r="I147" i="1"/>
  <c r="I164" i="1" s="1"/>
  <c r="I173" i="1" s="1"/>
  <c r="I177" i="1" s="1"/>
  <c r="I208" i="1" s="1"/>
  <c r="I210" i="1" s="1"/>
  <c r="O21" i="2"/>
  <c r="O26" i="2" s="1"/>
  <c r="M21" i="2"/>
  <c r="E21" i="2"/>
  <c r="E26" i="2" s="1"/>
  <c r="M18" i="3" l="1"/>
  <c r="O10" i="3"/>
  <c r="O12" i="3" s="1"/>
  <c r="O15" i="3" s="1"/>
  <c r="M12" i="3"/>
  <c r="K16" i="2"/>
  <c r="K19" i="2" s="1"/>
  <c r="S16" i="2"/>
  <c r="M26" i="2"/>
  <c r="G77" i="1"/>
  <c r="G21" i="2"/>
  <c r="G26" i="2" s="1"/>
  <c r="I21" i="2"/>
  <c r="I26" i="2" s="1"/>
  <c r="G79" i="1"/>
  <c r="M15" i="3" l="1"/>
  <c r="M17" i="3" s="1"/>
  <c r="O17" i="3" s="1"/>
  <c r="M20" i="3"/>
  <c r="O18" i="3"/>
  <c r="O20" i="3" s="1"/>
  <c r="K80" i="1" l="1"/>
  <c r="M22" i="3"/>
  <c r="K21" i="2"/>
  <c r="G80" i="1"/>
  <c r="O21" i="3" l="1"/>
  <c r="O22" i="3" s="1"/>
  <c r="E76" i="1"/>
  <c r="E50" i="1" l="1"/>
  <c r="I58" i="1" l="1"/>
  <c r="K23" i="1"/>
  <c r="K24" i="1" s="1"/>
  <c r="G23" i="1"/>
  <c r="G24" i="1" l="1"/>
  <c r="E58" i="1" l="1"/>
  <c r="I79" i="1" l="1"/>
  <c r="K58" i="1"/>
  <c r="E79" i="1" l="1"/>
  <c r="E77" i="1"/>
  <c r="I76" i="1"/>
  <c r="I77" i="1"/>
  <c r="E105" i="1"/>
  <c r="G58" i="1" l="1"/>
  <c r="I24" i="1"/>
  <c r="Q19" i="2"/>
  <c r="E24" i="1"/>
  <c r="S19" i="2" l="1"/>
  <c r="S21" i="2" s="1"/>
  <c r="Q21" i="2"/>
  <c r="Q26" i="2" s="1"/>
  <c r="G81" i="1"/>
  <c r="E112" i="1"/>
  <c r="E114" i="1" s="1"/>
  <c r="I80" i="1" l="1"/>
  <c r="I82" i="1" s="1"/>
  <c r="E116" i="1"/>
  <c r="E147" i="1"/>
  <c r="E164" i="1" s="1"/>
  <c r="K22" i="2" l="1"/>
  <c r="E134" i="1"/>
  <c r="I83" i="1"/>
  <c r="I84" i="1" s="1"/>
  <c r="E81" i="1"/>
  <c r="E173" i="1"/>
  <c r="E177" i="1" s="1"/>
  <c r="E208" i="1" l="1"/>
  <c r="E210" i="1" s="1"/>
  <c r="S22" i="2"/>
  <c r="S24" i="2" s="1"/>
  <c r="S26" i="2" s="1"/>
  <c r="K24" i="2"/>
  <c r="K26" i="2" s="1"/>
  <c r="E80" i="1" s="1"/>
  <c r="E82" i="1" s="1"/>
  <c r="E83" i="1" l="1"/>
  <c r="E84" i="1" s="1"/>
  <c r="G82" i="1"/>
  <c r="K82" i="1"/>
  <c r="K83" i="1" s="1"/>
  <c r="K84" i="1" s="1"/>
  <c r="G83" i="1" l="1"/>
  <c r="G84" i="1" s="1"/>
</calcChain>
</file>

<file path=xl/comments1.xml><?xml version="1.0" encoding="utf-8"?>
<comments xmlns="http://schemas.openxmlformats.org/spreadsheetml/2006/main">
  <authors>
    <author>Thanyaluk.Suenitikul</author>
  </authors>
  <commentList>
    <comment ref="A10" authorId="0" shapeId="0">
      <text>
        <r>
          <rPr>
            <b/>
            <sz val="8"/>
            <color indexed="81"/>
            <rFont val="Tahoma"/>
            <family val="2"/>
          </rPr>
          <t>ไม่ต้องมีคำว่า "ตั๋วเงินรับ" แล้ว เนื่องจาก ตามคำนิยามในประกาศกรมพัฒนาธุรกิจการค้า "ลูกหนี้การค้า" รวมถึง ตั๋วเงินรับด้วย</t>
        </r>
      </text>
    </comment>
  </commentList>
</comments>
</file>

<file path=xl/sharedStrings.xml><?xml version="1.0" encoding="utf-8"?>
<sst xmlns="http://schemas.openxmlformats.org/spreadsheetml/2006/main" count="271" uniqueCount="194">
  <si>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</si>
  <si>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</si>
  <si>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</si>
  <si>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</si>
  <si>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</si>
  <si>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</si>
  <si>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</si>
  <si>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</si>
  <si>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</si>
  <si>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</si>
  <si>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</si>
  <si>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</si>
  <si>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</si>
  <si>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</si>
  <si>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</si>
  <si>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</si>
  <si>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</si>
  <si>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</si>
  <si>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</si>
  <si>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</si>
  <si>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</si>
  <si>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</si>
  <si>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ส่วนของเงินกู้ยืมระยะยาวที่ถึงกำหนดชำระ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</si>
  <si>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</si>
  <si>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</si>
  <si>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</si>
  <si>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</si>
  <si>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</si>
  <si>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</si>
  <si>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</si>
  <si>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</si>
  <si>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</si>
  <si>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</si>
  <si>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</si>
  <si>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</si>
  <si>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</si>
  <si>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</si>
  <si>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</si>
  <si>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</si>
  <si>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</si>
  <si>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</si>
  <si>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</si>
  <si>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</si>
  <si>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</si>
  <si>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</si>
  <si>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</si>
  <si>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</si>
  <si>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</si>
  <si>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</si>
  <si>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</si>
  <si>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</si>
  <si>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</si>
  <si>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</si>
  <si>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</si>
  <si>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</si>
  <si>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</si>
  <si>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</si>
  <si>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</si>
  <si>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</si>
  <si>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</si>
  <si>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</si>
  <si>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</si>
  <si>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</si>
  <si>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</si>
  <si>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</si>
  <si>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</si>
  <si>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</si>
  <si>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</si>
  <si>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</si>
  <si>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</si>
  <si>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</si>
  <si>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</si>
  <si>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</si>
  <si>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</si>
  <si>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</si>
  <si>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เงินเบิกเกินบัญชี เงินกู้ยืมระยะสั้นจาก</t>
  </si>
  <si>
    <t>ชำระคืนเงินกู้ยืมระยะยาว</t>
  </si>
  <si>
    <t>จ่ายเงินปันผล</t>
  </si>
  <si>
    <t>งบแสดงการเปลี่ยนแปลงส่วนของผู้ถือหุ้น</t>
  </si>
  <si>
    <t>รวม</t>
  </si>
  <si>
    <t>ส่วนเกินมูลค่า</t>
  </si>
  <si>
    <t>งบการเงินที่เป็น</t>
  </si>
  <si>
    <t>องค์ประกอบอื่น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</si>
  <si>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</si>
  <si>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</si>
  <si>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</si>
  <si>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</si>
  <si>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</si>
  <si>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</si>
  <si>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</si>
  <si>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ผู้ถือหุ้น</t>
  </si>
  <si>
    <t>กำไรขาดทุนเบ็ดเสร็จอื่น:</t>
  </si>
  <si>
    <t xml:space="preserve">    ที่เป็นเงินตราต่างประเทศ</t>
  </si>
  <si>
    <t>ผลต่างจาก</t>
  </si>
  <si>
    <t>การแปลงค่า</t>
  </si>
  <si>
    <t xml:space="preserve">  สำรองผลประโยชน์ระยะยาวของพนักงาน</t>
  </si>
  <si>
    <t>งบแสดงการเปลี่ยนแปลงส่วนของผู้ถือหุ้น (ต่อ)</t>
  </si>
  <si>
    <t>กำไรขาดทุนเบ็ดเสร็จรวมสำหรับปี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</si>
  <si>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</si>
  <si>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</si>
  <si>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</si>
  <si>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</si>
  <si>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</si>
  <si>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</si>
  <si>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บริษัท กุลธรเคอร์บี้ จำกัด (มหาชน) และบริษัทย่อย</t>
  </si>
  <si>
    <t xml:space="preserve">   รายได้จากการขายเศษซาก</t>
  </si>
  <si>
    <t>ขาดทุนจากอัตราแลกเปลี่ยน</t>
  </si>
  <si>
    <t xml:space="preserve">กำไรขาดทุนเบ็ดเสร็จอื่นสำหรับปี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</si>
  <si>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</si>
  <si>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</si>
  <si>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ส่วนเกินทุนจากการ</t>
  </si>
  <si>
    <t>รวมธุรกิจภายใต้</t>
  </si>
  <si>
    <t>การควบคุม</t>
  </si>
  <si>
    <t>เดียวกัน</t>
  </si>
  <si>
    <t>กำไรขาดทุน</t>
  </si>
  <si>
    <t>เบ็ดเสร็จอื่น</t>
  </si>
  <si>
    <t>ภาษีซื้อรอเรียกคืน</t>
  </si>
  <si>
    <t>เงินกู้ยืมระยะสั้นจากกิจการที่เกี่ยวข้องกัน</t>
  </si>
  <si>
    <t>เงินปันผลค้างจ่าย</t>
  </si>
  <si>
    <t>สินทรัพย์ไม่มีตัวตนอื่น</t>
  </si>
  <si>
    <t>เงินสดจากกิจกรรมดำเนินงาน</t>
  </si>
  <si>
    <t>เงินสดสุทธิจากกิจกรรมดำเนินงาน</t>
  </si>
  <si>
    <t>ค่าความนิยมจากการรวมธุรกิจ</t>
  </si>
  <si>
    <t>ข้อมูลเพิ่มเติมเกี่ยวกับกระแสเงินสด</t>
  </si>
  <si>
    <t>1)  รายการกิจกรรมลงทุนซึ่งไม่เกี่ยวข้องกับกระแสเงินสด</t>
  </si>
  <si>
    <t xml:space="preserve">     ทรัสต์รีซีทและเจ้าหนี้อื่นจากการซื้อ</t>
  </si>
  <si>
    <t>2)  รายการกิจกรรมจัดหาเงินซึ่งไม่เกี่ยวข้องกับกระแสเงินสด</t>
  </si>
  <si>
    <t>กำไรขาดทุน:</t>
  </si>
  <si>
    <t xml:space="preserve">   เงินปันผลรับ</t>
  </si>
  <si>
    <t>เงินปันผลรับ</t>
  </si>
  <si>
    <t xml:space="preserve">      เงินปันผลค้างจ่าย</t>
  </si>
  <si>
    <t>สินทรัพย์ภาษีเงินได้รอการตัดบัญชี</t>
  </si>
  <si>
    <t xml:space="preserve">   รายได้เงินปันผล</t>
  </si>
  <si>
    <t>เงินกู้ยืมระยะสั้นจากกิจการที่เกี่ยวข้องกันเพิ่มขึ้น</t>
  </si>
  <si>
    <t>เงินสดรับจากการเพิ่มทุน</t>
  </si>
  <si>
    <t>เงินให้กู้ยืมระยะสั้นแก่กิจการที่เกี่ยวข้องกัน</t>
  </si>
  <si>
    <t xml:space="preserve">(หน่วย: บาท)  </t>
  </si>
  <si>
    <t xml:space="preserve">         สินทรัพย์ถาวรเพิ่มขึ้น (ลดลง) สุทธิ</t>
  </si>
  <si>
    <t>กำไรต่อหุ้นขั้นพื้นฐาน</t>
  </si>
  <si>
    <t>กำไรก่อนค่าใช้จ่ายทางการเงินและภาษีเงินได้</t>
  </si>
  <si>
    <t>กำไรสำหรับปี</t>
  </si>
  <si>
    <t>กำไรส่วนที่เป็นของผู้ถือหุ้นของบริษัทฯ</t>
  </si>
  <si>
    <t>กำไรขาดทุนเบ็ดเสร็จอื่นสำหรับปี</t>
  </si>
  <si>
    <t>ส่วนของหนี้สินตามสัญญาเช่าการเงินที่ถึงกำหนด</t>
  </si>
  <si>
    <t xml:space="preserve">   ชำระภายในหนึ่งปี</t>
  </si>
  <si>
    <t xml:space="preserve">   ส่วนที่ถึงกำหนดชำระภายในหนึ่งปี</t>
  </si>
  <si>
    <t xml:space="preserve">   ค่าเผื่อการด้อยค่าของที่ดิน อาคารและอุปกรณ์</t>
  </si>
  <si>
    <t>เงินสดจ่ายชำระหนี้สินตามสัญญาเช่าการเงิน</t>
  </si>
  <si>
    <t xml:space="preserve">      การซื้อสินทรัพย์ภายใต้สัญญาเช่าการเงิน</t>
  </si>
  <si>
    <t>ยอดคงเหลือ ณ วันที่ 31 ธันวาคม 2558</t>
  </si>
  <si>
    <t>ยอดคงเหลือ ณ วันที่ 1 มกราคม 2558</t>
  </si>
  <si>
    <t xml:space="preserve">      หุ้นสามัญ 1,200,000,000 หุ้น มูลค่าหุ้นละ 1 บาท</t>
  </si>
  <si>
    <t>รายการที่จะถูกบันทึกในส่วนของกำไรหรือขาดทุนในภายหลัง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</si>
  <si>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</si>
  <si>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</si>
  <si>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</si>
  <si>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</si>
  <si>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รายการที่จะไม่ถูกบันทึกในส่วนของกำไร</t>
  </si>
  <si>
    <t>กำไรก่อนภาษี</t>
  </si>
  <si>
    <t xml:space="preserve">   ดอกเบี้ยตัดจำหน่าย</t>
  </si>
  <si>
    <t xml:space="preserve">   เงินสดจ่ายผลประโยชน์ระยะยาวของพนักงาน</t>
  </si>
  <si>
    <t>ซื้อที่ดิน อาคารและอุปกรณ์ และสินทรัพย์ไม่มีตัวตน</t>
  </si>
  <si>
    <t xml:space="preserve">   ตัดจำหน่ายภาษีหัก ณ ที่จ่าย</t>
  </si>
  <si>
    <t>6, 24</t>
  </si>
  <si>
    <t>6, 10</t>
  </si>
  <si>
    <t>ออกหุ้นสามัญเพิ่มทุน (หมายเหตุ 20)</t>
  </si>
  <si>
    <t>โอนกำไรสะสมเป็นสำรองตามกฎหมาย (หมายเหตุ 21)</t>
  </si>
  <si>
    <t>ผลขาดทุนจากการประมาณการตามหลัก</t>
  </si>
  <si>
    <t xml:space="preserve">   คณิตศาสตร์ประกันภัย</t>
  </si>
  <si>
    <t xml:space="preserve">   ค่าเผื่อหนี้สงสัยจะสูญ และสำรองอื่น</t>
  </si>
  <si>
    <t>เงินสดสุทธิใช้ไปในกิจกรรมลงทุน</t>
  </si>
  <si>
    <t>เงินสดและรายการเทียบเท่าเงินสดเพิ่มขึ้น(ลดลง)สุทธิ</t>
  </si>
  <si>
    <t>รายการปรับกระทบยอดกำไรก่อนภาษีเป็นเงินสดรับ (จ่าย)</t>
  </si>
  <si>
    <t>เงินสดรับจากการขายและเช่ากลับคืนเครื่องจักร</t>
  </si>
  <si>
    <t xml:space="preserve">สำหรับปีสิ้นสุดวันที่ 31 ธันวาคม 2559 </t>
  </si>
  <si>
    <t>ยอดคงเหลือ ณ วันที่ 1 มกราคม 2559</t>
  </si>
  <si>
    <t>ยอดคงเหลือ ณ วันที่ 31 ธันวาคม 2559</t>
  </si>
  <si>
    <t xml:space="preserve">ณ วันที่ 31 ธันวาคม 2559 </t>
  </si>
  <si>
    <t>หนี้สินตามสัญญาเช่าการเงิน - สุทธิจาก</t>
  </si>
  <si>
    <t>เงินกู้ยืมระยะยาว - สุทธิจากส่วนที่ถึงกำหนดชำระ</t>
  </si>
  <si>
    <t>เงินปันผลจ่าย (หมายเหตุ 28)</t>
  </si>
  <si>
    <t>กำไรก่อนค่าใช้จ่ายภาษีเงินได้</t>
  </si>
  <si>
    <t>ค่าใช้จ่ายภาษีเงินได้</t>
  </si>
  <si>
    <t xml:space="preserve">   ขาดทุน(กำไร)จากอัตราแลกเปลี่ยนที่ยังไม่เกิดขึ้นจริง</t>
  </si>
  <si>
    <t xml:space="preserve">   การปรับลดสินค้าคงเหลือเป็นมูลค่าสุทธิที่จะได้รับ </t>
  </si>
  <si>
    <t xml:space="preserve">   โอนสินทรัพย์ถาวรไปเป็นค่าใช้จ่าย</t>
  </si>
  <si>
    <t xml:space="preserve">   กำไรจากการจำหน่ายที่ดิน อาคารและอุปกรณ์</t>
  </si>
  <si>
    <t>เงินสดรับจากการกู้ยืมระยะยาวจากสถาบันการเงิน</t>
  </si>
  <si>
    <t>เงินสดสุทธิใช้ไปในกิจกรรมจัดหาเงิน</t>
  </si>
  <si>
    <t xml:space="preserve">   ขาดทุนจากการตัดจำหน่ายสินทรัพย์ถาวร</t>
  </si>
  <si>
    <t>ผลต่างจากการแปลงค่างบการเงินเพิ่มขึ้น(ลดลง)</t>
  </si>
  <si>
    <t>เงินให้กู้ยืมระยะสั้นแก่กิจการที่เกี่ยวข้องกันลดลง</t>
  </si>
  <si>
    <t xml:space="preserve">   สถาบันการเงินเพิ่มขึ้น(ลดลง)</t>
  </si>
  <si>
    <t>เงินสดจ่ายเพิ่มเงินลงทุนในบริษัทย่อย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</si>
</sst>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_);[Blue]\(#,##0\)"/>
    <numFmt numFmtId="167" formatCode="_(* #,##0.000_);_(* \(#,##0.000\);_(* &quot;-&quot;_);_(@_)"/>
  </numFmts>
  <fonts count="1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8"/>
      <color indexed="81"/>
      <name val="Tahoma"/>
      <family val="2"/>
    </font>
    <font>
      <sz val="14"/>
      <name val="CordiaUPC"/>
      <family val="2"/>
      <charset val="222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128">
    <xf numFmtId="0" fontId="0" fillId="0" borderId="0" xfId="0"/>
    <xf numFmtId="0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41" fontId="3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center" vertical="top"/>
    </xf>
    <xf numFmtId="37" fontId="2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/>
    <xf numFmtId="37" fontId="2" fillId="2" borderId="0" xfId="0" applyNumberFormat="1" applyFont="1" applyFill="1" applyBorder="1" applyAlignment="1">
      <alignment horizontal="left"/>
    </xf>
    <xf numFmtId="38" fontId="3" fillId="2" borderId="0" xfId="0" applyNumberFormat="1" applyFont="1" applyFill="1" applyAlignment="1">
      <alignment horizontal="centerContinuous"/>
    </xf>
    <xf numFmtId="38" fontId="3" fillId="2" borderId="0" xfId="0" applyNumberFormat="1" applyFont="1" applyFill="1" applyBorder="1" applyAlignment="1">
      <alignment horizontal="centerContinuous"/>
    </xf>
    <xf numFmtId="0" fontId="3" fillId="2" borderId="0" xfId="0" applyFont="1" applyFill="1" applyAlignment="1">
      <alignment horizontal="right"/>
    </xf>
    <xf numFmtId="164" fontId="3" fillId="2" borderId="0" xfId="0" applyNumberFormat="1" applyFont="1" applyFill="1" applyAlignment="1">
      <alignment horizontal="center"/>
    </xf>
    <xf numFmtId="164" fontId="2" fillId="2" borderId="0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centerContinuous"/>
    </xf>
    <xf numFmtId="164" fontId="3" fillId="2" borderId="0" xfId="0" applyNumberFormat="1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2" fillId="2" borderId="0" xfId="0" applyNumberFormat="1" applyFont="1" applyFill="1" applyAlignment="1"/>
    <xf numFmtId="164" fontId="3" fillId="2" borderId="0" xfId="0" applyNumberFormat="1" applyFont="1" applyFill="1" applyBorder="1" applyAlignment="1"/>
    <xf numFmtId="41" fontId="3" fillId="2" borderId="0" xfId="0" applyNumberFormat="1" applyFont="1" applyFill="1" applyAlignment="1"/>
    <xf numFmtId="41" fontId="3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/>
    <xf numFmtId="41" fontId="3" fillId="2" borderId="0" xfId="0" applyNumberFormat="1" applyFont="1" applyFill="1" applyBorder="1" applyAlignment="1"/>
    <xf numFmtId="41" fontId="3" fillId="2" borderId="0" xfId="0" applyNumberFormat="1" applyFont="1" applyFill="1" applyBorder="1" applyAlignment="1">
      <alignment horizontal="center"/>
    </xf>
    <xf numFmtId="41" fontId="3" fillId="2" borderId="1" xfId="0" applyNumberFormat="1" applyFont="1" applyFill="1" applyBorder="1" applyAlignment="1"/>
    <xf numFmtId="41" fontId="3" fillId="2" borderId="3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/>
    <xf numFmtId="164" fontId="10" fillId="2" borderId="0" xfId="0" applyNumberFormat="1" applyFont="1" applyFill="1" applyAlignment="1"/>
    <xf numFmtId="164" fontId="3" fillId="2" borderId="0" xfId="0" applyNumberFormat="1" applyFont="1" applyFill="1" applyAlignment="1">
      <alignment horizontal="left"/>
    </xf>
    <xf numFmtId="164" fontId="3" fillId="2" borderId="0" xfId="0" quotePrefix="1" applyNumberFormat="1" applyFont="1" applyFill="1" applyAlignment="1">
      <alignment horizontal="centerContinuous"/>
    </xf>
    <xf numFmtId="164" fontId="3" fillId="2" borderId="0" xfId="0" applyNumberFormat="1" applyFont="1" applyFill="1" applyAlignment="1">
      <alignment horizontal="centerContinuous"/>
    </xf>
    <xf numFmtId="164" fontId="3" fillId="2" borderId="0" xfId="0" quotePrefix="1" applyNumberFormat="1" applyFont="1" applyFill="1" applyBorder="1" applyAlignment="1">
      <alignment horizontal="centerContinuous"/>
    </xf>
    <xf numFmtId="37" fontId="3" fillId="2" borderId="0" xfId="1" applyNumberFormat="1" applyFont="1" applyFill="1" applyAlignment="1"/>
    <xf numFmtId="0" fontId="3" fillId="2" borderId="0" xfId="0" applyNumberFormat="1" applyFont="1" applyFill="1" applyAlignment="1">
      <alignment horizontal="centerContinuous"/>
    </xf>
    <xf numFmtId="37" fontId="3" fillId="2" borderId="0" xfId="0" applyNumberFormat="1" applyFont="1" applyFill="1" applyAlignment="1">
      <alignment horizontal="right"/>
    </xf>
    <xf numFmtId="0" fontId="4" fillId="2" borderId="0" xfId="0" applyNumberFormat="1" applyFont="1" applyFill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center"/>
    </xf>
    <xf numFmtId="1" fontId="3" fillId="2" borderId="0" xfId="0" applyNumberFormat="1" applyFont="1" applyFill="1" applyAlignment="1"/>
    <xf numFmtId="0" fontId="5" fillId="2" borderId="0" xfId="0" applyNumberFormat="1" applyFont="1" applyFill="1" applyAlignment="1">
      <alignment horizontal="center"/>
    </xf>
    <xf numFmtId="41" fontId="3" fillId="2" borderId="0" xfId="0" applyNumberFormat="1" applyFont="1" applyFill="1" applyBorder="1" applyAlignment="1">
      <alignment horizontal="right"/>
    </xf>
    <xf numFmtId="41" fontId="3" fillId="2" borderId="0" xfId="0" applyNumberFormat="1" applyFont="1" applyFill="1" applyAlignment="1">
      <alignment horizontal="right"/>
    </xf>
    <xf numFmtId="0" fontId="3" fillId="2" borderId="0" xfId="0" quotePrefix="1" applyNumberFormat="1" applyFont="1" applyFill="1" applyAlignment="1">
      <alignment horizontal="left"/>
    </xf>
    <xf numFmtId="164" fontId="3" fillId="2" borderId="0" xfId="0" quotePrefix="1" applyNumberFormat="1" applyFont="1" applyFill="1" applyAlignment="1">
      <alignment horizontal="left"/>
    </xf>
    <xf numFmtId="41" fontId="3" fillId="2" borderId="2" xfId="0" applyNumberFormat="1" applyFont="1" applyFill="1" applyBorder="1" applyAlignment="1">
      <alignment horizontal="right"/>
    </xf>
    <xf numFmtId="0" fontId="3" fillId="2" borderId="0" xfId="0" applyNumberFormat="1" applyFont="1" applyFill="1" applyAlignment="1">
      <alignment horizontal="left"/>
    </xf>
    <xf numFmtId="41" fontId="3" fillId="2" borderId="1" xfId="0" applyNumberFormat="1" applyFont="1" applyFill="1" applyBorder="1" applyAlignment="1">
      <alignment horizontal="right"/>
    </xf>
    <xf numFmtId="41" fontId="3" fillId="2" borderId="3" xfId="0" applyNumberFormat="1" applyFont="1" applyFill="1" applyBorder="1" applyAlignment="1">
      <alignment horizontal="right"/>
    </xf>
    <xf numFmtId="41" fontId="3" fillId="2" borderId="3" xfId="0" applyNumberFormat="1" applyFont="1" applyFill="1" applyBorder="1" applyAlignment="1"/>
    <xf numFmtId="0" fontId="2" fillId="2" borderId="0" xfId="0" applyNumberFormat="1" applyFont="1" applyFill="1" applyAlignment="1">
      <alignment horizontal="left"/>
    </xf>
    <xf numFmtId="41" fontId="3" fillId="2" borderId="2" xfId="0" applyNumberFormat="1" applyFont="1" applyFill="1" applyBorder="1" applyAlignment="1">
      <alignment horizontal="center"/>
    </xf>
    <xf numFmtId="41" fontId="3" fillId="2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right"/>
    </xf>
    <xf numFmtId="0" fontId="2" fillId="2" borderId="0" xfId="0" quotePrefix="1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right"/>
    </xf>
    <xf numFmtId="41" fontId="3" fillId="2" borderId="4" xfId="0" applyNumberFormat="1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left"/>
    </xf>
    <xf numFmtId="0" fontId="3" fillId="2" borderId="5" xfId="0" applyNumberFormat="1" applyFont="1" applyFill="1" applyBorder="1" applyAlignment="1"/>
    <xf numFmtId="38" fontId="5" fillId="2" borderId="0" xfId="0" applyNumberFormat="1" applyFont="1" applyFill="1" applyBorder="1" applyAlignment="1">
      <alignment horizontal="center"/>
    </xf>
    <xf numFmtId="38" fontId="3" fillId="2" borderId="0" xfId="0" applyNumberFormat="1" applyFont="1" applyFill="1" applyBorder="1" applyAlignment="1"/>
    <xf numFmtId="49" fontId="6" fillId="2" borderId="0" xfId="0" applyNumberFormat="1" applyFont="1" applyFill="1" applyAlignment="1"/>
    <xf numFmtId="37" fontId="3" fillId="2" borderId="0" xfId="0" applyNumberFormat="1" applyFont="1" applyFill="1" applyAlignment="1"/>
    <xf numFmtId="165" fontId="6" fillId="2" borderId="0" xfId="0" applyNumberFormat="1" applyFont="1" applyFill="1" applyAlignment="1">
      <alignment horizontal="right"/>
    </xf>
    <xf numFmtId="165" fontId="6" fillId="2" borderId="0" xfId="0" applyNumberFormat="1" applyFont="1" applyFill="1" applyBorder="1" applyAlignment="1">
      <alignment horizontal="right"/>
    </xf>
    <xf numFmtId="41" fontId="6" fillId="2" borderId="0" xfId="0" applyNumberFormat="1" applyFont="1" applyFill="1" applyAlignment="1"/>
    <xf numFmtId="37" fontId="3" fillId="2" borderId="0" xfId="0" applyNumberFormat="1" applyFont="1" applyFill="1" applyBorder="1" applyAlignment="1"/>
    <xf numFmtId="49" fontId="5" fillId="2" borderId="0" xfId="2" applyNumberFormat="1" applyFont="1" applyFill="1" applyAlignment="1"/>
    <xf numFmtId="49" fontId="7" fillId="2" borderId="0" xfId="0" applyNumberFormat="1" applyFont="1" applyFill="1" applyAlignment="1"/>
    <xf numFmtId="165" fontId="7" fillId="2" borderId="0" xfId="0" applyNumberFormat="1" applyFont="1" applyFill="1" applyAlignment="1">
      <alignment horizontal="right"/>
    </xf>
    <xf numFmtId="165" fontId="7" fillId="2" borderId="0" xfId="0" applyNumberFormat="1" applyFont="1" applyFill="1" applyBorder="1" applyAlignment="1">
      <alignment horizontal="right"/>
    </xf>
    <xf numFmtId="41" fontId="6" fillId="2" borderId="0" xfId="0" applyNumberFormat="1" applyFont="1" applyFill="1" applyAlignment="1">
      <alignment horizontal="right"/>
    </xf>
    <xf numFmtId="41" fontId="7" fillId="2" borderId="1" xfId="0" applyNumberFormat="1" applyFont="1" applyFill="1" applyBorder="1" applyAlignment="1">
      <alignment horizontal="right"/>
    </xf>
    <xf numFmtId="41" fontId="7" fillId="2" borderId="0" xfId="0" applyNumberFormat="1" applyFont="1" applyFill="1" applyAlignment="1"/>
    <xf numFmtId="49" fontId="3" fillId="2" borderId="0" xfId="2" applyNumberFormat="1" applyFont="1" applyFill="1" applyAlignment="1"/>
    <xf numFmtId="41" fontId="7" fillId="2" borderId="0" xfId="0" applyNumberFormat="1" applyFont="1" applyFill="1" applyAlignment="1">
      <alignment horizontal="right"/>
    </xf>
    <xf numFmtId="49" fontId="3" fillId="2" borderId="0" xfId="2" applyNumberFormat="1" applyFont="1" applyFill="1" applyAlignment="1">
      <alignment horizontal="left"/>
    </xf>
    <xf numFmtId="41" fontId="7" fillId="2" borderId="0" xfId="0" applyNumberFormat="1" applyFont="1" applyFill="1" applyBorder="1" applyAlignment="1">
      <alignment horizontal="right"/>
    </xf>
    <xf numFmtId="41" fontId="7" fillId="2" borderId="0" xfId="0" applyNumberFormat="1" applyFont="1" applyFill="1" applyBorder="1" applyAlignment="1"/>
    <xf numFmtId="0" fontId="7" fillId="2" borderId="0" xfId="0" applyNumberFormat="1" applyFont="1" applyFill="1" applyAlignment="1">
      <alignment horizontal="right"/>
    </xf>
    <xf numFmtId="0" fontId="7" fillId="2" borderId="0" xfId="0" applyNumberFormat="1" applyFont="1" applyFill="1" applyBorder="1" applyAlignment="1">
      <alignment horizontal="right"/>
    </xf>
    <xf numFmtId="41" fontId="7" fillId="2" borderId="4" xfId="0" applyNumberFormat="1" applyFont="1" applyFill="1" applyBorder="1" applyAlignment="1">
      <alignment horizontal="right"/>
    </xf>
    <xf numFmtId="165" fontId="6" fillId="2" borderId="0" xfId="0" applyNumberFormat="1" applyFont="1" applyFill="1" applyAlignment="1"/>
    <xf numFmtId="43" fontId="3" fillId="2" borderId="0" xfId="0" applyNumberFormat="1" applyFont="1" applyFill="1" applyAlignment="1"/>
    <xf numFmtId="43" fontId="3" fillId="2" borderId="0" xfId="0" applyNumberFormat="1" applyFont="1" applyFill="1" applyBorder="1" applyAlignment="1"/>
    <xf numFmtId="167" fontId="3" fillId="2" borderId="4" xfId="0" applyNumberFormat="1" applyFont="1" applyFill="1" applyBorder="1" applyAlignment="1">
      <alignment horizontal="right"/>
    </xf>
    <xf numFmtId="167" fontId="3" fillId="2" borderId="0" xfId="0" applyNumberFormat="1" applyFont="1" applyFill="1" applyAlignment="1"/>
    <xf numFmtId="164" fontId="2" fillId="2" borderId="0" xfId="0" applyNumberFormat="1" applyFont="1" applyFill="1" applyAlignment="1"/>
    <xf numFmtId="41" fontId="3" fillId="2" borderId="4" xfId="0" applyNumberFormat="1" applyFont="1" applyFill="1" applyBorder="1" applyAlignment="1">
      <alignment horizontal="center"/>
    </xf>
    <xf numFmtId="0" fontId="2" fillId="2" borderId="0" xfId="0" applyFont="1" applyFill="1" applyAlignment="1"/>
    <xf numFmtId="166" fontId="3" fillId="2" borderId="0" xfId="0" applyNumberFormat="1" applyFont="1" applyFill="1" applyAlignment="1">
      <alignment horizontal="center"/>
    </xf>
    <xf numFmtId="166" fontId="3" fillId="2" borderId="0" xfId="0" applyNumberFormat="1" applyFont="1" applyFill="1" applyAlignment="1">
      <alignment horizontal="right"/>
    </xf>
    <xf numFmtId="166" fontId="4" fillId="2" borderId="0" xfId="0" applyNumberFormat="1" applyFont="1" applyFill="1" applyAlignment="1"/>
    <xf numFmtId="166" fontId="3" fillId="2" borderId="0" xfId="0" applyNumberFormat="1" applyFont="1" applyFill="1" applyAlignment="1"/>
    <xf numFmtId="0" fontId="3" fillId="2" borderId="0" xfId="0" applyFont="1" applyFill="1" applyAlignment="1"/>
    <xf numFmtId="0" fontId="2" fillId="2" borderId="0" xfId="0" applyFont="1" applyFill="1" applyAlignment="1">
      <alignment horizontal="left"/>
    </xf>
    <xf numFmtId="164" fontId="2" fillId="2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64" fontId="3" fillId="2" borderId="0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164" fontId="3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</cellXfs>
  <cellStyles count="3">
    <cellStyle name="Normal" xfId="0" builtinId="0"/>
    <cellStyle name="Normal 2" xfId="2"/>
    <cellStyle name="Normal_BS&amp;PLT Q1'2006" xfId="1"/>
  </cellStyles>
  <dxfs count="0"/>
  <tableStyles count="0" defaultTableStyle="TableStyleMedium9" defaultPivotStyle="PivotStyleLight16"/>
  <colors>
    <mruColors>
      <color rgb="FF6600FF"/>
      <color rgb="FF66FF33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79"/>
  <sheetViews>
    <sheetView showGridLines="0" tabSelected="1" view="pageBreakPreview" topLeftCell="A185" zoomScaleNormal="100" zoomScaleSheetLayoutView="100" workbookViewId="0">
      <selection activeCell="A194" sqref="A194"/>
    </sheetView>
  </sheetViews>
  <sheetFormatPr defaultColWidth="10.7109375" defaultRowHeight="24" customHeight="1" x14ac:dyDescent="0.5"/>
  <cols>
    <col min="1" max="1" width="44.42578125" style="39" customWidth="1"/>
    <col min="2" max="2" width="1.7109375" style="24" customWidth="1"/>
    <col min="3" max="3" width="9" style="24" customWidth="1"/>
    <col min="4" max="4" width="0.7109375" style="36" customWidth="1"/>
    <col min="5" max="5" width="14.7109375" style="24" customWidth="1"/>
    <col min="6" max="6" width="0.7109375" style="24" customWidth="1"/>
    <col min="7" max="7" width="14.7109375" style="24" customWidth="1"/>
    <col min="8" max="8" width="0.7109375" style="36" customWidth="1"/>
    <col min="9" max="9" width="15.5703125" style="24" bestFit="1" customWidth="1"/>
    <col min="10" max="10" width="0.7109375" style="24" customWidth="1"/>
    <col min="11" max="11" width="14.7109375" style="24" customWidth="1"/>
    <col min="12" max="12" width="0.140625" style="24" customWidth="1"/>
    <col min="13" max="16384" width="10.7109375" style="24"/>
  </cols>
  <sheetData>
    <row r="1" spans="1:12" s="46" customFormat="1" ht="23.25" x14ac:dyDescent="0.5">
      <c r="A1" s="121" t="s">
        <v>104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2" s="46" customFormat="1" ht="23.25" x14ac:dyDescent="0.5">
      <c r="A2" s="23" t="s">
        <v>0</v>
      </c>
      <c r="B2" s="47"/>
      <c r="C2" s="48"/>
      <c r="D2" s="31"/>
      <c r="E2" s="48"/>
      <c r="F2" s="48"/>
      <c r="G2" s="47"/>
      <c r="H2" s="49"/>
      <c r="I2" s="47"/>
      <c r="J2" s="48"/>
      <c r="K2" s="47"/>
    </row>
    <row r="3" spans="1:12" s="50" customFormat="1" ht="22.5" customHeight="1" x14ac:dyDescent="0.5">
      <c r="A3" s="121" t="s">
        <v>177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2" ht="23.25" x14ac:dyDescent="0.5">
      <c r="A4" s="51"/>
      <c r="B4" s="48"/>
      <c r="C4" s="48"/>
      <c r="D4" s="31"/>
      <c r="E4" s="48"/>
      <c r="F4" s="48"/>
      <c r="G4" s="48"/>
      <c r="H4" s="31"/>
      <c r="I4" s="48"/>
      <c r="J4" s="48"/>
      <c r="K4" s="52"/>
      <c r="L4" s="52" t="s">
        <v>1</v>
      </c>
    </row>
    <row r="5" spans="1:12" ht="23.25" x14ac:dyDescent="0.5">
      <c r="D5" s="33"/>
      <c r="E5" s="120" t="s">
        <v>2</v>
      </c>
      <c r="F5" s="120"/>
      <c r="G5" s="120"/>
      <c r="H5" s="33"/>
      <c r="I5" s="113"/>
      <c r="J5" s="113" t="s">
        <v>3</v>
      </c>
      <c r="K5" s="113"/>
    </row>
    <row r="6" spans="1:12" ht="23.25" x14ac:dyDescent="0.5">
      <c r="C6" s="53" t="s">
        <v>4</v>
      </c>
      <c r="D6" s="54"/>
      <c r="E6" s="55">
        <v>2559</v>
      </c>
      <c r="F6" s="56"/>
      <c r="G6" s="55">
        <v>2558</v>
      </c>
      <c r="H6" s="55"/>
      <c r="I6" s="55">
        <v>2559</v>
      </c>
      <c r="J6" s="56"/>
      <c r="K6" s="55">
        <v>2558</v>
      </c>
    </row>
    <row r="7" spans="1:12" ht="23.25" x14ac:dyDescent="0.5">
      <c r="A7" s="35" t="s">
        <v>5</v>
      </c>
      <c r="C7" s="39"/>
    </row>
    <row r="8" spans="1:12" ht="23.25" x14ac:dyDescent="0.5">
      <c r="A8" s="35" t="s">
        <v>6</v>
      </c>
      <c r="C8" s="57"/>
    </row>
    <row r="9" spans="1:12" ht="23.25" x14ac:dyDescent="0.5">
      <c r="A9" s="39" t="s">
        <v>7</v>
      </c>
      <c r="C9" s="57">
        <v>7</v>
      </c>
      <c r="D9" s="58"/>
      <c r="E9" s="59">
        <v>316890747</v>
      </c>
      <c r="F9" s="59"/>
      <c r="G9" s="59">
        <v>173031297</v>
      </c>
      <c r="H9" s="59"/>
      <c r="I9" s="59">
        <v>251942913</v>
      </c>
      <c r="J9" s="59"/>
      <c r="K9" s="59">
        <v>112585141</v>
      </c>
    </row>
    <row r="10" spans="1:12" ht="23.25" x14ac:dyDescent="0.5">
      <c r="A10" s="39" t="s">
        <v>98</v>
      </c>
      <c r="C10" s="57">
        <v>8</v>
      </c>
      <c r="D10" s="58"/>
      <c r="E10" s="58">
        <v>1823548154</v>
      </c>
      <c r="F10" s="58"/>
      <c r="G10" s="58">
        <v>2083897699</v>
      </c>
      <c r="H10" s="58"/>
      <c r="I10" s="58">
        <v>1057856584</v>
      </c>
      <c r="J10" s="58"/>
      <c r="K10" s="58">
        <v>1269126096</v>
      </c>
    </row>
    <row r="11" spans="1:12" ht="23.25" x14ac:dyDescent="0.5">
      <c r="A11" s="39" t="s">
        <v>135</v>
      </c>
      <c r="C11" s="57">
        <v>6</v>
      </c>
      <c r="D11" s="58"/>
      <c r="E11" s="58">
        <v>0</v>
      </c>
      <c r="F11" s="58"/>
      <c r="G11" s="58">
        <v>0</v>
      </c>
      <c r="H11" s="58"/>
      <c r="I11" s="58">
        <v>156137389</v>
      </c>
      <c r="J11" s="58"/>
      <c r="K11" s="58">
        <v>213575749</v>
      </c>
    </row>
    <row r="12" spans="1:12" ht="23.25" x14ac:dyDescent="0.5">
      <c r="A12" s="60" t="s">
        <v>102</v>
      </c>
      <c r="B12" s="61"/>
      <c r="C12" s="57">
        <v>9</v>
      </c>
      <c r="D12" s="58"/>
      <c r="E12" s="59">
        <v>2327112970</v>
      </c>
      <c r="F12" s="59"/>
      <c r="G12" s="59">
        <v>2437768790</v>
      </c>
      <c r="H12" s="59"/>
      <c r="I12" s="59">
        <v>1402491219</v>
      </c>
      <c r="J12" s="59"/>
      <c r="K12" s="59">
        <v>1438905008</v>
      </c>
    </row>
    <row r="13" spans="1:12" ht="23.25" x14ac:dyDescent="0.5">
      <c r="A13" s="39" t="s">
        <v>116</v>
      </c>
      <c r="B13" s="46"/>
      <c r="C13" s="57"/>
      <c r="D13" s="58"/>
      <c r="E13" s="59">
        <v>53047960</v>
      </c>
      <c r="F13" s="59"/>
      <c r="G13" s="59">
        <v>80147540</v>
      </c>
      <c r="H13" s="59"/>
      <c r="I13" s="59">
        <v>34282042</v>
      </c>
      <c r="J13" s="59"/>
      <c r="K13" s="59">
        <v>55937964</v>
      </c>
    </row>
    <row r="14" spans="1:12" ht="23.25" x14ac:dyDescent="0.5">
      <c r="A14" s="39" t="s">
        <v>8</v>
      </c>
      <c r="C14" s="57"/>
      <c r="D14" s="58"/>
      <c r="E14" s="59">
        <v>46285909</v>
      </c>
      <c r="F14" s="59"/>
      <c r="G14" s="59">
        <v>84198796</v>
      </c>
      <c r="H14" s="59"/>
      <c r="I14" s="59">
        <v>14790585</v>
      </c>
      <c r="J14" s="59"/>
      <c r="K14" s="59">
        <v>16047728</v>
      </c>
    </row>
    <row r="15" spans="1:12" ht="23.25" x14ac:dyDescent="0.5">
      <c r="A15" s="35" t="s">
        <v>10</v>
      </c>
      <c r="C15" s="57"/>
      <c r="D15" s="58"/>
      <c r="E15" s="62">
        <f>SUM(E9:E14)</f>
        <v>4566885740</v>
      </c>
      <c r="F15" s="59"/>
      <c r="G15" s="62">
        <f>SUM(G9:G14)</f>
        <v>4859044122</v>
      </c>
      <c r="H15" s="59"/>
      <c r="I15" s="62">
        <f>SUM(I9:I14)</f>
        <v>2917500732</v>
      </c>
      <c r="J15" s="59"/>
      <c r="K15" s="62">
        <f>SUM(K9:K14)</f>
        <v>3106177686</v>
      </c>
    </row>
    <row r="16" spans="1:12" ht="23.25" x14ac:dyDescent="0.5">
      <c r="A16" s="35" t="s">
        <v>11</v>
      </c>
      <c r="C16" s="57"/>
      <c r="D16" s="58"/>
      <c r="E16" s="59"/>
      <c r="F16" s="59"/>
      <c r="G16" s="59"/>
      <c r="H16" s="59"/>
      <c r="I16" s="59"/>
      <c r="J16" s="59"/>
      <c r="K16" s="59"/>
    </row>
    <row r="17" spans="1:11" ht="23.25" x14ac:dyDescent="0.5">
      <c r="A17" s="39" t="s">
        <v>12</v>
      </c>
      <c r="C17" s="57">
        <v>10</v>
      </c>
      <c r="D17" s="58"/>
      <c r="E17" s="59">
        <v>0</v>
      </c>
      <c r="F17" s="59"/>
      <c r="G17" s="59">
        <v>0</v>
      </c>
      <c r="H17" s="59"/>
      <c r="I17" s="59">
        <v>2834372497</v>
      </c>
      <c r="J17" s="59"/>
      <c r="K17" s="59">
        <v>2634372497</v>
      </c>
    </row>
    <row r="18" spans="1:11" ht="23.25" x14ac:dyDescent="0.5">
      <c r="A18" s="60" t="s">
        <v>103</v>
      </c>
      <c r="B18" s="61"/>
      <c r="C18" s="57">
        <v>11</v>
      </c>
      <c r="D18" s="58"/>
      <c r="E18" s="59">
        <v>3019407338</v>
      </c>
      <c r="F18" s="59"/>
      <c r="G18" s="59">
        <v>3192293839</v>
      </c>
      <c r="H18" s="59"/>
      <c r="I18" s="59">
        <v>1322220886</v>
      </c>
      <c r="J18" s="59"/>
      <c r="K18" s="59">
        <v>1394532835</v>
      </c>
    </row>
    <row r="19" spans="1:11" ht="23.25" x14ac:dyDescent="0.5">
      <c r="A19" s="63" t="s">
        <v>122</v>
      </c>
      <c r="B19" s="61"/>
      <c r="C19" s="57">
        <v>12</v>
      </c>
      <c r="D19" s="58"/>
      <c r="E19" s="59">
        <v>0</v>
      </c>
      <c r="F19" s="59"/>
      <c r="G19" s="59">
        <v>0</v>
      </c>
      <c r="H19" s="59"/>
      <c r="I19" s="59">
        <v>0</v>
      </c>
      <c r="J19" s="59"/>
      <c r="K19" s="59">
        <v>0</v>
      </c>
    </row>
    <row r="20" spans="1:11" ht="23.25" x14ac:dyDescent="0.5">
      <c r="A20" s="63" t="s">
        <v>119</v>
      </c>
      <c r="B20" s="61"/>
      <c r="C20" s="57">
        <v>13</v>
      </c>
      <c r="D20" s="58"/>
      <c r="E20" s="59">
        <v>75270674</v>
      </c>
      <c r="F20" s="59"/>
      <c r="G20" s="59">
        <v>82186964</v>
      </c>
      <c r="H20" s="59"/>
      <c r="I20" s="59">
        <v>27367880</v>
      </c>
      <c r="J20" s="59"/>
      <c r="K20" s="59">
        <v>28652975</v>
      </c>
    </row>
    <row r="21" spans="1:11" ht="23.25" x14ac:dyDescent="0.5">
      <c r="A21" s="63" t="s">
        <v>131</v>
      </c>
      <c r="B21" s="61"/>
      <c r="C21" s="57">
        <v>23</v>
      </c>
      <c r="D21" s="58"/>
      <c r="E21" s="59">
        <v>83230429</v>
      </c>
      <c r="F21" s="59"/>
      <c r="G21" s="59">
        <v>79929341</v>
      </c>
      <c r="H21" s="59"/>
      <c r="I21" s="59">
        <v>33375736</v>
      </c>
      <c r="J21" s="59"/>
      <c r="K21" s="59">
        <v>30235434</v>
      </c>
    </row>
    <row r="22" spans="1:11" ht="23.25" x14ac:dyDescent="0.5">
      <c r="A22" s="39" t="s">
        <v>13</v>
      </c>
      <c r="D22" s="58"/>
      <c r="E22" s="64">
        <v>2112378</v>
      </c>
      <c r="F22" s="59"/>
      <c r="G22" s="64">
        <v>3342683</v>
      </c>
      <c r="H22" s="59"/>
      <c r="I22" s="64">
        <v>991649</v>
      </c>
      <c r="J22" s="59"/>
      <c r="K22" s="64">
        <v>1548149</v>
      </c>
    </row>
    <row r="23" spans="1:11" ht="23.25" x14ac:dyDescent="0.5">
      <c r="A23" s="35" t="s">
        <v>14</v>
      </c>
      <c r="D23" s="58"/>
      <c r="E23" s="59">
        <f>SUM(E17:E22)</f>
        <v>3180020819</v>
      </c>
      <c r="F23" s="59"/>
      <c r="G23" s="59">
        <f>SUM(G17:G22)</f>
        <v>3357752827</v>
      </c>
      <c r="I23" s="37">
        <f>SUM(I17:I22)</f>
        <v>4218328648</v>
      </c>
      <c r="J23" s="37"/>
      <c r="K23" s="59">
        <f>SUM(K17:K22)</f>
        <v>4089341890</v>
      </c>
    </row>
    <row r="24" spans="1:11" thickBot="1" x14ac:dyDescent="0.55000000000000004">
      <c r="A24" s="35" t="s">
        <v>15</v>
      </c>
      <c r="D24" s="58"/>
      <c r="E24" s="65">
        <f>E15+E23</f>
        <v>7746906559</v>
      </c>
      <c r="F24" s="59"/>
      <c r="G24" s="65">
        <f>G15+G23</f>
        <v>8216796949</v>
      </c>
      <c r="I24" s="66">
        <f>SUM(I15+I23)</f>
        <v>7135829380</v>
      </c>
      <c r="J24" s="40"/>
      <c r="K24" s="65">
        <f>K15+K23</f>
        <v>7195519576</v>
      </c>
    </row>
    <row r="25" spans="1:11" thickTop="1" x14ac:dyDescent="0.5"/>
    <row r="26" spans="1:11" ht="23.25" x14ac:dyDescent="0.5">
      <c r="A26" s="39" t="s">
        <v>16</v>
      </c>
    </row>
    <row r="27" spans="1:11" ht="23.25" x14ac:dyDescent="0.5"/>
    <row r="28" spans="1:11" ht="23.25" x14ac:dyDescent="0.5"/>
    <row r="29" spans="1:11" ht="23.25" x14ac:dyDescent="0.5"/>
    <row r="30" spans="1:11" ht="23.25" x14ac:dyDescent="0.5"/>
    <row r="31" spans="1:11" s="46" customFormat="1" ht="23.25" x14ac:dyDescent="0.5">
      <c r="A31" s="121" t="s">
        <v>104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</row>
    <row r="32" spans="1:11" s="46" customFormat="1" ht="23.25" x14ac:dyDescent="0.5">
      <c r="A32" s="67" t="s">
        <v>17</v>
      </c>
      <c r="B32" s="47"/>
      <c r="C32" s="48"/>
      <c r="D32" s="31"/>
      <c r="E32" s="48"/>
      <c r="F32" s="48"/>
      <c r="G32" s="47"/>
      <c r="H32" s="49"/>
      <c r="I32" s="47"/>
      <c r="J32" s="48"/>
      <c r="K32" s="47"/>
    </row>
    <row r="33" spans="1:12" s="50" customFormat="1" ht="22.5" customHeight="1" x14ac:dyDescent="0.5">
      <c r="A33" s="121" t="s">
        <v>177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</row>
    <row r="34" spans="1:12" ht="23.25" x14ac:dyDescent="0.5">
      <c r="A34" s="51"/>
      <c r="B34" s="48"/>
      <c r="C34" s="48"/>
      <c r="D34" s="31"/>
      <c r="E34" s="48"/>
      <c r="F34" s="48"/>
      <c r="G34" s="48"/>
      <c r="H34" s="31"/>
      <c r="I34" s="48"/>
      <c r="J34" s="48"/>
      <c r="K34" s="52"/>
      <c r="L34" s="52" t="s">
        <v>1</v>
      </c>
    </row>
    <row r="35" spans="1:12" ht="23.25" x14ac:dyDescent="0.5">
      <c r="C35" s="33"/>
      <c r="D35" s="113"/>
      <c r="E35" s="120" t="s">
        <v>2</v>
      </c>
      <c r="F35" s="120"/>
      <c r="G35" s="120"/>
      <c r="H35" s="33"/>
      <c r="I35" s="113"/>
      <c r="J35" s="113" t="s">
        <v>3</v>
      </c>
      <c r="K35" s="113"/>
    </row>
    <row r="36" spans="1:12" ht="23.25" x14ac:dyDescent="0.5">
      <c r="C36" s="53" t="s">
        <v>4</v>
      </c>
      <c r="D36" s="54"/>
      <c r="E36" s="55">
        <v>2559</v>
      </c>
      <c r="F36" s="56"/>
      <c r="G36" s="55">
        <v>2558</v>
      </c>
      <c r="H36" s="55"/>
      <c r="I36" s="55">
        <v>2559</v>
      </c>
      <c r="J36" s="56"/>
      <c r="K36" s="55">
        <v>2558</v>
      </c>
    </row>
    <row r="37" spans="1:12" ht="23.25" x14ac:dyDescent="0.5">
      <c r="A37" s="35" t="s">
        <v>18</v>
      </c>
      <c r="C37" s="39"/>
    </row>
    <row r="38" spans="1:12" ht="23.25" x14ac:dyDescent="0.5">
      <c r="A38" s="35" t="s">
        <v>19</v>
      </c>
      <c r="C38" s="39"/>
    </row>
    <row r="39" spans="1:12" ht="23.25" x14ac:dyDescent="0.5">
      <c r="A39" s="60" t="s">
        <v>20</v>
      </c>
      <c r="B39" s="61"/>
      <c r="D39" s="114"/>
      <c r="E39" s="29"/>
      <c r="F39" s="29"/>
      <c r="G39" s="29"/>
      <c r="H39" s="114"/>
      <c r="I39" s="29"/>
      <c r="J39" s="29"/>
      <c r="K39" s="29"/>
    </row>
    <row r="40" spans="1:12" ht="23.25" x14ac:dyDescent="0.5">
      <c r="A40" s="63" t="s">
        <v>21</v>
      </c>
      <c r="B40" s="61"/>
      <c r="C40" s="57">
        <v>14</v>
      </c>
      <c r="D40" s="41"/>
      <c r="E40" s="38">
        <v>2801694296</v>
      </c>
      <c r="F40" s="38"/>
      <c r="G40" s="38">
        <v>3660060111</v>
      </c>
      <c r="H40" s="38"/>
      <c r="I40" s="38">
        <v>1269636302</v>
      </c>
      <c r="J40" s="38"/>
      <c r="K40" s="38">
        <v>2170431046</v>
      </c>
    </row>
    <row r="41" spans="1:12" ht="23.25" x14ac:dyDescent="0.5">
      <c r="A41" s="60" t="s">
        <v>99</v>
      </c>
      <c r="B41" s="61"/>
      <c r="C41" s="57">
        <v>15</v>
      </c>
      <c r="D41" s="41"/>
      <c r="E41" s="38">
        <v>1003573813</v>
      </c>
      <c r="F41" s="38"/>
      <c r="G41" s="38">
        <v>1138199528</v>
      </c>
      <c r="H41" s="38"/>
      <c r="I41" s="38">
        <v>988146520</v>
      </c>
      <c r="J41" s="38"/>
      <c r="K41" s="38">
        <v>1158737129</v>
      </c>
    </row>
    <row r="42" spans="1:12" ht="23.25" x14ac:dyDescent="0.5">
      <c r="A42" s="63" t="s">
        <v>117</v>
      </c>
      <c r="B42" s="61"/>
      <c r="C42" s="57">
        <v>6</v>
      </c>
      <c r="D42" s="41"/>
      <c r="E42" s="38">
        <v>0</v>
      </c>
      <c r="F42" s="38"/>
      <c r="G42" s="38">
        <v>0</v>
      </c>
      <c r="H42" s="38"/>
      <c r="I42" s="38">
        <v>887025617</v>
      </c>
      <c r="J42" s="38"/>
      <c r="K42" s="38">
        <v>619287755</v>
      </c>
    </row>
    <row r="43" spans="1:12" ht="23.25" x14ac:dyDescent="0.5">
      <c r="A43" s="60" t="s">
        <v>22</v>
      </c>
      <c r="B43" s="61"/>
      <c r="D43" s="41"/>
      <c r="E43" s="38"/>
      <c r="F43" s="38"/>
      <c r="G43" s="38"/>
      <c r="H43" s="38"/>
      <c r="I43" s="38"/>
      <c r="J43" s="38"/>
      <c r="K43" s="38"/>
    </row>
    <row r="44" spans="1:12" ht="23.25" x14ac:dyDescent="0.5">
      <c r="A44" s="63" t="s">
        <v>23</v>
      </c>
      <c r="B44" s="61"/>
      <c r="C44" s="57">
        <v>16</v>
      </c>
      <c r="D44" s="41"/>
      <c r="E44" s="38">
        <v>200000000</v>
      </c>
      <c r="F44" s="38"/>
      <c r="G44" s="38">
        <v>263200000</v>
      </c>
      <c r="H44" s="38"/>
      <c r="I44" s="38">
        <v>200000000</v>
      </c>
      <c r="J44" s="38"/>
      <c r="K44" s="38">
        <v>263200000</v>
      </c>
    </row>
    <row r="45" spans="1:12" ht="23.25" x14ac:dyDescent="0.5">
      <c r="A45" s="60" t="s">
        <v>143</v>
      </c>
      <c r="B45" s="61"/>
      <c r="C45" s="57"/>
      <c r="D45" s="41"/>
      <c r="E45" s="38"/>
      <c r="F45" s="38"/>
      <c r="G45" s="38"/>
      <c r="H45" s="38"/>
      <c r="I45" s="38"/>
      <c r="J45" s="38"/>
      <c r="K45" s="38"/>
    </row>
    <row r="46" spans="1:12" ht="23.25" x14ac:dyDescent="0.5">
      <c r="A46" s="63" t="s">
        <v>144</v>
      </c>
      <c r="B46" s="61"/>
      <c r="C46" s="57">
        <v>17</v>
      </c>
      <c r="D46" s="41"/>
      <c r="E46" s="38">
        <v>67705489</v>
      </c>
      <c r="F46" s="38"/>
      <c r="G46" s="38">
        <v>67996136</v>
      </c>
      <c r="H46" s="38"/>
      <c r="I46" s="38">
        <v>13164875</v>
      </c>
      <c r="J46" s="38"/>
      <c r="K46" s="38">
        <v>15405992</v>
      </c>
    </row>
    <row r="47" spans="1:12" ht="23.25" x14ac:dyDescent="0.5">
      <c r="A47" s="63" t="s">
        <v>118</v>
      </c>
      <c r="B47" s="61"/>
      <c r="C47" s="57"/>
      <c r="D47" s="41"/>
      <c r="E47" s="38">
        <v>848301</v>
      </c>
      <c r="F47" s="38"/>
      <c r="G47" s="38">
        <v>805588</v>
      </c>
      <c r="H47" s="38"/>
      <c r="I47" s="38">
        <v>844260</v>
      </c>
      <c r="J47" s="38"/>
      <c r="K47" s="38">
        <v>801547</v>
      </c>
    </row>
    <row r="48" spans="1:12" ht="23.25" x14ac:dyDescent="0.5">
      <c r="A48" s="63" t="s">
        <v>24</v>
      </c>
      <c r="B48" s="61"/>
      <c r="C48" s="57"/>
      <c r="D48" s="41"/>
      <c r="E48" s="38">
        <v>6844585</v>
      </c>
      <c r="F48" s="38"/>
      <c r="G48" s="38">
        <v>26395962</v>
      </c>
      <c r="H48" s="38"/>
      <c r="I48" s="38">
        <v>0</v>
      </c>
      <c r="J48" s="38"/>
      <c r="K48" s="38">
        <v>23350029</v>
      </c>
    </row>
    <row r="49" spans="1:11" ht="23.25" x14ac:dyDescent="0.5">
      <c r="A49" s="39" t="s">
        <v>25</v>
      </c>
      <c r="C49" s="57">
        <v>18</v>
      </c>
      <c r="D49" s="41"/>
      <c r="E49" s="38">
        <v>32306579</v>
      </c>
      <c r="F49" s="38"/>
      <c r="G49" s="38">
        <v>61665268</v>
      </c>
      <c r="H49" s="38"/>
      <c r="I49" s="38">
        <v>14860337</v>
      </c>
      <c r="J49" s="38"/>
      <c r="K49" s="38">
        <v>41106088</v>
      </c>
    </row>
    <row r="50" spans="1:11" ht="23.25" x14ac:dyDescent="0.5">
      <c r="A50" s="35" t="s">
        <v>26</v>
      </c>
      <c r="C50" s="57"/>
      <c r="D50" s="41"/>
      <c r="E50" s="68">
        <f>SUM(E39:E49)</f>
        <v>4112973063</v>
      </c>
      <c r="F50" s="38"/>
      <c r="G50" s="68">
        <f>SUM(G39:G49)</f>
        <v>5218322593</v>
      </c>
      <c r="H50" s="38"/>
      <c r="I50" s="68">
        <f>SUM(I39:I49)</f>
        <v>3373677911</v>
      </c>
      <c r="J50" s="38"/>
      <c r="K50" s="68">
        <f>SUM(K39:K49)</f>
        <v>4292319586</v>
      </c>
    </row>
    <row r="51" spans="1:11" ht="23.25" x14ac:dyDescent="0.5">
      <c r="A51" s="35" t="s">
        <v>27</v>
      </c>
      <c r="C51" s="57"/>
      <c r="D51" s="41"/>
      <c r="E51" s="41"/>
      <c r="F51" s="38"/>
      <c r="G51" s="41"/>
      <c r="H51" s="38"/>
      <c r="I51" s="41"/>
      <c r="J51" s="38"/>
      <c r="K51" s="41"/>
    </row>
    <row r="52" spans="1:11" ht="23.25" x14ac:dyDescent="0.5">
      <c r="A52" s="39" t="s">
        <v>179</v>
      </c>
      <c r="C52" s="57"/>
      <c r="D52" s="41"/>
      <c r="E52" s="41"/>
      <c r="F52" s="38"/>
      <c r="G52" s="41"/>
      <c r="H52" s="38"/>
      <c r="I52" s="41"/>
      <c r="J52" s="38"/>
      <c r="K52" s="41"/>
    </row>
    <row r="53" spans="1:11" ht="23.25" x14ac:dyDescent="0.5">
      <c r="A53" s="39" t="s">
        <v>23</v>
      </c>
      <c r="C53" s="57">
        <v>16</v>
      </c>
      <c r="D53" s="41"/>
      <c r="E53" s="41">
        <v>800000000</v>
      </c>
      <c r="F53" s="38"/>
      <c r="G53" s="41">
        <v>0</v>
      </c>
      <c r="H53" s="38"/>
      <c r="I53" s="41">
        <v>800000000</v>
      </c>
      <c r="J53" s="38"/>
      <c r="K53" s="41">
        <v>0</v>
      </c>
    </row>
    <row r="54" spans="1:11" ht="23.25" x14ac:dyDescent="0.5">
      <c r="A54" s="39" t="s">
        <v>178</v>
      </c>
      <c r="C54" s="57"/>
      <c r="D54" s="41"/>
      <c r="E54" s="41"/>
      <c r="F54" s="38"/>
      <c r="G54" s="41"/>
      <c r="H54" s="38"/>
      <c r="I54" s="41"/>
      <c r="J54" s="38"/>
      <c r="K54" s="41"/>
    </row>
    <row r="55" spans="1:11" ht="23.25" x14ac:dyDescent="0.5">
      <c r="A55" s="39" t="s">
        <v>145</v>
      </c>
      <c r="C55" s="57">
        <v>17</v>
      </c>
      <c r="D55" s="41"/>
      <c r="E55" s="41">
        <v>125689955</v>
      </c>
      <c r="F55" s="38"/>
      <c r="G55" s="41">
        <v>186930692</v>
      </c>
      <c r="H55" s="38"/>
      <c r="I55" s="41">
        <v>8976981</v>
      </c>
      <c r="J55" s="38"/>
      <c r="K55" s="41">
        <v>18890240</v>
      </c>
    </row>
    <row r="56" spans="1:11" ht="23.25" x14ac:dyDescent="0.5">
      <c r="A56" s="39" t="s">
        <v>28</v>
      </c>
      <c r="C56" s="57">
        <v>19</v>
      </c>
      <c r="D56" s="41"/>
      <c r="E56" s="69">
        <v>170277895</v>
      </c>
      <c r="F56" s="38"/>
      <c r="G56" s="69">
        <v>162017694</v>
      </c>
      <c r="H56" s="38"/>
      <c r="I56" s="69">
        <v>81801126</v>
      </c>
      <c r="J56" s="38"/>
      <c r="K56" s="69">
        <v>77914836</v>
      </c>
    </row>
    <row r="57" spans="1:11" ht="23.25" x14ac:dyDescent="0.5">
      <c r="A57" s="35" t="s">
        <v>29</v>
      </c>
      <c r="C57" s="41"/>
      <c r="D57" s="41"/>
      <c r="E57" s="41">
        <f>SUM(E53:E56)</f>
        <v>1095967850</v>
      </c>
      <c r="F57" s="38"/>
      <c r="G57" s="41">
        <f>SUM(G53:G56)</f>
        <v>348948386</v>
      </c>
      <c r="H57" s="41"/>
      <c r="I57" s="41">
        <f>SUM(I53:I56)</f>
        <v>890778107</v>
      </c>
      <c r="J57" s="41"/>
      <c r="K57" s="41">
        <f>SUM(K53:K56)</f>
        <v>96805076</v>
      </c>
    </row>
    <row r="58" spans="1:11" ht="23.25" x14ac:dyDescent="0.5">
      <c r="A58" s="35" t="s">
        <v>30</v>
      </c>
      <c r="C58" s="41"/>
      <c r="D58" s="41"/>
      <c r="E58" s="68">
        <f>E50+E57</f>
        <v>5208940913</v>
      </c>
      <c r="F58" s="38"/>
      <c r="G58" s="68">
        <f>G50+G57</f>
        <v>5567270979</v>
      </c>
      <c r="H58" s="41"/>
      <c r="I58" s="68">
        <f>I50+I57</f>
        <v>4264456018</v>
      </c>
      <c r="J58" s="41"/>
      <c r="K58" s="68">
        <f>K50+K57</f>
        <v>4389124662</v>
      </c>
    </row>
    <row r="59" spans="1:11" ht="23.25" x14ac:dyDescent="0.5">
      <c r="C59" s="70"/>
      <c r="D59" s="70"/>
      <c r="E59" s="70"/>
      <c r="G59" s="70"/>
      <c r="H59" s="70"/>
      <c r="I59" s="70"/>
      <c r="J59" s="70"/>
      <c r="K59" s="70"/>
    </row>
    <row r="60" spans="1:11" ht="23.25" x14ac:dyDescent="0.5">
      <c r="A60" s="39" t="s">
        <v>16</v>
      </c>
      <c r="C60" s="70"/>
      <c r="D60" s="70"/>
      <c r="E60" s="70"/>
      <c r="G60" s="70"/>
      <c r="H60" s="70"/>
      <c r="I60" s="70"/>
      <c r="J60" s="70"/>
      <c r="K60" s="70"/>
    </row>
    <row r="61" spans="1:11" ht="23.25" x14ac:dyDescent="0.5">
      <c r="C61" s="70"/>
      <c r="D61" s="70"/>
      <c r="E61" s="70"/>
      <c r="G61" s="70"/>
      <c r="H61" s="70"/>
      <c r="I61" s="70"/>
      <c r="J61" s="70"/>
      <c r="K61" s="70"/>
    </row>
    <row r="62" spans="1:11" ht="23.25" x14ac:dyDescent="0.5">
      <c r="C62" s="70"/>
      <c r="D62" s="70"/>
      <c r="E62" s="70"/>
      <c r="G62" s="70"/>
      <c r="H62" s="70"/>
      <c r="I62" s="70"/>
      <c r="J62" s="70"/>
      <c r="K62" s="70"/>
    </row>
    <row r="63" spans="1:11" ht="23.25" x14ac:dyDescent="0.5">
      <c r="C63" s="70"/>
      <c r="D63" s="70"/>
      <c r="E63" s="70"/>
      <c r="G63" s="70"/>
      <c r="H63" s="70"/>
      <c r="I63" s="70"/>
      <c r="J63" s="70"/>
      <c r="K63" s="70"/>
    </row>
    <row r="64" spans="1:11" ht="23.25" x14ac:dyDescent="0.5">
      <c r="C64" s="70"/>
      <c r="D64" s="70"/>
      <c r="E64" s="70"/>
      <c r="G64" s="70"/>
      <c r="H64" s="70"/>
      <c r="I64" s="70"/>
      <c r="J64" s="70"/>
      <c r="K64" s="70"/>
    </row>
    <row r="65" spans="1:12" s="46" customFormat="1" ht="23.25" x14ac:dyDescent="0.5">
      <c r="A65" s="121" t="s">
        <v>104</v>
      </c>
      <c r="B65" s="121"/>
      <c r="C65" s="121"/>
      <c r="D65" s="121"/>
      <c r="E65" s="121"/>
      <c r="F65" s="121"/>
      <c r="G65" s="121"/>
      <c r="H65" s="121"/>
      <c r="I65" s="121"/>
      <c r="J65" s="121"/>
      <c r="K65" s="121"/>
    </row>
    <row r="66" spans="1:12" s="46" customFormat="1" ht="23.25" x14ac:dyDescent="0.5">
      <c r="A66" s="71" t="s">
        <v>17</v>
      </c>
      <c r="B66" s="47"/>
      <c r="C66" s="48"/>
      <c r="D66" s="31"/>
      <c r="E66" s="48"/>
      <c r="F66" s="48"/>
      <c r="G66" s="47"/>
      <c r="H66" s="49"/>
      <c r="I66" s="47"/>
      <c r="J66" s="48"/>
      <c r="K66" s="47"/>
    </row>
    <row r="67" spans="1:12" s="50" customFormat="1" ht="22.5" customHeight="1" x14ac:dyDescent="0.5">
      <c r="A67" s="112" t="s">
        <v>177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</row>
    <row r="68" spans="1:12" ht="23.25" x14ac:dyDescent="0.5">
      <c r="A68" s="51"/>
      <c r="B68" s="48"/>
      <c r="C68" s="48"/>
      <c r="D68" s="31"/>
      <c r="E68" s="48"/>
      <c r="F68" s="48"/>
      <c r="G68" s="48"/>
      <c r="H68" s="31"/>
      <c r="I68" s="48"/>
      <c r="J68" s="48"/>
      <c r="K68" s="52" t="s">
        <v>1</v>
      </c>
    </row>
    <row r="69" spans="1:12" ht="23.25" x14ac:dyDescent="0.5">
      <c r="C69" s="33"/>
      <c r="D69" s="113"/>
      <c r="E69" s="120" t="s">
        <v>2</v>
      </c>
      <c r="F69" s="120"/>
      <c r="G69" s="120"/>
      <c r="H69" s="33"/>
      <c r="I69" s="113"/>
      <c r="J69" s="113" t="s">
        <v>3</v>
      </c>
      <c r="K69" s="113"/>
    </row>
    <row r="70" spans="1:12" ht="23.25" x14ac:dyDescent="0.5">
      <c r="C70" s="53" t="s">
        <v>4</v>
      </c>
      <c r="D70" s="54"/>
      <c r="E70" s="55">
        <v>2559</v>
      </c>
      <c r="F70" s="56"/>
      <c r="G70" s="55">
        <v>2558</v>
      </c>
      <c r="H70" s="55"/>
      <c r="I70" s="55">
        <v>2559</v>
      </c>
      <c r="J70" s="56"/>
      <c r="K70" s="55">
        <v>2558</v>
      </c>
    </row>
    <row r="71" spans="1:12" ht="23.25" x14ac:dyDescent="0.5">
      <c r="A71" s="35" t="s">
        <v>31</v>
      </c>
      <c r="C71" s="39"/>
      <c r="D71" s="70"/>
      <c r="E71" s="72"/>
      <c r="G71" s="72"/>
      <c r="H71" s="70"/>
      <c r="I71" s="72"/>
      <c r="J71" s="72"/>
      <c r="K71" s="72"/>
    </row>
    <row r="72" spans="1:12" ht="23.25" x14ac:dyDescent="0.5">
      <c r="A72" s="39" t="s">
        <v>32</v>
      </c>
      <c r="C72" s="57">
        <v>20</v>
      </c>
      <c r="D72" s="70"/>
      <c r="E72" s="72"/>
      <c r="G72" s="72"/>
      <c r="H72" s="70"/>
      <c r="I72" s="72"/>
      <c r="J72" s="72"/>
      <c r="K72" s="72"/>
    </row>
    <row r="73" spans="1:12" ht="23.25" x14ac:dyDescent="0.5">
      <c r="A73" s="63" t="s">
        <v>33</v>
      </c>
      <c r="B73" s="61"/>
      <c r="C73" s="57"/>
      <c r="D73" s="70"/>
      <c r="E73" s="72"/>
      <c r="G73" s="72"/>
      <c r="H73" s="70"/>
      <c r="I73" s="72"/>
      <c r="J73" s="72"/>
      <c r="K73" s="72"/>
    </row>
    <row r="74" spans="1:12" thickBot="1" x14ac:dyDescent="0.55000000000000004">
      <c r="A74" s="63" t="s">
        <v>151</v>
      </c>
      <c r="B74" s="46"/>
      <c r="C74" s="57"/>
      <c r="D74" s="58"/>
      <c r="E74" s="73">
        <v>1200000000</v>
      </c>
      <c r="F74" s="40"/>
      <c r="G74" s="73">
        <v>1200000000</v>
      </c>
      <c r="H74" s="58"/>
      <c r="I74" s="73">
        <v>1200000000</v>
      </c>
      <c r="J74" s="58"/>
      <c r="K74" s="73">
        <v>1200000000</v>
      </c>
      <c r="L74" s="36"/>
    </row>
    <row r="75" spans="1:12" thickTop="1" x14ac:dyDescent="0.5">
      <c r="A75" s="63" t="s">
        <v>34</v>
      </c>
      <c r="B75" s="61"/>
      <c r="C75" s="57"/>
      <c r="D75" s="58"/>
      <c r="E75" s="59"/>
      <c r="F75" s="37"/>
      <c r="G75" s="59"/>
      <c r="H75" s="58"/>
      <c r="I75" s="59"/>
      <c r="J75" s="59"/>
      <c r="K75" s="59"/>
    </row>
    <row r="76" spans="1:12" ht="23.25" x14ac:dyDescent="0.5">
      <c r="A76" s="63" t="s">
        <v>151</v>
      </c>
      <c r="B76" s="46"/>
      <c r="C76" s="39"/>
      <c r="D76" s="58"/>
      <c r="E76" s="58">
        <f>Consolidated!E26</f>
        <v>1200000000</v>
      </c>
      <c r="F76" s="40"/>
      <c r="G76" s="58">
        <f>SUM(Consolidated!E19)</f>
        <v>1200000000</v>
      </c>
      <c r="H76" s="58"/>
      <c r="I76" s="58">
        <f>SUM('The Company'!G22)</f>
        <v>1200000000</v>
      </c>
      <c r="J76" s="58"/>
      <c r="K76" s="58">
        <f>'The Company'!G15</f>
        <v>1200000000</v>
      </c>
    </row>
    <row r="77" spans="1:12" ht="23.25" x14ac:dyDescent="0.5">
      <c r="A77" s="39" t="s">
        <v>35</v>
      </c>
      <c r="C77" s="39"/>
      <c r="D77" s="58"/>
      <c r="E77" s="37">
        <f>Consolidated!G26</f>
        <v>700000000</v>
      </c>
      <c r="F77" s="37"/>
      <c r="G77" s="37">
        <f>Consolidated!G19</f>
        <v>700000000</v>
      </c>
      <c r="H77" s="40"/>
      <c r="I77" s="37">
        <f>SUM('The Company'!I22)</f>
        <v>700000000</v>
      </c>
      <c r="J77" s="59"/>
      <c r="K77" s="37">
        <f>'The Company'!I15</f>
        <v>700000000</v>
      </c>
    </row>
    <row r="78" spans="1:12" ht="23.25" x14ac:dyDescent="0.5">
      <c r="A78" s="63" t="s">
        <v>36</v>
      </c>
      <c r="B78" s="46"/>
      <c r="C78" s="57"/>
      <c r="D78" s="58"/>
      <c r="E78" s="59"/>
      <c r="F78" s="37"/>
      <c r="G78" s="59"/>
      <c r="H78" s="58"/>
      <c r="I78" s="59"/>
      <c r="J78" s="59"/>
      <c r="K78" s="59"/>
    </row>
    <row r="79" spans="1:12" ht="23.25" x14ac:dyDescent="0.5">
      <c r="A79" s="63" t="s">
        <v>37</v>
      </c>
      <c r="B79" s="46"/>
      <c r="C79" s="57">
        <v>21</v>
      </c>
      <c r="D79" s="58"/>
      <c r="E79" s="59">
        <f>Consolidated!I26</f>
        <v>120000000</v>
      </c>
      <c r="F79" s="37"/>
      <c r="G79" s="59">
        <f>Consolidated!I19</f>
        <v>120000000</v>
      </c>
      <c r="H79" s="58"/>
      <c r="I79" s="59">
        <f>SUM('The Company'!K22)</f>
        <v>120000000</v>
      </c>
      <c r="J79" s="59"/>
      <c r="K79" s="59">
        <f>'The Company'!K15</f>
        <v>120000000</v>
      </c>
    </row>
    <row r="80" spans="1:12" ht="23.25" x14ac:dyDescent="0.5">
      <c r="A80" s="74" t="s">
        <v>38</v>
      </c>
      <c r="B80" s="46"/>
      <c r="C80" s="58"/>
      <c r="D80" s="58"/>
      <c r="E80" s="58">
        <f>Consolidated!K26</f>
        <v>321138042</v>
      </c>
      <c r="F80" s="40"/>
      <c r="G80" s="58">
        <f>Consolidated!K19</f>
        <v>437835087</v>
      </c>
      <c r="H80" s="58"/>
      <c r="I80" s="58">
        <f>SUM('The Company'!M22)</f>
        <v>851373362</v>
      </c>
      <c r="J80" s="58"/>
      <c r="K80" s="58">
        <f>'The Company'!M15</f>
        <v>786394914</v>
      </c>
      <c r="L80" s="36"/>
    </row>
    <row r="81" spans="1:12" ht="23.25" x14ac:dyDescent="0.5">
      <c r="A81" s="74" t="s">
        <v>39</v>
      </c>
      <c r="B81" s="46"/>
      <c r="C81" s="36"/>
      <c r="D81" s="58"/>
      <c r="E81" s="64">
        <f>Consolidated!Q26</f>
        <v>196827604</v>
      </c>
      <c r="F81" s="40"/>
      <c r="G81" s="64">
        <f>Consolidated!Q19</f>
        <v>191690883</v>
      </c>
      <c r="H81" s="58"/>
      <c r="I81" s="64">
        <v>0</v>
      </c>
      <c r="J81" s="58"/>
      <c r="K81" s="64">
        <v>0</v>
      </c>
    </row>
    <row r="82" spans="1:12" ht="23.25" customHeight="1" x14ac:dyDescent="0.5">
      <c r="A82" s="67" t="s">
        <v>40</v>
      </c>
      <c r="B82" s="46"/>
      <c r="C82" s="58"/>
      <c r="D82" s="58"/>
      <c r="E82" s="64">
        <f>SUM(E76:E81)</f>
        <v>2537965646</v>
      </c>
      <c r="F82" s="37"/>
      <c r="G82" s="64">
        <f>SUM(G76:G81)</f>
        <v>2649525970</v>
      </c>
      <c r="H82" s="58"/>
      <c r="I82" s="64">
        <f>SUM(I76:I81)</f>
        <v>2871373362</v>
      </c>
      <c r="J82" s="59"/>
      <c r="K82" s="64">
        <f>SUM(K76:K81)</f>
        <v>2806394914</v>
      </c>
    </row>
    <row r="83" spans="1:12" ht="23.25" customHeight="1" thickBot="1" x14ac:dyDescent="0.55000000000000004">
      <c r="A83" s="35" t="s">
        <v>41</v>
      </c>
      <c r="C83" s="58"/>
      <c r="D83" s="58"/>
      <c r="E83" s="73">
        <f>E58+E82</f>
        <v>7746906559</v>
      </c>
      <c r="F83" s="37"/>
      <c r="G83" s="73">
        <f>G58+G82</f>
        <v>8216796949</v>
      </c>
      <c r="H83" s="58"/>
      <c r="I83" s="73">
        <f>I58+I82</f>
        <v>7135829380</v>
      </c>
      <c r="J83" s="59"/>
      <c r="K83" s="73">
        <f>K58+K82</f>
        <v>7195519576</v>
      </c>
    </row>
    <row r="84" spans="1:12" ht="23.25" customHeight="1" thickTop="1" x14ac:dyDescent="0.5">
      <c r="C84" s="58"/>
      <c r="D84" s="40"/>
      <c r="E84" s="59">
        <f>E83-E24</f>
        <v>0</v>
      </c>
      <c r="F84" s="37"/>
      <c r="G84" s="59">
        <f>G83-G24</f>
        <v>0</v>
      </c>
      <c r="H84" s="58"/>
      <c r="I84" s="59">
        <f>I83-I24</f>
        <v>0</v>
      </c>
      <c r="J84" s="37"/>
      <c r="K84" s="59">
        <f>K83-K24</f>
        <v>0</v>
      </c>
    </row>
    <row r="85" spans="1:12" ht="23.25" customHeight="1" x14ac:dyDescent="0.5">
      <c r="A85" s="39" t="s">
        <v>16</v>
      </c>
    </row>
    <row r="86" spans="1:12" ht="23.25" customHeight="1" x14ac:dyDescent="0.5"/>
    <row r="87" spans="1:12" ht="23.25" customHeight="1" x14ac:dyDescent="0.5">
      <c r="A87" s="75"/>
      <c r="B87" s="36"/>
    </row>
    <row r="88" spans="1:12" ht="23.25" customHeight="1" x14ac:dyDescent="0.5">
      <c r="A88" s="44"/>
      <c r="B88" s="36"/>
    </row>
    <row r="89" spans="1:12" ht="23.25" customHeight="1" x14ac:dyDescent="0.5">
      <c r="B89" s="63" t="s">
        <v>42</v>
      </c>
    </row>
    <row r="90" spans="1:12" ht="23.25" customHeight="1" x14ac:dyDescent="0.5">
      <c r="A90" s="75"/>
      <c r="B90" s="36"/>
    </row>
    <row r="91" spans="1:12" s="46" customFormat="1" ht="24" customHeight="1" x14ac:dyDescent="0.5">
      <c r="A91" s="121" t="s">
        <v>104</v>
      </c>
      <c r="B91" s="121"/>
      <c r="C91" s="121"/>
      <c r="D91" s="121"/>
      <c r="E91" s="121"/>
      <c r="F91" s="121"/>
      <c r="G91" s="121"/>
      <c r="H91" s="121"/>
      <c r="I91" s="121"/>
      <c r="J91" s="121"/>
      <c r="K91" s="121"/>
    </row>
    <row r="92" spans="1:12" s="46" customFormat="1" ht="21" customHeight="1" x14ac:dyDescent="0.5">
      <c r="A92" s="71" t="s">
        <v>53</v>
      </c>
      <c r="B92" s="47"/>
      <c r="C92" s="48"/>
      <c r="D92" s="31"/>
      <c r="E92" s="48"/>
      <c r="F92" s="48"/>
      <c r="G92" s="48"/>
      <c r="H92" s="31"/>
      <c r="I92" s="48"/>
      <c r="J92" s="48"/>
      <c r="K92" s="48"/>
    </row>
    <row r="93" spans="1:12" s="46" customFormat="1" ht="23.1" customHeight="1" x14ac:dyDescent="0.5">
      <c r="A93" s="71" t="s">
        <v>174</v>
      </c>
      <c r="B93" s="47"/>
      <c r="C93" s="48"/>
      <c r="D93" s="31"/>
      <c r="E93" s="48"/>
      <c r="F93" s="48"/>
      <c r="G93" s="48"/>
      <c r="H93" s="31"/>
      <c r="I93" s="48"/>
      <c r="J93" s="48"/>
      <c r="K93" s="48"/>
    </row>
    <row r="94" spans="1:12" ht="20.100000000000001" customHeight="1" x14ac:dyDescent="0.5">
      <c r="A94" s="51"/>
      <c r="B94" s="48"/>
      <c r="C94" s="48"/>
      <c r="D94" s="31"/>
      <c r="E94" s="48"/>
      <c r="F94" s="48"/>
      <c r="G94" s="48"/>
      <c r="H94" s="31"/>
      <c r="I94" s="48"/>
      <c r="J94" s="48"/>
      <c r="K94" s="52"/>
      <c r="L94" s="52" t="s">
        <v>1</v>
      </c>
    </row>
    <row r="95" spans="1:12" ht="21" customHeight="1" x14ac:dyDescent="0.5">
      <c r="C95" s="33"/>
      <c r="D95" s="33"/>
      <c r="E95" s="120" t="s">
        <v>2</v>
      </c>
      <c r="F95" s="120"/>
      <c r="G95" s="120"/>
      <c r="H95" s="33"/>
      <c r="I95" s="120" t="s">
        <v>3</v>
      </c>
      <c r="J95" s="120"/>
      <c r="K95" s="120"/>
    </row>
    <row r="96" spans="1:12" ht="20.100000000000001" customHeight="1" x14ac:dyDescent="0.5">
      <c r="C96" s="53" t="s">
        <v>4</v>
      </c>
      <c r="D96" s="54"/>
      <c r="E96" s="55">
        <v>2559</v>
      </c>
      <c r="F96" s="56"/>
      <c r="G96" s="55">
        <v>2558</v>
      </c>
      <c r="H96" s="55"/>
      <c r="I96" s="55">
        <v>2559</v>
      </c>
      <c r="J96" s="56"/>
      <c r="K96" s="55">
        <v>2558</v>
      </c>
    </row>
    <row r="97" spans="1:11" ht="22.5" customHeight="1" x14ac:dyDescent="0.5">
      <c r="A97" s="35" t="s">
        <v>127</v>
      </c>
      <c r="C97" s="53"/>
      <c r="D97" s="54"/>
      <c r="E97" s="55"/>
      <c r="F97" s="56"/>
      <c r="G97" s="55"/>
      <c r="H97" s="55"/>
      <c r="I97" s="55"/>
      <c r="J97" s="54"/>
      <c r="K97" s="55"/>
    </row>
    <row r="98" spans="1:11" ht="22.5" customHeight="1" x14ac:dyDescent="0.5">
      <c r="A98" s="35" t="s">
        <v>43</v>
      </c>
      <c r="C98" s="39"/>
    </row>
    <row r="99" spans="1:11" ht="22.5" customHeight="1" x14ac:dyDescent="0.5">
      <c r="A99" s="63" t="s">
        <v>44</v>
      </c>
      <c r="B99" s="61"/>
      <c r="C99" s="57" t="s">
        <v>163</v>
      </c>
      <c r="D99" s="114"/>
      <c r="E99" s="38">
        <v>8665887862</v>
      </c>
      <c r="F99" s="38"/>
      <c r="G99" s="38">
        <v>10544381527</v>
      </c>
      <c r="H99" s="38"/>
      <c r="I99" s="38">
        <v>4945268351</v>
      </c>
      <c r="J99" s="38"/>
      <c r="K99" s="38">
        <v>6406994627</v>
      </c>
    </row>
    <row r="100" spans="1:11" ht="22.5" customHeight="1" x14ac:dyDescent="0.5">
      <c r="A100" s="63" t="s">
        <v>45</v>
      </c>
      <c r="B100" s="61"/>
      <c r="C100" s="57"/>
      <c r="D100" s="114"/>
      <c r="E100" s="38"/>
      <c r="F100" s="38"/>
      <c r="G100" s="38"/>
      <c r="H100" s="38"/>
      <c r="I100" s="38"/>
      <c r="J100" s="38"/>
      <c r="K100" s="38"/>
    </row>
    <row r="101" spans="1:11" s="77" customFormat="1" ht="22.5" customHeight="1" x14ac:dyDescent="0.5">
      <c r="A101" s="63" t="s">
        <v>105</v>
      </c>
      <c r="B101" s="76">
        <v>8</v>
      </c>
      <c r="C101" s="57">
        <v>6</v>
      </c>
      <c r="D101" s="114"/>
      <c r="E101" s="38">
        <v>168902584</v>
      </c>
      <c r="F101" s="38"/>
      <c r="G101" s="38">
        <v>219144543</v>
      </c>
      <c r="H101" s="38"/>
      <c r="I101" s="38">
        <v>112863995</v>
      </c>
      <c r="J101" s="38"/>
      <c r="K101" s="38">
        <v>158069583</v>
      </c>
    </row>
    <row r="102" spans="1:11" s="77" customFormat="1" ht="22.5" customHeight="1" x14ac:dyDescent="0.5">
      <c r="A102" s="63" t="s">
        <v>59</v>
      </c>
      <c r="B102" s="76">
        <v>8</v>
      </c>
      <c r="C102" s="57">
        <v>6</v>
      </c>
      <c r="D102" s="114"/>
      <c r="E102" s="38">
        <v>1176163</v>
      </c>
      <c r="F102" s="38"/>
      <c r="G102" s="38">
        <v>868433</v>
      </c>
      <c r="H102" s="38"/>
      <c r="I102" s="38">
        <v>7892075</v>
      </c>
      <c r="J102" s="38"/>
      <c r="K102" s="38">
        <v>15388710</v>
      </c>
    </row>
    <row r="103" spans="1:11" s="77" customFormat="1" ht="22.5" customHeight="1" x14ac:dyDescent="0.5">
      <c r="A103" s="63" t="s">
        <v>128</v>
      </c>
      <c r="B103" s="76"/>
      <c r="C103" s="57" t="s">
        <v>164</v>
      </c>
      <c r="D103" s="114"/>
      <c r="E103" s="38">
        <v>4523</v>
      </c>
      <c r="F103" s="38"/>
      <c r="G103" s="38">
        <v>6293</v>
      </c>
      <c r="H103" s="38"/>
      <c r="I103" s="38">
        <v>143754523</v>
      </c>
      <c r="J103" s="38"/>
      <c r="K103" s="38">
        <v>135056281</v>
      </c>
    </row>
    <row r="104" spans="1:11" s="77" customFormat="1" ht="22.5" customHeight="1" x14ac:dyDescent="0.5">
      <c r="A104" s="63" t="s">
        <v>9</v>
      </c>
      <c r="B104" s="76"/>
      <c r="D104" s="114"/>
      <c r="E104" s="38">
        <v>15844833</v>
      </c>
      <c r="F104" s="38"/>
      <c r="G104" s="38">
        <v>6516818</v>
      </c>
      <c r="H104" s="38"/>
      <c r="I104" s="38">
        <v>21205931</v>
      </c>
      <c r="J104" s="38"/>
      <c r="K104" s="38">
        <v>17909967</v>
      </c>
    </row>
    <row r="105" spans="1:11" ht="22.5" customHeight="1" x14ac:dyDescent="0.5">
      <c r="A105" s="35" t="s">
        <v>46</v>
      </c>
      <c r="C105" s="39"/>
      <c r="D105" s="114"/>
      <c r="E105" s="68">
        <f>SUM(E99:E104)</f>
        <v>8851815965</v>
      </c>
      <c r="F105" s="38"/>
      <c r="G105" s="68">
        <f>SUM(G99:G104)</f>
        <v>10770917614</v>
      </c>
      <c r="H105" s="38"/>
      <c r="I105" s="68">
        <f>SUM(I99:I104)</f>
        <v>5230984875</v>
      </c>
      <c r="J105" s="38"/>
      <c r="K105" s="68">
        <f>SUM(K99:K104)</f>
        <v>6733419168</v>
      </c>
    </row>
    <row r="106" spans="1:11" ht="22.5" customHeight="1" x14ac:dyDescent="0.5">
      <c r="A106" s="35" t="s">
        <v>47</v>
      </c>
      <c r="C106" s="39"/>
      <c r="D106" s="114"/>
      <c r="E106" s="38"/>
      <c r="F106" s="38"/>
      <c r="G106" s="38"/>
      <c r="H106" s="38"/>
      <c r="I106" s="38"/>
      <c r="J106" s="38"/>
      <c r="K106" s="38"/>
    </row>
    <row r="107" spans="1:11" ht="22.5" customHeight="1" x14ac:dyDescent="0.5">
      <c r="A107" s="63" t="s">
        <v>48</v>
      </c>
      <c r="B107" s="61"/>
      <c r="C107" s="57">
        <v>6</v>
      </c>
      <c r="D107" s="41"/>
      <c r="E107" s="38">
        <v>8011603678</v>
      </c>
      <c r="F107" s="38"/>
      <c r="G107" s="38">
        <v>9747455660</v>
      </c>
      <c r="H107" s="38"/>
      <c r="I107" s="38">
        <v>4583216317</v>
      </c>
      <c r="J107" s="38"/>
      <c r="K107" s="38">
        <v>5757058836</v>
      </c>
    </row>
    <row r="108" spans="1:11" ht="22.5" customHeight="1" x14ac:dyDescent="0.5">
      <c r="A108" s="63" t="s">
        <v>49</v>
      </c>
      <c r="B108" s="61"/>
      <c r="C108" s="38"/>
      <c r="D108" s="41"/>
      <c r="E108" s="38">
        <v>87154720</v>
      </c>
      <c r="F108" s="38"/>
      <c r="G108" s="38">
        <v>162835271</v>
      </c>
      <c r="H108" s="38"/>
      <c r="I108" s="38">
        <v>38290680</v>
      </c>
      <c r="J108" s="38"/>
      <c r="K108" s="38">
        <v>102335259</v>
      </c>
    </row>
    <row r="109" spans="1:11" ht="22.5" customHeight="1" x14ac:dyDescent="0.5">
      <c r="A109" s="63" t="s">
        <v>50</v>
      </c>
      <c r="B109" s="61"/>
      <c r="C109" s="38"/>
      <c r="D109" s="41"/>
      <c r="E109" s="38">
        <v>446764644</v>
      </c>
      <c r="F109" s="38"/>
      <c r="G109" s="38">
        <v>391993086</v>
      </c>
      <c r="H109" s="38"/>
      <c r="I109" s="38">
        <v>209969238</v>
      </c>
      <c r="J109" s="38"/>
      <c r="K109" s="38">
        <v>191803297</v>
      </c>
    </row>
    <row r="110" spans="1:11" ht="22.5" customHeight="1" x14ac:dyDescent="0.5">
      <c r="A110" s="63" t="s">
        <v>106</v>
      </c>
      <c r="B110" s="61"/>
      <c r="C110" s="38"/>
      <c r="D110" s="41"/>
      <c r="E110" s="69">
        <v>11860450</v>
      </c>
      <c r="F110" s="38"/>
      <c r="G110" s="69">
        <v>18194757</v>
      </c>
      <c r="H110" s="38"/>
      <c r="I110" s="69">
        <v>6681267</v>
      </c>
      <c r="J110" s="38"/>
      <c r="K110" s="69">
        <v>14841899</v>
      </c>
    </row>
    <row r="111" spans="1:11" ht="22.5" customHeight="1" x14ac:dyDescent="0.5">
      <c r="A111" s="35" t="s">
        <v>51</v>
      </c>
      <c r="C111" s="29"/>
      <c r="D111" s="114"/>
      <c r="E111" s="68">
        <f>SUM(E107:E110)</f>
        <v>8557383492</v>
      </c>
      <c r="F111" s="38"/>
      <c r="G111" s="68">
        <f>SUM(G107:G110)</f>
        <v>10320478774</v>
      </c>
      <c r="H111" s="38"/>
      <c r="I111" s="68">
        <f>SUM(I107:I110)</f>
        <v>4838157502</v>
      </c>
      <c r="J111" s="38"/>
      <c r="K111" s="68">
        <f>SUM(K107:K110)</f>
        <v>6066039291</v>
      </c>
    </row>
    <row r="112" spans="1:11" ht="22.5" customHeight="1" x14ac:dyDescent="0.5">
      <c r="A112" s="67" t="s">
        <v>139</v>
      </c>
      <c r="B112" s="46"/>
      <c r="C112" s="29"/>
      <c r="D112" s="114"/>
      <c r="E112" s="38">
        <f>E105-E111</f>
        <v>294432473</v>
      </c>
      <c r="F112" s="38"/>
      <c r="G112" s="38">
        <f>G105-G111</f>
        <v>450438840</v>
      </c>
      <c r="H112" s="38"/>
      <c r="I112" s="38">
        <f>I105-I111</f>
        <v>392827373</v>
      </c>
      <c r="J112" s="38"/>
      <c r="K112" s="38">
        <f>K105-K111</f>
        <v>667379877</v>
      </c>
    </row>
    <row r="113" spans="1:21" ht="22.5" customHeight="1" x14ac:dyDescent="0.5">
      <c r="A113" s="63" t="s">
        <v>52</v>
      </c>
      <c r="B113" s="46"/>
      <c r="C113" s="29"/>
      <c r="D113" s="114"/>
      <c r="E113" s="69">
        <v>-186841093</v>
      </c>
      <c r="F113" s="38"/>
      <c r="G113" s="69">
        <v>-210801814</v>
      </c>
      <c r="H113" s="38"/>
      <c r="I113" s="69">
        <v>-125344996</v>
      </c>
      <c r="J113" s="38"/>
      <c r="K113" s="69">
        <v>-145587972</v>
      </c>
    </row>
    <row r="114" spans="1:21" ht="22.5" customHeight="1" x14ac:dyDescent="0.5">
      <c r="A114" s="67" t="s">
        <v>181</v>
      </c>
      <c r="B114" s="46"/>
      <c r="C114" s="29"/>
      <c r="D114" s="114"/>
      <c r="E114" s="38">
        <f>SUM(E112:E113)</f>
        <v>107591380</v>
      </c>
      <c r="F114" s="38"/>
      <c r="G114" s="38">
        <f>SUM(G112:G113)</f>
        <v>239637026</v>
      </c>
      <c r="H114" s="38"/>
      <c r="I114" s="38">
        <f>SUM(I112:I113)</f>
        <v>267482377</v>
      </c>
      <c r="J114" s="38"/>
      <c r="K114" s="38">
        <f>SUM(K112:K113)</f>
        <v>521791905</v>
      </c>
    </row>
    <row r="115" spans="1:21" ht="22.5" customHeight="1" x14ac:dyDescent="0.5">
      <c r="A115" s="63" t="s">
        <v>182</v>
      </c>
      <c r="B115" s="46"/>
      <c r="C115" s="57">
        <v>23</v>
      </c>
      <c r="D115" s="114"/>
      <c r="E115" s="69">
        <v>-44288515</v>
      </c>
      <c r="F115" s="41"/>
      <c r="G115" s="69">
        <v>-27257833</v>
      </c>
      <c r="H115" s="41"/>
      <c r="I115" s="69">
        <v>-22504019</v>
      </c>
      <c r="J115" s="41"/>
      <c r="K115" s="69">
        <v>-19051103</v>
      </c>
    </row>
    <row r="116" spans="1:21" ht="22.5" customHeight="1" x14ac:dyDescent="0.5">
      <c r="A116" s="35" t="s">
        <v>140</v>
      </c>
      <c r="C116" s="114"/>
      <c r="D116" s="114"/>
      <c r="E116" s="68">
        <f>SUM(E114:E115)</f>
        <v>63302865</v>
      </c>
      <c r="F116" s="41"/>
      <c r="G116" s="68">
        <f>SUM(G114:G115)</f>
        <v>212379193</v>
      </c>
      <c r="H116" s="41"/>
      <c r="I116" s="68">
        <f>SUM(I114:I115)</f>
        <v>244978358</v>
      </c>
      <c r="J116" s="41"/>
      <c r="K116" s="68">
        <f>SUM(K114:K115)</f>
        <v>502740802</v>
      </c>
    </row>
    <row r="117" spans="1:21" ht="3.75" customHeight="1" x14ac:dyDescent="0.5">
      <c r="C117" s="114"/>
      <c r="D117" s="114"/>
      <c r="E117" s="41"/>
      <c r="F117" s="41"/>
      <c r="G117" s="41"/>
      <c r="H117" s="41"/>
      <c r="I117" s="41"/>
      <c r="J117" s="41"/>
      <c r="K117" s="41"/>
    </row>
    <row r="118" spans="1:21" s="79" customFormat="1" ht="23.25" customHeight="1" x14ac:dyDescent="0.5">
      <c r="A118" s="78" t="s">
        <v>91</v>
      </c>
      <c r="C118" s="80"/>
      <c r="D118" s="81"/>
      <c r="E118" s="82"/>
      <c r="F118" s="82"/>
      <c r="G118" s="82"/>
      <c r="H118" s="82"/>
      <c r="I118" s="82"/>
      <c r="J118" s="82"/>
      <c r="K118" s="82"/>
      <c r="M118" s="83"/>
      <c r="O118" s="83"/>
      <c r="Q118" s="83"/>
      <c r="S118" s="83"/>
      <c r="U118" s="83"/>
    </row>
    <row r="119" spans="1:21" s="79" customFormat="1" ht="23.25" customHeight="1" x14ac:dyDescent="0.5">
      <c r="A119" s="84" t="s">
        <v>152</v>
      </c>
      <c r="C119" s="80"/>
      <c r="D119" s="81"/>
      <c r="E119" s="82"/>
      <c r="F119" s="82"/>
      <c r="G119" s="82"/>
      <c r="H119" s="82"/>
      <c r="I119" s="82"/>
      <c r="J119" s="82"/>
      <c r="K119" s="82"/>
      <c r="M119" s="83"/>
      <c r="O119" s="83"/>
      <c r="Q119" s="83"/>
      <c r="S119" s="83"/>
      <c r="U119" s="83"/>
    </row>
    <row r="120" spans="1:21" s="79" customFormat="1" ht="23.25" customHeight="1" x14ac:dyDescent="0.5">
      <c r="A120" s="85" t="s">
        <v>54</v>
      </c>
      <c r="C120" s="86"/>
      <c r="D120" s="87"/>
      <c r="E120" s="88"/>
      <c r="F120" s="82"/>
      <c r="G120" s="88"/>
      <c r="H120" s="82"/>
      <c r="I120" s="88"/>
      <c r="J120" s="82"/>
      <c r="K120" s="88"/>
      <c r="M120" s="83"/>
      <c r="O120" s="83"/>
      <c r="Q120" s="83"/>
      <c r="S120" s="83"/>
      <c r="U120" s="83"/>
    </row>
    <row r="121" spans="1:21" s="79" customFormat="1" ht="23.25" customHeight="1" x14ac:dyDescent="0.5">
      <c r="A121" s="85" t="s">
        <v>92</v>
      </c>
      <c r="C121" s="86"/>
      <c r="D121" s="87"/>
      <c r="E121" s="89">
        <v>5136721</v>
      </c>
      <c r="F121" s="90"/>
      <c r="G121" s="89">
        <v>3595627</v>
      </c>
      <c r="H121" s="90"/>
      <c r="I121" s="89">
        <v>0</v>
      </c>
      <c r="J121" s="90"/>
      <c r="K121" s="89">
        <v>0</v>
      </c>
      <c r="M121" s="83"/>
      <c r="O121" s="83"/>
      <c r="Q121" s="83"/>
      <c r="S121" s="83"/>
      <c r="U121" s="83"/>
    </row>
    <row r="122" spans="1:21" s="79" customFormat="1" ht="23.25" customHeight="1" x14ac:dyDescent="0.5">
      <c r="A122" s="91" t="s">
        <v>153</v>
      </c>
      <c r="C122" s="86"/>
      <c r="D122" s="87"/>
      <c r="E122" s="92"/>
      <c r="F122" s="90"/>
      <c r="G122" s="92"/>
      <c r="H122" s="90"/>
      <c r="I122" s="92"/>
      <c r="J122" s="90"/>
      <c r="K122" s="92"/>
      <c r="M122" s="83"/>
      <c r="O122" s="83"/>
      <c r="Q122" s="83"/>
      <c r="S122" s="83"/>
      <c r="U122" s="83"/>
    </row>
    <row r="123" spans="1:21" s="79" customFormat="1" ht="23.25" customHeight="1" x14ac:dyDescent="0.5">
      <c r="A123" s="91" t="s">
        <v>154</v>
      </c>
      <c r="C123" s="86"/>
      <c r="D123" s="87"/>
      <c r="E123" s="89">
        <f>SUM(E121)</f>
        <v>5136721</v>
      </c>
      <c r="F123" s="90"/>
      <c r="G123" s="89">
        <f>SUM(G121)</f>
        <v>3595627</v>
      </c>
      <c r="H123" s="90"/>
      <c r="I123" s="89">
        <f>SUM(I121)</f>
        <v>0</v>
      </c>
      <c r="J123" s="90"/>
      <c r="K123" s="89">
        <f>SUM(K121)</f>
        <v>0</v>
      </c>
      <c r="M123" s="83"/>
      <c r="O123" s="83"/>
      <c r="Q123" s="83"/>
      <c r="S123" s="83"/>
      <c r="U123" s="83"/>
    </row>
    <row r="124" spans="1:21" s="79" customFormat="1" ht="3.75" customHeight="1" x14ac:dyDescent="0.5">
      <c r="A124" s="91"/>
      <c r="C124" s="86"/>
      <c r="D124" s="87"/>
      <c r="E124" s="92"/>
      <c r="F124" s="90"/>
      <c r="G124" s="92"/>
      <c r="H124" s="90"/>
      <c r="I124" s="92"/>
      <c r="J124" s="90"/>
      <c r="K124" s="92"/>
      <c r="M124" s="83"/>
      <c r="O124" s="83"/>
      <c r="Q124" s="83"/>
      <c r="S124" s="83"/>
      <c r="U124" s="83"/>
    </row>
    <row r="125" spans="1:21" s="79" customFormat="1" ht="23.25" customHeight="1" x14ac:dyDescent="0.5">
      <c r="A125" s="84" t="s">
        <v>155</v>
      </c>
      <c r="C125" s="86"/>
      <c r="D125" s="87"/>
      <c r="E125" s="92"/>
      <c r="F125" s="90"/>
      <c r="G125" s="92"/>
      <c r="H125" s="90"/>
      <c r="I125" s="92"/>
      <c r="J125" s="90"/>
      <c r="K125" s="92"/>
      <c r="M125" s="83"/>
      <c r="O125" s="83"/>
      <c r="Q125" s="83"/>
      <c r="S125" s="83"/>
      <c r="U125" s="83"/>
    </row>
    <row r="126" spans="1:21" s="79" customFormat="1" ht="23.25" customHeight="1" x14ac:dyDescent="0.5">
      <c r="A126" s="93" t="s">
        <v>167</v>
      </c>
      <c r="C126" s="86"/>
      <c r="D126" s="87"/>
      <c r="E126" s="92"/>
      <c r="F126" s="90"/>
      <c r="G126" s="92"/>
      <c r="H126" s="90"/>
      <c r="I126" s="92"/>
      <c r="J126" s="90"/>
      <c r="K126" s="92"/>
      <c r="M126" s="83"/>
      <c r="O126" s="83"/>
      <c r="Q126" s="83"/>
      <c r="S126" s="83"/>
      <c r="U126" s="83"/>
    </row>
    <row r="127" spans="1:21" s="79" customFormat="1" ht="23.25" customHeight="1" x14ac:dyDescent="0.5">
      <c r="A127" s="93" t="s">
        <v>168</v>
      </c>
      <c r="C127" s="57">
        <v>19</v>
      </c>
      <c r="D127" s="87"/>
      <c r="E127" s="92">
        <v>0</v>
      </c>
      <c r="F127" s="90"/>
      <c r="G127" s="92">
        <v>-30662151</v>
      </c>
      <c r="H127" s="90"/>
      <c r="I127" s="92">
        <v>0</v>
      </c>
      <c r="J127" s="90"/>
      <c r="K127" s="92">
        <v>-14661811</v>
      </c>
      <c r="M127" s="83"/>
      <c r="O127" s="83"/>
      <c r="Q127" s="83"/>
      <c r="S127" s="83"/>
      <c r="U127" s="83"/>
    </row>
    <row r="128" spans="1:21" s="79" customFormat="1" ht="23.25" customHeight="1" x14ac:dyDescent="0.5">
      <c r="A128" s="93" t="s">
        <v>156</v>
      </c>
      <c r="C128" s="86"/>
      <c r="D128" s="87"/>
      <c r="E128" s="89">
        <v>0</v>
      </c>
      <c r="F128" s="90"/>
      <c r="G128" s="89">
        <v>4731850</v>
      </c>
      <c r="H128" s="90"/>
      <c r="I128" s="89">
        <v>0</v>
      </c>
      <c r="J128" s="90"/>
      <c r="K128" s="89">
        <v>2604712</v>
      </c>
      <c r="M128" s="83"/>
      <c r="O128" s="83"/>
      <c r="Q128" s="83"/>
      <c r="S128" s="83"/>
      <c r="U128" s="83"/>
    </row>
    <row r="129" spans="1:21" s="79" customFormat="1" ht="23.25" customHeight="1" x14ac:dyDescent="0.5">
      <c r="A129" s="91" t="s">
        <v>157</v>
      </c>
      <c r="C129" s="86"/>
      <c r="D129" s="87"/>
      <c r="E129" s="92"/>
      <c r="F129" s="90"/>
      <c r="G129" s="92"/>
      <c r="H129" s="90"/>
      <c r="I129" s="92"/>
      <c r="J129" s="90"/>
      <c r="K129" s="92"/>
      <c r="M129" s="83"/>
      <c r="O129" s="83"/>
      <c r="Q129" s="83"/>
      <c r="S129" s="83"/>
      <c r="U129" s="83"/>
    </row>
    <row r="130" spans="1:21" s="79" customFormat="1" ht="23.25" customHeight="1" x14ac:dyDescent="0.5">
      <c r="A130" s="91" t="s">
        <v>154</v>
      </c>
      <c r="C130" s="86"/>
      <c r="D130" s="87"/>
      <c r="E130" s="89">
        <f>SUM(E127:E128)</f>
        <v>0</v>
      </c>
      <c r="F130" s="90"/>
      <c r="G130" s="89">
        <f>SUM(G127:G128)</f>
        <v>-25930301</v>
      </c>
      <c r="H130" s="90"/>
      <c r="I130" s="89">
        <f>SUM(I127:I128)</f>
        <v>0</v>
      </c>
      <c r="J130" s="90"/>
      <c r="K130" s="89">
        <f>SUM(K127:K128)</f>
        <v>-12057099</v>
      </c>
      <c r="M130" s="83"/>
      <c r="O130" s="83"/>
      <c r="Q130" s="83"/>
      <c r="S130" s="83"/>
      <c r="U130" s="83"/>
    </row>
    <row r="131" spans="1:21" s="79" customFormat="1" ht="3.75" customHeight="1" x14ac:dyDescent="0.5">
      <c r="A131" s="85"/>
      <c r="C131" s="86"/>
      <c r="D131" s="87"/>
      <c r="E131" s="94"/>
      <c r="F131" s="95"/>
      <c r="G131" s="94"/>
      <c r="H131" s="95"/>
      <c r="I131" s="94"/>
      <c r="J131" s="95"/>
      <c r="K131" s="94"/>
      <c r="M131" s="83"/>
      <c r="O131" s="83"/>
      <c r="Q131" s="83"/>
      <c r="S131" s="83"/>
      <c r="U131" s="83"/>
    </row>
    <row r="132" spans="1:21" s="79" customFormat="1" ht="23.25" customHeight="1" x14ac:dyDescent="0.5">
      <c r="A132" s="78" t="s">
        <v>107</v>
      </c>
      <c r="C132" s="96"/>
      <c r="D132" s="97"/>
      <c r="E132" s="89">
        <f>SUM(E123+E130)</f>
        <v>5136721</v>
      </c>
      <c r="F132" s="90"/>
      <c r="G132" s="89">
        <f>SUM(G123+G130)</f>
        <v>-22334674</v>
      </c>
      <c r="H132" s="90"/>
      <c r="I132" s="89">
        <f>SUM(I123+I130)</f>
        <v>0</v>
      </c>
      <c r="J132" s="90"/>
      <c r="K132" s="89">
        <f>SUM(K123+K130)</f>
        <v>-12057099</v>
      </c>
      <c r="M132" s="83"/>
      <c r="O132" s="83"/>
      <c r="Q132" s="83"/>
      <c r="S132" s="83"/>
      <c r="U132" s="83"/>
    </row>
    <row r="133" spans="1:21" s="79" customFormat="1" ht="3.75" customHeight="1" x14ac:dyDescent="0.5">
      <c r="A133" s="78"/>
      <c r="C133" s="96"/>
      <c r="D133" s="97"/>
      <c r="E133" s="82"/>
      <c r="F133" s="82"/>
      <c r="G133" s="82"/>
      <c r="H133" s="82"/>
      <c r="I133" s="82"/>
      <c r="J133" s="82"/>
      <c r="K133" s="82"/>
      <c r="M133" s="83"/>
      <c r="O133" s="83"/>
      <c r="Q133" s="83"/>
      <c r="S133" s="83"/>
      <c r="U133" s="83"/>
    </row>
    <row r="134" spans="1:21" s="79" customFormat="1" ht="23.25" customHeight="1" thickBot="1" x14ac:dyDescent="0.55000000000000004">
      <c r="A134" s="78" t="s">
        <v>97</v>
      </c>
      <c r="C134" s="96"/>
      <c r="D134" s="97"/>
      <c r="E134" s="98">
        <f>E116+E132</f>
        <v>68439586</v>
      </c>
      <c r="F134" s="90"/>
      <c r="G134" s="98">
        <f>G116+G132</f>
        <v>190044519</v>
      </c>
      <c r="H134" s="90"/>
      <c r="I134" s="98">
        <f>I116+I132</f>
        <v>244978358</v>
      </c>
      <c r="J134" s="90"/>
      <c r="K134" s="98">
        <f>K116+K132</f>
        <v>490683703</v>
      </c>
      <c r="M134" s="83"/>
      <c r="O134" s="83"/>
      <c r="Q134" s="83"/>
      <c r="S134" s="83"/>
      <c r="U134" s="83"/>
    </row>
    <row r="135" spans="1:21" s="79" customFormat="1" ht="1.5" customHeight="1" thickTop="1" x14ac:dyDescent="0.5">
      <c r="A135" s="78"/>
      <c r="C135" s="96"/>
      <c r="D135" s="97"/>
      <c r="E135" s="99"/>
      <c r="F135" s="82"/>
      <c r="G135" s="99"/>
      <c r="H135" s="82"/>
      <c r="I135" s="99"/>
      <c r="J135" s="82"/>
      <c r="K135" s="99"/>
      <c r="M135" s="83"/>
      <c r="O135" s="83"/>
      <c r="Q135" s="83"/>
      <c r="S135" s="83"/>
      <c r="U135" s="83"/>
    </row>
    <row r="136" spans="1:21" ht="23.25" x14ac:dyDescent="0.5">
      <c r="A136" s="67" t="s">
        <v>138</v>
      </c>
      <c r="B136" s="61"/>
      <c r="C136" s="57">
        <v>25</v>
      </c>
      <c r="E136" s="72"/>
      <c r="F136" s="72"/>
      <c r="G136" s="72"/>
      <c r="H136" s="72"/>
      <c r="I136" s="72"/>
      <c r="J136" s="72"/>
      <c r="K136" s="72"/>
    </row>
    <row r="137" spans="1:21" thickBot="1" x14ac:dyDescent="0.55000000000000004">
      <c r="A137" s="63" t="s">
        <v>141</v>
      </c>
      <c r="B137" s="46"/>
      <c r="C137" s="100"/>
      <c r="D137" s="101"/>
      <c r="E137" s="102">
        <v>5.2999999999999999E-2</v>
      </c>
      <c r="F137" s="103"/>
      <c r="G137" s="102">
        <v>0.191</v>
      </c>
      <c r="H137" s="103"/>
      <c r="I137" s="102">
        <v>0.20399999999999999</v>
      </c>
      <c r="J137" s="103"/>
      <c r="K137" s="102">
        <v>0.45200000000000001</v>
      </c>
    </row>
    <row r="138" spans="1:21" ht="1.5" customHeight="1" thickTop="1" x14ac:dyDescent="0.5">
      <c r="A138" s="24"/>
      <c r="E138" s="70"/>
      <c r="G138" s="70"/>
      <c r="H138" s="70"/>
      <c r="I138" s="70"/>
      <c r="J138" s="72"/>
      <c r="K138" s="70"/>
    </row>
    <row r="139" spans="1:21" ht="23.25" customHeight="1" x14ac:dyDescent="0.5">
      <c r="A139" s="39" t="s">
        <v>16</v>
      </c>
      <c r="E139" s="70"/>
      <c r="G139" s="70"/>
      <c r="H139" s="70"/>
      <c r="I139" s="70"/>
      <c r="J139" s="72"/>
      <c r="K139" s="70"/>
    </row>
    <row r="140" spans="1:21" s="46" customFormat="1" ht="23.25" customHeight="1" x14ac:dyDescent="0.5">
      <c r="A140" s="121" t="s">
        <v>104</v>
      </c>
      <c r="B140" s="121"/>
      <c r="C140" s="121"/>
      <c r="D140" s="121"/>
      <c r="E140" s="121"/>
      <c r="F140" s="121"/>
      <c r="G140" s="121"/>
      <c r="H140" s="121"/>
      <c r="I140" s="121"/>
      <c r="J140" s="121"/>
      <c r="K140" s="121"/>
    </row>
    <row r="141" spans="1:21" s="46" customFormat="1" ht="23.25" customHeight="1" x14ac:dyDescent="0.5">
      <c r="A141" s="67" t="s">
        <v>55</v>
      </c>
      <c r="B141" s="47"/>
      <c r="C141" s="48"/>
      <c r="D141" s="31"/>
      <c r="E141" s="48"/>
      <c r="F141" s="48"/>
      <c r="G141" s="48"/>
      <c r="H141" s="31"/>
      <c r="I141" s="48"/>
      <c r="J141" s="48"/>
      <c r="K141" s="48"/>
    </row>
    <row r="142" spans="1:21" s="46" customFormat="1" ht="23.25" customHeight="1" x14ac:dyDescent="0.5">
      <c r="A142" s="71" t="s">
        <v>174</v>
      </c>
      <c r="B142" s="47"/>
      <c r="C142" s="48"/>
      <c r="D142" s="31"/>
      <c r="E142" s="48"/>
      <c r="F142" s="48"/>
      <c r="G142" s="48"/>
      <c r="H142" s="31"/>
      <c r="I142" s="48"/>
      <c r="J142" s="48"/>
      <c r="K142" s="48"/>
    </row>
    <row r="143" spans="1:21" ht="23.25" x14ac:dyDescent="0.5">
      <c r="A143" s="51"/>
      <c r="B143" s="48"/>
      <c r="C143" s="48"/>
      <c r="D143" s="31"/>
      <c r="E143" s="48"/>
      <c r="F143" s="48"/>
      <c r="G143" s="48"/>
      <c r="H143" s="31"/>
      <c r="I143" s="48"/>
      <c r="J143" s="48"/>
      <c r="K143" s="52"/>
      <c r="L143" s="52" t="s">
        <v>1</v>
      </c>
    </row>
    <row r="144" spans="1:21" ht="23.25" x14ac:dyDescent="0.5">
      <c r="C144" s="33"/>
      <c r="D144" s="33"/>
      <c r="E144" s="120" t="s">
        <v>2</v>
      </c>
      <c r="F144" s="120"/>
      <c r="G144" s="120"/>
      <c r="H144" s="33"/>
      <c r="I144" s="120" t="s">
        <v>3</v>
      </c>
      <c r="J144" s="120"/>
      <c r="K144" s="120"/>
    </row>
    <row r="145" spans="1:11" ht="23.25" x14ac:dyDescent="0.5">
      <c r="C145" s="53"/>
      <c r="D145" s="54"/>
      <c r="E145" s="55">
        <v>2559</v>
      </c>
      <c r="F145" s="56"/>
      <c r="G145" s="55">
        <v>2558</v>
      </c>
      <c r="H145" s="55"/>
      <c r="I145" s="55">
        <v>2559</v>
      </c>
      <c r="J145" s="56"/>
      <c r="K145" s="55">
        <v>2558</v>
      </c>
    </row>
    <row r="146" spans="1:11" ht="23.25" x14ac:dyDescent="0.5">
      <c r="A146" s="35" t="s">
        <v>56</v>
      </c>
      <c r="B146" s="104"/>
      <c r="C146" s="29"/>
      <c r="D146" s="114"/>
      <c r="E146" s="29"/>
      <c r="G146" s="29"/>
      <c r="I146" s="29"/>
      <c r="J146" s="29"/>
      <c r="K146" s="29"/>
    </row>
    <row r="147" spans="1:11" ht="23.25" x14ac:dyDescent="0.5">
      <c r="A147" s="39" t="s">
        <v>158</v>
      </c>
      <c r="C147" s="114"/>
      <c r="D147" s="114"/>
      <c r="E147" s="41">
        <f>E114</f>
        <v>107591380</v>
      </c>
      <c r="F147" s="37"/>
      <c r="G147" s="41">
        <f>G114</f>
        <v>239637026</v>
      </c>
      <c r="H147" s="37"/>
      <c r="I147" s="41">
        <f>I114</f>
        <v>267482377</v>
      </c>
      <c r="J147" s="41"/>
      <c r="K147" s="41">
        <f>K114</f>
        <v>521791905</v>
      </c>
    </row>
    <row r="148" spans="1:11" ht="23.25" x14ac:dyDescent="0.5">
      <c r="A148" s="39" t="s">
        <v>172</v>
      </c>
      <c r="C148" s="29"/>
      <c r="D148" s="114"/>
      <c r="E148" s="38"/>
      <c r="F148" s="37"/>
      <c r="G148" s="38"/>
      <c r="H148" s="37"/>
      <c r="I148" s="38"/>
      <c r="J148" s="41"/>
      <c r="K148" s="38"/>
    </row>
    <row r="149" spans="1:11" ht="23.25" x14ac:dyDescent="0.5">
      <c r="A149" s="39" t="s">
        <v>57</v>
      </c>
      <c r="C149" s="29"/>
      <c r="D149" s="114"/>
      <c r="E149" s="38"/>
      <c r="F149" s="37"/>
      <c r="G149" s="38"/>
      <c r="H149" s="37"/>
      <c r="I149" s="38"/>
      <c r="J149" s="41"/>
      <c r="K149" s="38"/>
    </row>
    <row r="150" spans="1:11" ht="23.25" x14ac:dyDescent="0.5">
      <c r="A150" s="63" t="s">
        <v>58</v>
      </c>
      <c r="C150" s="29"/>
      <c r="D150" s="114"/>
      <c r="E150" s="38">
        <v>494203314</v>
      </c>
      <c r="F150" s="37"/>
      <c r="G150" s="38">
        <v>567050179</v>
      </c>
      <c r="H150" s="37"/>
      <c r="I150" s="38">
        <v>219206477</v>
      </c>
      <c r="J150" s="37"/>
      <c r="K150" s="38">
        <v>277021852</v>
      </c>
    </row>
    <row r="151" spans="1:11" ht="23.25" x14ac:dyDescent="0.5">
      <c r="A151" s="63" t="s">
        <v>146</v>
      </c>
      <c r="C151" s="29"/>
      <c r="D151" s="114"/>
      <c r="E151" s="38">
        <v>0</v>
      </c>
      <c r="F151" s="37"/>
      <c r="G151" s="38">
        <v>973535</v>
      </c>
      <c r="H151" s="37"/>
      <c r="I151" s="38">
        <v>0</v>
      </c>
      <c r="J151" s="37"/>
      <c r="K151" s="38">
        <v>0</v>
      </c>
    </row>
    <row r="152" spans="1:11" ht="23.25" x14ac:dyDescent="0.5">
      <c r="A152" s="63" t="s">
        <v>169</v>
      </c>
      <c r="C152" s="29"/>
      <c r="D152" s="114"/>
      <c r="E152" s="38">
        <v>30413106</v>
      </c>
      <c r="F152" s="37"/>
      <c r="G152" s="38">
        <v>277163</v>
      </c>
      <c r="H152" s="37"/>
      <c r="I152" s="38">
        <v>7821505</v>
      </c>
      <c r="J152" s="37"/>
      <c r="K152" s="38">
        <v>0</v>
      </c>
    </row>
    <row r="153" spans="1:11" ht="23.25" x14ac:dyDescent="0.5">
      <c r="A153" s="63" t="s">
        <v>184</v>
      </c>
      <c r="C153" s="29"/>
      <c r="D153" s="114"/>
      <c r="E153" s="38">
        <v>17232199</v>
      </c>
      <c r="F153" s="37"/>
      <c r="G153" s="38">
        <v>41735069</v>
      </c>
      <c r="H153" s="37"/>
      <c r="I153" s="38">
        <v>31533219</v>
      </c>
      <c r="J153" s="37"/>
      <c r="K153" s="38">
        <v>24757495</v>
      </c>
    </row>
    <row r="154" spans="1:11" ht="23.25" x14ac:dyDescent="0.5">
      <c r="A154" s="39" t="s">
        <v>186</v>
      </c>
      <c r="C154" s="29"/>
      <c r="D154" s="114"/>
      <c r="E154" s="38">
        <v>-82647</v>
      </c>
      <c r="F154" s="37"/>
      <c r="G154" s="38">
        <v>-788697</v>
      </c>
      <c r="H154" s="37"/>
      <c r="I154" s="38">
        <v>-786688</v>
      </c>
      <c r="J154" s="37"/>
      <c r="K154" s="38">
        <v>-819616</v>
      </c>
    </row>
    <row r="155" spans="1:11" ht="23.25" x14ac:dyDescent="0.5">
      <c r="A155" s="39" t="s">
        <v>189</v>
      </c>
      <c r="C155" s="29"/>
      <c r="D155" s="119"/>
      <c r="E155" s="38">
        <v>3753294</v>
      </c>
      <c r="F155" s="37"/>
      <c r="G155" s="38">
        <v>24810</v>
      </c>
      <c r="H155" s="37"/>
      <c r="I155" s="38">
        <v>0</v>
      </c>
      <c r="J155" s="37"/>
      <c r="K155" s="38">
        <v>0</v>
      </c>
    </row>
    <row r="156" spans="1:11" ht="23.25" x14ac:dyDescent="0.5">
      <c r="A156" s="39" t="s">
        <v>185</v>
      </c>
      <c r="C156" s="29"/>
      <c r="D156" s="118"/>
      <c r="E156" s="38">
        <v>2000000</v>
      </c>
      <c r="F156" s="37"/>
      <c r="G156" s="38">
        <v>1280000</v>
      </c>
      <c r="H156" s="37"/>
      <c r="I156" s="38">
        <v>2000000</v>
      </c>
      <c r="J156" s="37"/>
      <c r="K156" s="38">
        <v>0</v>
      </c>
    </row>
    <row r="157" spans="1:11" ht="23.25" x14ac:dyDescent="0.5">
      <c r="A157" s="39" t="s">
        <v>162</v>
      </c>
      <c r="C157" s="29"/>
      <c r="D157" s="114"/>
      <c r="E157" s="38">
        <v>841102</v>
      </c>
      <c r="F157" s="37"/>
      <c r="G157" s="38">
        <v>1455209</v>
      </c>
      <c r="H157" s="37"/>
      <c r="I157" s="38">
        <v>224841</v>
      </c>
      <c r="J157" s="37"/>
      <c r="K157" s="38">
        <v>0</v>
      </c>
    </row>
    <row r="158" spans="1:11" ht="23.25" x14ac:dyDescent="0.5">
      <c r="A158" s="39" t="s">
        <v>132</v>
      </c>
      <c r="C158" s="29"/>
      <c r="D158" s="114"/>
      <c r="E158" s="38">
        <v>-4523</v>
      </c>
      <c r="F158" s="37"/>
      <c r="G158" s="38">
        <v>-6293</v>
      </c>
      <c r="H158" s="37"/>
      <c r="I158" s="38">
        <v>-143754523</v>
      </c>
      <c r="J158" s="37"/>
      <c r="K158" s="38">
        <v>-135056281</v>
      </c>
    </row>
    <row r="159" spans="1:11" ht="23.25" x14ac:dyDescent="0.5">
      <c r="A159" s="39" t="s">
        <v>159</v>
      </c>
      <c r="B159" s="46"/>
      <c r="C159" s="29"/>
      <c r="D159" s="114"/>
      <c r="E159" s="38">
        <v>14438367</v>
      </c>
      <c r="F159" s="37"/>
      <c r="G159" s="38">
        <v>15590420</v>
      </c>
      <c r="H159" s="37"/>
      <c r="I159" s="38">
        <v>1947107</v>
      </c>
      <c r="J159" s="37"/>
      <c r="K159" s="38">
        <v>3012839</v>
      </c>
    </row>
    <row r="160" spans="1:11" ht="23.25" x14ac:dyDescent="0.5">
      <c r="A160" s="39" t="s">
        <v>95</v>
      </c>
      <c r="B160" s="46"/>
      <c r="C160" s="29"/>
      <c r="D160" s="114"/>
      <c r="E160" s="38">
        <v>17503950</v>
      </c>
      <c r="F160" s="37"/>
      <c r="G160" s="38">
        <v>9843144</v>
      </c>
      <c r="H160" s="37"/>
      <c r="I160" s="38">
        <v>8299960</v>
      </c>
      <c r="J160" s="37"/>
      <c r="K160" s="38">
        <v>2884185</v>
      </c>
    </row>
    <row r="161" spans="1:11" ht="23.25" x14ac:dyDescent="0.5">
      <c r="A161" s="39" t="s">
        <v>183</v>
      </c>
      <c r="B161" s="46"/>
      <c r="C161" s="29"/>
      <c r="D161" s="114"/>
      <c r="E161" s="38">
        <v>14607582</v>
      </c>
      <c r="F161" s="37"/>
      <c r="G161" s="38">
        <v>-39448504</v>
      </c>
      <c r="H161" s="37"/>
      <c r="I161" s="38">
        <v>7441805</v>
      </c>
      <c r="J161" s="37"/>
      <c r="K161" s="38">
        <v>-12242677</v>
      </c>
    </row>
    <row r="162" spans="1:11" ht="23.25" x14ac:dyDescent="0.5">
      <c r="A162" s="39" t="s">
        <v>60</v>
      </c>
      <c r="B162" s="46"/>
      <c r="C162" s="114"/>
      <c r="D162" s="114"/>
      <c r="E162" s="69">
        <v>157795834</v>
      </c>
      <c r="F162" s="37"/>
      <c r="G162" s="69">
        <v>180599729</v>
      </c>
      <c r="H162" s="37"/>
      <c r="I162" s="69">
        <v>115351406</v>
      </c>
      <c r="J162" s="37"/>
      <c r="K162" s="69">
        <v>134538181</v>
      </c>
    </row>
    <row r="163" spans="1:11" ht="23.25" x14ac:dyDescent="0.5">
      <c r="A163" s="39" t="s">
        <v>61</v>
      </c>
      <c r="C163" s="29"/>
      <c r="D163" s="114"/>
      <c r="E163" s="38"/>
      <c r="F163" s="37"/>
      <c r="G163" s="38"/>
      <c r="H163" s="37"/>
      <c r="I163" s="38"/>
      <c r="J163" s="37"/>
      <c r="K163" s="38"/>
    </row>
    <row r="164" spans="1:11" ht="23.25" x14ac:dyDescent="0.5">
      <c r="A164" s="39" t="s">
        <v>62</v>
      </c>
      <c r="C164" s="29"/>
      <c r="D164" s="114"/>
      <c r="E164" s="38">
        <f>SUM(E147:E162)</f>
        <v>860292958</v>
      </c>
      <c r="F164" s="37"/>
      <c r="G164" s="38">
        <f>SUM(G147:G162)</f>
        <v>1018222790</v>
      </c>
      <c r="H164" s="37"/>
      <c r="I164" s="38">
        <f>SUM(I147:I162)</f>
        <v>516767486</v>
      </c>
      <c r="J164" s="37"/>
      <c r="K164" s="38">
        <f>SUM(K147:K162)</f>
        <v>815887883</v>
      </c>
    </row>
    <row r="165" spans="1:11" ht="23.25" x14ac:dyDescent="0.5">
      <c r="A165" s="39" t="s">
        <v>63</v>
      </c>
      <c r="C165" s="29"/>
      <c r="D165" s="114"/>
      <c r="E165" s="38"/>
      <c r="F165" s="37"/>
      <c r="G165" s="38"/>
      <c r="H165" s="37"/>
      <c r="I165" s="38"/>
      <c r="J165" s="37"/>
      <c r="K165" s="38"/>
    </row>
    <row r="166" spans="1:11" ht="23.25" x14ac:dyDescent="0.5">
      <c r="A166" s="39" t="s">
        <v>100</v>
      </c>
      <c r="C166" s="29"/>
      <c r="D166" s="114"/>
      <c r="E166" s="38">
        <v>237179962</v>
      </c>
      <c r="F166" s="37"/>
      <c r="G166" s="38">
        <v>105898154</v>
      </c>
      <c r="H166" s="37"/>
      <c r="I166" s="38">
        <v>211625064</v>
      </c>
      <c r="J166" s="37"/>
      <c r="K166" s="38">
        <v>-234134264</v>
      </c>
    </row>
    <row r="167" spans="1:11" ht="23.25" x14ac:dyDescent="0.5">
      <c r="A167" s="39" t="s">
        <v>64</v>
      </c>
      <c r="C167" s="29"/>
      <c r="D167" s="114"/>
      <c r="E167" s="38">
        <v>93423621</v>
      </c>
      <c r="F167" s="37"/>
      <c r="G167" s="38">
        <v>180801176</v>
      </c>
      <c r="H167" s="37"/>
      <c r="I167" s="38">
        <v>4880570</v>
      </c>
      <c r="J167" s="37"/>
      <c r="K167" s="38">
        <v>-217414412</v>
      </c>
    </row>
    <row r="168" spans="1:11" ht="23.25" x14ac:dyDescent="0.5">
      <c r="A168" s="63" t="s">
        <v>65</v>
      </c>
      <c r="B168" s="61"/>
      <c r="C168" s="29"/>
      <c r="D168" s="114"/>
      <c r="E168" s="38">
        <v>73524778</v>
      </c>
      <c r="F168" s="37"/>
      <c r="G168" s="38">
        <v>33366733</v>
      </c>
      <c r="H168" s="37"/>
      <c r="I168" s="38">
        <v>27683776</v>
      </c>
      <c r="J168" s="37"/>
      <c r="K168" s="38">
        <v>28050332</v>
      </c>
    </row>
    <row r="169" spans="1:11" ht="23.25" x14ac:dyDescent="0.5">
      <c r="A169" s="39" t="s">
        <v>66</v>
      </c>
      <c r="C169" s="29"/>
      <c r="D169" s="114"/>
      <c r="E169" s="38">
        <v>1230305</v>
      </c>
      <c r="F169" s="37"/>
      <c r="G169" s="38">
        <v>-227251</v>
      </c>
      <c r="H169" s="37"/>
      <c r="I169" s="38">
        <v>556500</v>
      </c>
      <c r="J169" s="37"/>
      <c r="K169" s="38">
        <v>-80000</v>
      </c>
    </row>
    <row r="170" spans="1:11" ht="23.25" x14ac:dyDescent="0.5">
      <c r="A170" s="39" t="s">
        <v>67</v>
      </c>
      <c r="C170" s="29"/>
      <c r="D170" s="114"/>
      <c r="E170" s="38"/>
      <c r="F170" s="37"/>
      <c r="G170" s="38"/>
      <c r="H170" s="37"/>
      <c r="I170" s="38"/>
      <c r="J170" s="37"/>
      <c r="K170" s="38"/>
    </row>
    <row r="171" spans="1:11" ht="23.25" x14ac:dyDescent="0.5">
      <c r="A171" s="63" t="s">
        <v>101</v>
      </c>
      <c r="B171" s="46"/>
      <c r="C171" s="29"/>
      <c r="D171" s="114"/>
      <c r="E171" s="38">
        <v>-133623738</v>
      </c>
      <c r="F171" s="37"/>
      <c r="G171" s="38">
        <v>-347253919</v>
      </c>
      <c r="H171" s="37"/>
      <c r="I171" s="38">
        <v>-172835059</v>
      </c>
      <c r="J171" s="37"/>
      <c r="K171" s="38">
        <v>-76080442</v>
      </c>
    </row>
    <row r="172" spans="1:11" ht="23.25" x14ac:dyDescent="0.5">
      <c r="A172" s="63" t="s">
        <v>68</v>
      </c>
      <c r="B172" s="46"/>
      <c r="C172" s="29"/>
      <c r="D172" s="114"/>
      <c r="E172" s="69">
        <v>-35846203</v>
      </c>
      <c r="F172" s="37"/>
      <c r="G172" s="69">
        <v>1929476</v>
      </c>
      <c r="H172" s="37"/>
      <c r="I172" s="69">
        <v>-26512225</v>
      </c>
      <c r="J172" s="37"/>
      <c r="K172" s="69">
        <v>28121388</v>
      </c>
    </row>
    <row r="173" spans="1:11" ht="23.25" customHeight="1" x14ac:dyDescent="0.5">
      <c r="A173" s="63" t="s">
        <v>120</v>
      </c>
      <c r="B173" s="46"/>
      <c r="C173" s="29"/>
      <c r="D173" s="114"/>
      <c r="E173" s="38">
        <f>SUM(E164:E172)</f>
        <v>1096181683</v>
      </c>
      <c r="F173" s="37"/>
      <c r="G173" s="38">
        <f>SUM(G164:G172)</f>
        <v>992737159</v>
      </c>
      <c r="H173" s="37"/>
      <c r="I173" s="38">
        <f>SUM(I164:I172)</f>
        <v>562166112</v>
      </c>
      <c r="J173" s="37"/>
      <c r="K173" s="38">
        <f>SUM(K164:K172)</f>
        <v>344350485</v>
      </c>
    </row>
    <row r="174" spans="1:11" ht="23.25" customHeight="1" x14ac:dyDescent="0.5">
      <c r="A174" s="63" t="s">
        <v>160</v>
      </c>
      <c r="B174" s="46"/>
      <c r="C174" s="29"/>
      <c r="D174" s="114"/>
      <c r="E174" s="38">
        <v>-9243749</v>
      </c>
      <c r="F174" s="37"/>
      <c r="G174" s="38">
        <v>-9211172</v>
      </c>
      <c r="H174" s="37"/>
      <c r="I174" s="38">
        <v>-4413670</v>
      </c>
      <c r="J174" s="37"/>
      <c r="K174" s="38">
        <v>-2649090</v>
      </c>
    </row>
    <row r="175" spans="1:11" ht="23.25" customHeight="1" x14ac:dyDescent="0.5">
      <c r="A175" s="63" t="s">
        <v>69</v>
      </c>
      <c r="B175" s="46"/>
      <c r="C175" s="29"/>
      <c r="D175" s="114"/>
      <c r="E175" s="38">
        <v>-158178285</v>
      </c>
      <c r="F175" s="37"/>
      <c r="G175" s="38">
        <v>-181190411</v>
      </c>
      <c r="H175" s="37"/>
      <c r="I175" s="38">
        <v>-117062839</v>
      </c>
      <c r="J175" s="37"/>
      <c r="K175" s="38">
        <v>-131438316</v>
      </c>
    </row>
    <row r="176" spans="1:11" ht="23.25" customHeight="1" x14ac:dyDescent="0.5">
      <c r="A176" s="63" t="s">
        <v>70</v>
      </c>
      <c r="C176" s="29"/>
      <c r="D176" s="114"/>
      <c r="E176" s="69">
        <v>-76757406</v>
      </c>
      <c r="F176" s="37"/>
      <c r="G176" s="69">
        <v>-26507777</v>
      </c>
      <c r="H176" s="37"/>
      <c r="I176" s="69">
        <v>-53989902</v>
      </c>
      <c r="J176" s="37"/>
      <c r="K176" s="69">
        <v>-10307806</v>
      </c>
    </row>
    <row r="177" spans="1:12" ht="23.25" customHeight="1" x14ac:dyDescent="0.5">
      <c r="A177" s="67" t="s">
        <v>121</v>
      </c>
      <c r="B177" s="61"/>
      <c r="C177" s="29"/>
      <c r="D177" s="114"/>
      <c r="E177" s="115">
        <f>SUM(E173:E176)</f>
        <v>852002243</v>
      </c>
      <c r="G177" s="117">
        <f>SUM(G173:G176)</f>
        <v>775827799</v>
      </c>
      <c r="H177" s="24"/>
      <c r="I177" s="117">
        <f>SUM(I173:I176)</f>
        <v>386699701</v>
      </c>
      <c r="K177" s="117">
        <f>SUM(K173:K176)</f>
        <v>199955273</v>
      </c>
    </row>
    <row r="178" spans="1:12" ht="23.25" customHeight="1" x14ac:dyDescent="0.5">
      <c r="C178" s="72"/>
      <c r="D178" s="70"/>
      <c r="E178" s="70"/>
      <c r="J178" s="72"/>
      <c r="K178" s="70"/>
    </row>
    <row r="179" spans="1:12" ht="23.25" customHeight="1" x14ac:dyDescent="0.5">
      <c r="A179" s="60" t="s">
        <v>16</v>
      </c>
      <c r="B179" s="61"/>
      <c r="C179" s="72"/>
      <c r="D179" s="70"/>
    </row>
    <row r="180" spans="1:12" ht="23.25" customHeight="1" x14ac:dyDescent="0.5">
      <c r="A180" s="60"/>
      <c r="B180" s="61"/>
      <c r="C180" s="72"/>
      <c r="D180" s="70"/>
    </row>
    <row r="181" spans="1:12" ht="23.25" customHeight="1" x14ac:dyDescent="0.5">
      <c r="A181" s="60"/>
      <c r="B181" s="61"/>
      <c r="C181" s="72"/>
      <c r="D181" s="70"/>
    </row>
    <row r="182" spans="1:12" ht="23.25" customHeight="1" x14ac:dyDescent="0.5">
      <c r="A182" s="60"/>
      <c r="B182" s="61"/>
      <c r="C182" s="72"/>
      <c r="D182" s="70"/>
    </row>
    <row r="183" spans="1:12" s="46" customFormat="1" ht="23.25" customHeight="1" x14ac:dyDescent="0.5">
      <c r="A183" s="121" t="s">
        <v>104</v>
      </c>
      <c r="B183" s="121"/>
      <c r="C183" s="121"/>
      <c r="D183" s="121"/>
      <c r="E183" s="121"/>
      <c r="F183" s="121"/>
      <c r="G183" s="121"/>
      <c r="H183" s="121"/>
      <c r="I183" s="121"/>
      <c r="J183" s="121"/>
      <c r="K183" s="121"/>
    </row>
    <row r="184" spans="1:12" s="46" customFormat="1" ht="23.25" customHeight="1" x14ac:dyDescent="0.5">
      <c r="A184" s="121" t="s">
        <v>71</v>
      </c>
      <c r="B184" s="121"/>
      <c r="C184" s="121"/>
      <c r="D184" s="121"/>
      <c r="E184" s="121"/>
      <c r="F184" s="121"/>
      <c r="G184" s="121"/>
      <c r="H184" s="121"/>
      <c r="I184" s="121"/>
      <c r="J184" s="121"/>
      <c r="K184" s="121"/>
    </row>
    <row r="185" spans="1:12" s="46" customFormat="1" ht="23.25" customHeight="1" x14ac:dyDescent="0.5">
      <c r="A185" s="71" t="s">
        <v>174</v>
      </c>
      <c r="B185" s="47"/>
      <c r="C185" s="48"/>
      <c r="D185" s="31"/>
      <c r="E185" s="48"/>
      <c r="F185" s="48"/>
      <c r="G185" s="48"/>
      <c r="H185" s="31"/>
      <c r="I185" s="48"/>
      <c r="J185" s="48"/>
      <c r="K185" s="48"/>
    </row>
    <row r="186" spans="1:12" ht="23.25" x14ac:dyDescent="0.5">
      <c r="A186" s="51"/>
      <c r="B186" s="48"/>
      <c r="C186" s="48"/>
      <c r="D186" s="31"/>
      <c r="E186" s="48"/>
      <c r="F186" s="48"/>
      <c r="G186" s="48"/>
      <c r="H186" s="31"/>
      <c r="I186" s="48"/>
      <c r="J186" s="48"/>
      <c r="K186" s="52"/>
      <c r="L186" s="52" t="s">
        <v>1</v>
      </c>
    </row>
    <row r="187" spans="1:12" ht="23.25" x14ac:dyDescent="0.5">
      <c r="C187" s="33"/>
      <c r="D187" s="33"/>
      <c r="E187" s="120" t="s">
        <v>2</v>
      </c>
      <c r="F187" s="120"/>
      <c r="G187" s="120"/>
      <c r="H187" s="33"/>
      <c r="I187" s="120" t="s">
        <v>3</v>
      </c>
      <c r="J187" s="120"/>
      <c r="K187" s="120"/>
    </row>
    <row r="188" spans="1:12" ht="23.25" x14ac:dyDescent="0.5">
      <c r="C188" s="53"/>
      <c r="D188" s="54"/>
      <c r="E188" s="55">
        <v>2559</v>
      </c>
      <c r="F188" s="56"/>
      <c r="G188" s="55">
        <v>2558</v>
      </c>
      <c r="H188" s="55"/>
      <c r="I188" s="55">
        <v>2559</v>
      </c>
      <c r="J188" s="56"/>
      <c r="K188" s="55">
        <v>2558</v>
      </c>
    </row>
    <row r="189" spans="1:12" ht="23.25" customHeight="1" x14ac:dyDescent="0.5">
      <c r="A189" s="35" t="s">
        <v>72</v>
      </c>
      <c r="B189" s="104"/>
      <c r="C189" s="72"/>
      <c r="D189" s="70"/>
      <c r="E189" s="70"/>
      <c r="G189" s="70"/>
      <c r="I189" s="70"/>
      <c r="J189" s="72"/>
      <c r="K189" s="70"/>
    </row>
    <row r="190" spans="1:12" ht="23.25" x14ac:dyDescent="0.5">
      <c r="A190" s="44" t="s">
        <v>161</v>
      </c>
      <c r="B190" s="36"/>
      <c r="C190" s="114"/>
      <c r="D190" s="114"/>
      <c r="E190" s="41">
        <v>-331543738</v>
      </c>
      <c r="F190" s="37"/>
      <c r="G190" s="41">
        <v>-229975148</v>
      </c>
      <c r="H190" s="37"/>
      <c r="I190" s="41">
        <v>-203489317</v>
      </c>
      <c r="J190" s="37"/>
      <c r="K190" s="41">
        <v>-131589523</v>
      </c>
    </row>
    <row r="191" spans="1:12" ht="23.25" x14ac:dyDescent="0.5">
      <c r="A191" s="44" t="s">
        <v>73</v>
      </c>
      <c r="B191" s="36"/>
      <c r="C191" s="114"/>
      <c r="D191" s="114"/>
      <c r="E191" s="41">
        <v>5413947</v>
      </c>
      <c r="F191" s="37"/>
      <c r="G191" s="41">
        <v>1127123</v>
      </c>
      <c r="H191" s="37"/>
      <c r="I191" s="41">
        <v>65876200</v>
      </c>
      <c r="J191" s="37"/>
      <c r="K191" s="41">
        <v>998962</v>
      </c>
    </row>
    <row r="192" spans="1:12" ht="23.25" x14ac:dyDescent="0.5">
      <c r="A192" s="44" t="s">
        <v>129</v>
      </c>
      <c r="B192" s="36"/>
      <c r="C192" s="114"/>
      <c r="D192" s="114"/>
      <c r="E192" s="41">
        <v>4523</v>
      </c>
      <c r="F192" s="37"/>
      <c r="G192" s="41">
        <v>6293</v>
      </c>
      <c r="H192" s="37"/>
      <c r="I192" s="41">
        <v>143754523</v>
      </c>
      <c r="J192" s="37"/>
      <c r="K192" s="41">
        <v>135056281</v>
      </c>
    </row>
    <row r="193" spans="1:11" ht="23.25" x14ac:dyDescent="0.5">
      <c r="A193" s="44" t="s">
        <v>191</v>
      </c>
      <c r="B193" s="36"/>
      <c r="C193" s="114"/>
      <c r="D193" s="114"/>
      <c r="E193" s="41">
        <v>0</v>
      </c>
      <c r="F193" s="37"/>
      <c r="G193" s="41">
        <v>0</v>
      </c>
      <c r="H193" s="37"/>
      <c r="I193" s="41">
        <v>57438360</v>
      </c>
      <c r="J193" s="37"/>
      <c r="K193" s="41">
        <v>23481817</v>
      </c>
    </row>
    <row r="194" spans="1:11" ht="23.25" x14ac:dyDescent="0.5">
      <c r="A194" s="39" t="s">
        <v>193</v>
      </c>
      <c r="C194" s="38"/>
      <c r="D194" s="41"/>
      <c r="E194" s="38">
        <v>0</v>
      </c>
      <c r="F194" s="37"/>
      <c r="G194" s="38">
        <v>0</v>
      </c>
      <c r="H194" s="37"/>
      <c r="I194" s="38">
        <v>-200000000</v>
      </c>
      <c r="J194" s="37"/>
      <c r="K194" s="38">
        <v>-200000000</v>
      </c>
    </row>
    <row r="195" spans="1:11" ht="23.25" x14ac:dyDescent="0.5">
      <c r="A195" s="35" t="s">
        <v>170</v>
      </c>
      <c r="C195" s="29"/>
      <c r="D195" s="114"/>
      <c r="E195" s="68">
        <f>SUM(E190:E194)</f>
        <v>-326125268</v>
      </c>
      <c r="F195" s="37"/>
      <c r="G195" s="68">
        <f>SUM(G190:G194)</f>
        <v>-228841732</v>
      </c>
      <c r="H195" s="37"/>
      <c r="I195" s="68">
        <f>SUM(I190:I194)</f>
        <v>-136420234</v>
      </c>
      <c r="J195" s="37"/>
      <c r="K195" s="68">
        <f>SUM(K190:K194)</f>
        <v>-172052463</v>
      </c>
    </row>
    <row r="196" spans="1:11" ht="23.25" x14ac:dyDescent="0.5">
      <c r="A196" s="35" t="s">
        <v>74</v>
      </c>
      <c r="B196" s="104"/>
      <c r="C196" s="29"/>
      <c r="D196" s="114"/>
      <c r="E196" s="38"/>
      <c r="F196" s="37"/>
      <c r="G196" s="38"/>
      <c r="H196" s="37"/>
      <c r="I196" s="38"/>
      <c r="J196" s="37"/>
      <c r="K196" s="38"/>
    </row>
    <row r="197" spans="1:11" ht="23.25" x14ac:dyDescent="0.5">
      <c r="A197" s="60" t="s">
        <v>75</v>
      </c>
      <c r="B197" s="61"/>
      <c r="C197" s="29"/>
      <c r="D197" s="114"/>
      <c r="E197" s="38"/>
      <c r="F197" s="37"/>
      <c r="G197" s="38"/>
      <c r="H197" s="37"/>
      <c r="I197" s="38"/>
      <c r="J197" s="37"/>
      <c r="K197" s="38"/>
    </row>
    <row r="198" spans="1:11" ht="23.25" x14ac:dyDescent="0.5">
      <c r="A198" s="63" t="s">
        <v>192</v>
      </c>
      <c r="B198" s="61"/>
      <c r="C198" s="38"/>
      <c r="D198" s="41"/>
      <c r="E198" s="38">
        <v>-875347947</v>
      </c>
      <c r="F198" s="37"/>
      <c r="G198" s="38">
        <v>-94631952</v>
      </c>
      <c r="H198" s="37"/>
      <c r="I198" s="38">
        <v>-917825376</v>
      </c>
      <c r="J198" s="37"/>
      <c r="K198" s="38">
        <v>276590243</v>
      </c>
    </row>
    <row r="199" spans="1:11" ht="23.25" x14ac:dyDescent="0.5">
      <c r="A199" s="63" t="s">
        <v>133</v>
      </c>
      <c r="B199" s="61"/>
      <c r="C199" s="38"/>
      <c r="D199" s="41"/>
      <c r="E199" s="38">
        <v>0</v>
      </c>
      <c r="F199" s="37"/>
      <c r="G199" s="38">
        <v>0</v>
      </c>
      <c r="H199" s="37"/>
      <c r="I199" s="38">
        <v>267737862</v>
      </c>
      <c r="J199" s="37"/>
      <c r="K199" s="38">
        <v>115676860</v>
      </c>
    </row>
    <row r="200" spans="1:11" ht="23.25" x14ac:dyDescent="0.5">
      <c r="A200" s="39" t="s">
        <v>76</v>
      </c>
      <c r="C200" s="38"/>
      <c r="D200" s="41"/>
      <c r="E200" s="38">
        <v>-263200000</v>
      </c>
      <c r="F200" s="37"/>
      <c r="G200" s="38">
        <v>-371500000</v>
      </c>
      <c r="H200" s="37"/>
      <c r="I200" s="38">
        <v>-263200000</v>
      </c>
      <c r="J200" s="37"/>
      <c r="K200" s="38">
        <v>-371500000</v>
      </c>
    </row>
    <row r="201" spans="1:11" ht="23.25" x14ac:dyDescent="0.5">
      <c r="A201" s="63" t="s">
        <v>173</v>
      </c>
      <c r="C201" s="38"/>
      <c r="D201" s="41"/>
      <c r="E201" s="38">
        <v>0</v>
      </c>
      <c r="F201" s="37"/>
      <c r="G201" s="38">
        <v>35650000</v>
      </c>
      <c r="H201" s="37"/>
      <c r="I201" s="38">
        <v>0</v>
      </c>
      <c r="J201" s="37"/>
      <c r="K201" s="38">
        <v>0</v>
      </c>
    </row>
    <row r="202" spans="1:11" ht="23.25" x14ac:dyDescent="0.5">
      <c r="A202" s="39" t="s">
        <v>147</v>
      </c>
      <c r="C202" s="38"/>
      <c r="D202" s="41"/>
      <c r="E202" s="38">
        <v>-83782250</v>
      </c>
      <c r="F202" s="37"/>
      <c r="G202" s="38">
        <v>-85198346</v>
      </c>
      <c r="H202" s="37"/>
      <c r="I202" s="38">
        <v>-17676984</v>
      </c>
      <c r="J202" s="37"/>
      <c r="K202" s="38">
        <v>-18759008</v>
      </c>
    </row>
    <row r="203" spans="1:11" ht="23.25" x14ac:dyDescent="0.5">
      <c r="A203" s="63" t="s">
        <v>187</v>
      </c>
      <c r="C203" s="38"/>
      <c r="D203" s="41"/>
      <c r="E203" s="38">
        <v>1000000000</v>
      </c>
      <c r="F203" s="37"/>
      <c r="G203" s="38">
        <v>0</v>
      </c>
      <c r="H203" s="37"/>
      <c r="I203" s="38">
        <v>1000000000</v>
      </c>
      <c r="J203" s="37"/>
      <c r="K203" s="38">
        <v>0</v>
      </c>
    </row>
    <row r="204" spans="1:11" ht="23.25" x14ac:dyDescent="0.5">
      <c r="A204" s="39" t="s">
        <v>134</v>
      </c>
      <c r="C204" s="38"/>
      <c r="D204" s="41"/>
      <c r="E204" s="24">
        <v>0</v>
      </c>
      <c r="F204" s="37"/>
      <c r="G204" s="38">
        <v>400000000</v>
      </c>
      <c r="H204" s="37"/>
      <c r="I204" s="38">
        <v>0</v>
      </c>
      <c r="J204" s="37"/>
      <c r="K204" s="38">
        <v>400000000</v>
      </c>
    </row>
    <row r="205" spans="1:11" ht="23.25" x14ac:dyDescent="0.5">
      <c r="A205" s="39" t="s">
        <v>77</v>
      </c>
      <c r="C205" s="38"/>
      <c r="D205" s="41"/>
      <c r="E205" s="38">
        <v>-179957197</v>
      </c>
      <c r="F205" s="37"/>
      <c r="G205" s="38">
        <v>-499871727</v>
      </c>
      <c r="H205" s="37"/>
      <c r="I205" s="38">
        <v>-179957197</v>
      </c>
      <c r="J205" s="37"/>
      <c r="K205" s="38">
        <v>-499871727</v>
      </c>
    </row>
    <row r="206" spans="1:11" ht="23.25" x14ac:dyDescent="0.5">
      <c r="A206" s="35" t="s">
        <v>188</v>
      </c>
      <c r="C206" s="38"/>
      <c r="D206" s="41"/>
      <c r="E206" s="68">
        <f>SUM(E198:E205)</f>
        <v>-402287394</v>
      </c>
      <c r="F206" s="37"/>
      <c r="G206" s="68">
        <f>SUM(G198:G205)</f>
        <v>-615552025</v>
      </c>
      <c r="H206" s="37"/>
      <c r="I206" s="68">
        <f>SUM(I198:I205)</f>
        <v>-110921695</v>
      </c>
      <c r="J206" s="37"/>
      <c r="K206" s="68">
        <f>SUM(K198:K205)</f>
        <v>-97863632</v>
      </c>
    </row>
    <row r="207" spans="1:11" ht="23.25" x14ac:dyDescent="0.5">
      <c r="A207" s="35" t="s">
        <v>190</v>
      </c>
      <c r="C207" s="38"/>
      <c r="D207" s="41"/>
      <c r="E207" s="68">
        <v>20269869</v>
      </c>
      <c r="F207" s="37"/>
      <c r="G207" s="68">
        <v>-7665197</v>
      </c>
      <c r="H207" s="37"/>
      <c r="I207" s="68">
        <v>0</v>
      </c>
      <c r="J207" s="37"/>
      <c r="K207" s="68">
        <v>0</v>
      </c>
    </row>
    <row r="208" spans="1:11" ht="23.25" x14ac:dyDescent="0.5">
      <c r="A208" s="35" t="s">
        <v>171</v>
      </c>
      <c r="C208" s="38"/>
      <c r="D208" s="41"/>
      <c r="E208" s="41">
        <f>E177+E195+E206+E207</f>
        <v>143859450</v>
      </c>
      <c r="F208" s="37"/>
      <c r="G208" s="41">
        <f>G177+G195+G206+G207</f>
        <v>-76231155</v>
      </c>
      <c r="H208" s="37"/>
      <c r="I208" s="41">
        <f>I177+I195+I206+I207</f>
        <v>139357772</v>
      </c>
      <c r="J208" s="37"/>
      <c r="K208" s="41">
        <f>K177+K195+K206+K207</f>
        <v>-69960822</v>
      </c>
    </row>
    <row r="209" spans="1:13" ht="23.25" x14ac:dyDescent="0.5">
      <c r="A209" s="63" t="s">
        <v>108</v>
      </c>
      <c r="B209" s="46"/>
      <c r="C209" s="38"/>
      <c r="D209" s="41"/>
      <c r="E209" s="69">
        <v>173031297</v>
      </c>
      <c r="F209" s="37"/>
      <c r="G209" s="69">
        <v>249262452</v>
      </c>
      <c r="H209" s="37"/>
      <c r="I209" s="69">
        <v>112585141</v>
      </c>
      <c r="J209" s="37"/>
      <c r="K209" s="69">
        <v>182545963</v>
      </c>
    </row>
    <row r="210" spans="1:13" thickBot="1" x14ac:dyDescent="0.55000000000000004">
      <c r="A210" s="71" t="s">
        <v>109</v>
      </c>
      <c r="B210" s="61"/>
      <c r="C210" s="38"/>
      <c r="D210" s="41"/>
      <c r="E210" s="105">
        <f>SUM(E208:E209)</f>
        <v>316890747</v>
      </c>
      <c r="F210" s="37"/>
      <c r="G210" s="105">
        <f>SUM(G208:G209)</f>
        <v>173031297</v>
      </c>
      <c r="H210" s="37"/>
      <c r="I210" s="105">
        <f>SUM(I208:I209)</f>
        <v>251942913</v>
      </c>
      <c r="J210" s="37"/>
      <c r="K210" s="105">
        <f>SUM(K208:K209)</f>
        <v>112585141</v>
      </c>
    </row>
    <row r="211" spans="1:13" ht="13.5" customHeight="1" thickTop="1" x14ac:dyDescent="0.5">
      <c r="A211" s="71"/>
      <c r="B211" s="61"/>
      <c r="C211" s="38"/>
      <c r="D211" s="41"/>
      <c r="E211" s="41"/>
      <c r="F211" s="37"/>
      <c r="G211" s="41"/>
      <c r="H211" s="37"/>
      <c r="I211" s="41"/>
      <c r="J211" s="41"/>
      <c r="K211" s="41"/>
    </row>
    <row r="212" spans="1:13" s="110" customFormat="1" ht="23.25" x14ac:dyDescent="0.5">
      <c r="A212" s="106" t="s">
        <v>123</v>
      </c>
      <c r="B212" s="107"/>
      <c r="C212" s="79"/>
      <c r="D212" s="83"/>
      <c r="E212" s="37"/>
      <c r="F212" s="37"/>
      <c r="G212" s="37"/>
      <c r="H212" s="37"/>
      <c r="I212" s="37"/>
      <c r="J212" s="40"/>
      <c r="K212" s="38"/>
      <c r="L212" s="108"/>
      <c r="M212" s="109"/>
    </row>
    <row r="213" spans="1:13" s="110" customFormat="1" ht="23.25" x14ac:dyDescent="0.5">
      <c r="A213" s="111" t="s">
        <v>124</v>
      </c>
      <c r="B213" s="107"/>
      <c r="C213" s="37"/>
      <c r="D213" s="40"/>
      <c r="E213" s="37"/>
      <c r="F213" s="37"/>
      <c r="G213" s="37"/>
      <c r="H213" s="37"/>
      <c r="I213" s="37"/>
      <c r="J213" s="40"/>
      <c r="K213" s="38"/>
      <c r="L213" s="108"/>
      <c r="M213" s="109"/>
    </row>
    <row r="214" spans="1:13" s="110" customFormat="1" ht="23.25" x14ac:dyDescent="0.5">
      <c r="A214" s="111" t="s">
        <v>125</v>
      </c>
      <c r="B214" s="107"/>
      <c r="C214" s="37"/>
      <c r="D214" s="40"/>
      <c r="E214" s="37"/>
      <c r="F214" s="37"/>
      <c r="G214" s="37"/>
      <c r="H214" s="37"/>
      <c r="I214" s="37"/>
      <c r="J214" s="40"/>
      <c r="K214" s="38"/>
      <c r="L214" s="108"/>
      <c r="M214" s="109"/>
    </row>
    <row r="215" spans="1:13" s="110" customFormat="1" ht="23.25" x14ac:dyDescent="0.5">
      <c r="A215" s="111" t="s">
        <v>137</v>
      </c>
      <c r="B215" s="107"/>
      <c r="C215" s="37"/>
      <c r="D215" s="40"/>
      <c r="E215" s="37">
        <v>1896038</v>
      </c>
      <c r="F215" s="37"/>
      <c r="G215" s="37">
        <v>1490407</v>
      </c>
      <c r="H215" s="37"/>
      <c r="I215" s="37">
        <v>3246061</v>
      </c>
      <c r="J215" s="37"/>
      <c r="K215" s="37">
        <v>-1834715</v>
      </c>
      <c r="L215" s="108"/>
      <c r="M215" s="109"/>
    </row>
    <row r="216" spans="1:13" s="110" customFormat="1" ht="13.5" customHeight="1" x14ac:dyDescent="0.5">
      <c r="B216" s="107"/>
      <c r="C216" s="37"/>
      <c r="D216" s="40"/>
      <c r="E216" s="37"/>
      <c r="F216" s="37"/>
      <c r="G216" s="37"/>
      <c r="H216" s="37"/>
      <c r="I216" s="37"/>
      <c r="J216" s="37"/>
      <c r="K216" s="37"/>
      <c r="L216" s="108"/>
      <c r="M216" s="109"/>
    </row>
    <row r="217" spans="1:13" s="110" customFormat="1" ht="23.25" x14ac:dyDescent="0.5">
      <c r="A217" s="111" t="s">
        <v>126</v>
      </c>
      <c r="B217" s="107"/>
      <c r="C217" s="37"/>
      <c r="D217" s="40"/>
      <c r="F217" s="37"/>
      <c r="H217" s="37"/>
      <c r="J217" s="37"/>
      <c r="K217" s="37"/>
      <c r="L217" s="108"/>
      <c r="M217" s="109"/>
    </row>
    <row r="218" spans="1:13" s="110" customFormat="1" ht="23.25" x14ac:dyDescent="0.5">
      <c r="A218" s="111" t="s">
        <v>130</v>
      </c>
      <c r="B218" s="107"/>
      <c r="C218" s="37"/>
      <c r="D218" s="40"/>
      <c r="E218" s="37">
        <v>848301</v>
      </c>
      <c r="F218" s="37"/>
      <c r="G218" s="37">
        <v>805588</v>
      </c>
      <c r="H218" s="37"/>
      <c r="I218" s="37">
        <v>844260</v>
      </c>
      <c r="J218" s="37"/>
      <c r="K218" s="37">
        <v>801547</v>
      </c>
      <c r="L218" s="108"/>
      <c r="M218" s="109"/>
    </row>
    <row r="219" spans="1:13" s="110" customFormat="1" ht="23.25" x14ac:dyDescent="0.5">
      <c r="A219" s="111" t="s">
        <v>148</v>
      </c>
      <c r="B219" s="107"/>
      <c r="C219" s="37"/>
      <c r="D219" s="40"/>
      <c r="E219" s="37">
        <v>7812501</v>
      </c>
      <c r="F219" s="37"/>
      <c r="G219" s="37">
        <v>2832752.7999999933</v>
      </c>
      <c r="H219" s="37"/>
      <c r="I219" s="37">
        <v>3575501</v>
      </c>
      <c r="J219" s="37"/>
      <c r="K219" s="37">
        <v>0</v>
      </c>
      <c r="L219" s="108"/>
      <c r="M219" s="109"/>
    </row>
    <row r="220" spans="1:13" ht="23.25" x14ac:dyDescent="0.5">
      <c r="C220" s="29"/>
      <c r="D220" s="114"/>
      <c r="E220" s="29"/>
      <c r="F220" s="29"/>
      <c r="G220" s="29"/>
      <c r="H220" s="114"/>
      <c r="I220" s="29"/>
      <c r="J220" s="29"/>
      <c r="K220" s="29"/>
    </row>
    <row r="221" spans="1:13" ht="23.25" x14ac:dyDescent="0.5">
      <c r="A221" s="60" t="s">
        <v>16</v>
      </c>
      <c r="C221" s="29"/>
      <c r="D221" s="114"/>
      <c r="E221" s="29"/>
      <c r="F221" s="29"/>
      <c r="G221" s="29"/>
      <c r="H221" s="114"/>
      <c r="I221" s="29"/>
      <c r="J221" s="29"/>
      <c r="K221" s="29"/>
    </row>
    <row r="222" spans="1:13" ht="23.25" x14ac:dyDescent="0.5">
      <c r="C222" s="29"/>
      <c r="D222" s="114"/>
      <c r="E222" s="29"/>
      <c r="F222" s="29"/>
      <c r="G222" s="29"/>
      <c r="H222" s="114"/>
      <c r="I222" s="29"/>
      <c r="J222" s="29"/>
      <c r="K222" s="29"/>
    </row>
    <row r="223" spans="1:13" ht="23.25" x14ac:dyDescent="0.5"/>
    <row r="224" spans="1:13" ht="23.25" x14ac:dyDescent="0.5"/>
    <row r="225" ht="23.25" x14ac:dyDescent="0.5"/>
    <row r="226" ht="23.25" x14ac:dyDescent="0.5"/>
    <row r="227" ht="23.25" x14ac:dyDescent="0.5"/>
    <row r="228" ht="23.25" x14ac:dyDescent="0.5"/>
    <row r="229" ht="23.25" x14ac:dyDescent="0.5"/>
    <row r="230" ht="23.25" x14ac:dyDescent="0.5"/>
    <row r="231" ht="23.25" x14ac:dyDescent="0.5"/>
    <row r="232" ht="23.25" x14ac:dyDescent="0.5"/>
    <row r="233" ht="23.25" x14ac:dyDescent="0.5"/>
    <row r="234" ht="23.25" x14ac:dyDescent="0.5"/>
    <row r="235" ht="23.25" x14ac:dyDescent="0.5"/>
    <row r="236" ht="23.25" x14ac:dyDescent="0.5"/>
    <row r="237" ht="23.25" x14ac:dyDescent="0.5"/>
    <row r="238" ht="23.25" x14ac:dyDescent="0.5"/>
    <row r="239" ht="23.25" x14ac:dyDescent="0.5"/>
    <row r="240" ht="23.25" x14ac:dyDescent="0.5"/>
    <row r="241" ht="23.25" x14ac:dyDescent="0.5"/>
    <row r="242" ht="23.25" x14ac:dyDescent="0.5"/>
    <row r="243" ht="23.25" x14ac:dyDescent="0.5"/>
    <row r="244" ht="23.25" x14ac:dyDescent="0.5"/>
    <row r="245" ht="23.25" x14ac:dyDescent="0.5"/>
    <row r="246" ht="23.25" x14ac:dyDescent="0.5"/>
    <row r="247" ht="23.25" x14ac:dyDescent="0.5"/>
    <row r="248" ht="23.25" x14ac:dyDescent="0.5"/>
    <row r="249" ht="23.25" x14ac:dyDescent="0.5"/>
    <row r="250" ht="23.25" x14ac:dyDescent="0.5"/>
    <row r="251" ht="23.25" x14ac:dyDescent="0.5"/>
    <row r="252" ht="23.25" x14ac:dyDescent="0.5"/>
    <row r="253" ht="23.25" x14ac:dyDescent="0.5"/>
    <row r="254" ht="23.25" x14ac:dyDescent="0.5"/>
    <row r="255" ht="23.25" x14ac:dyDescent="0.5"/>
    <row r="256" ht="23.25" x14ac:dyDescent="0.5"/>
    <row r="257" ht="23.25" x14ac:dyDescent="0.5"/>
    <row r="258" ht="23.25" x14ac:dyDescent="0.5"/>
    <row r="259" ht="23.25" x14ac:dyDescent="0.5"/>
    <row r="260" ht="23.25" x14ac:dyDescent="0.5"/>
    <row r="261" ht="23.25" x14ac:dyDescent="0.5"/>
    <row r="262" ht="23.25" x14ac:dyDescent="0.5"/>
    <row r="263" ht="23.25" x14ac:dyDescent="0.5"/>
    <row r="264" ht="23.25" x14ac:dyDescent="0.5"/>
    <row r="265" ht="23.25" x14ac:dyDescent="0.5"/>
    <row r="266" ht="23.25" x14ac:dyDescent="0.5"/>
    <row r="267" ht="23.25" x14ac:dyDescent="0.5"/>
    <row r="268" ht="23.25" x14ac:dyDescent="0.5"/>
    <row r="269" ht="23.25" x14ac:dyDescent="0.5"/>
    <row r="270" ht="23.25" x14ac:dyDescent="0.5"/>
    <row r="271" ht="23.25" x14ac:dyDescent="0.5"/>
    <row r="272" ht="23.25" x14ac:dyDescent="0.5"/>
    <row r="273" ht="23.25" x14ac:dyDescent="0.5"/>
    <row r="274" ht="23.25" x14ac:dyDescent="0.5"/>
    <row r="275" ht="23.25" x14ac:dyDescent="0.5"/>
    <row r="276" ht="23.25" x14ac:dyDescent="0.5"/>
    <row r="277" ht="23.25" x14ac:dyDescent="0.5"/>
    <row r="278" ht="23.25" x14ac:dyDescent="0.5"/>
    <row r="279" ht="23.25" x14ac:dyDescent="0.5"/>
  </sheetData>
  <mergeCells count="18">
    <mergeCell ref="A1:K1"/>
    <mergeCell ref="A31:K31"/>
    <mergeCell ref="A65:K65"/>
    <mergeCell ref="A91:K91"/>
    <mergeCell ref="A140:K140"/>
    <mergeCell ref="A3:K3"/>
    <mergeCell ref="A33:K33"/>
    <mergeCell ref="I95:K95"/>
    <mergeCell ref="E95:G95"/>
    <mergeCell ref="E5:G5"/>
    <mergeCell ref="E35:G35"/>
    <mergeCell ref="E69:G69"/>
    <mergeCell ref="E187:G187"/>
    <mergeCell ref="I187:K187"/>
    <mergeCell ref="A184:K184"/>
    <mergeCell ref="A183:K183"/>
    <mergeCell ref="E144:G144"/>
    <mergeCell ref="I144:K144"/>
  </mergeCells>
  <pageMargins left="0.94488188976377963" right="0.11811023622047245" top="0.78740157480314965" bottom="0.19685039370078741" header="0.19685039370078741" footer="0.19685039370078741"/>
  <pageSetup paperSize="9" scale="78" fitToHeight="7" orientation="portrait" r:id="rId1"/>
  <rowBreaks count="5" manualBreakCount="5">
    <brk id="30" max="16383" man="1"/>
    <brk id="64" max="16383" man="1"/>
    <brk id="90" max="16383" man="1"/>
    <brk id="139" max="16383" man="1"/>
    <brk id="18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showGridLines="0" view="pageBreakPreview" topLeftCell="H10" zoomScaleNormal="64" zoomScaleSheetLayoutView="100" workbookViewId="0">
      <selection sqref="A1:K1"/>
    </sheetView>
  </sheetViews>
  <sheetFormatPr defaultRowHeight="23.25" x14ac:dyDescent="0.5"/>
  <cols>
    <col min="1" max="1" width="12.85546875" style="24" customWidth="1"/>
    <col min="2" max="2" width="9.85546875" style="24" customWidth="1"/>
    <col min="3" max="3" width="21.140625" style="24" customWidth="1"/>
    <col min="4" max="4" width="1.28515625" style="36" customWidth="1"/>
    <col min="5" max="5" width="15" style="24" customWidth="1"/>
    <col min="6" max="6" width="0.85546875" style="24" customWidth="1"/>
    <col min="7" max="7" width="14.7109375" style="24" customWidth="1"/>
    <col min="8" max="8" width="0.85546875" style="24" customWidth="1"/>
    <col min="9" max="9" width="14.7109375" style="24" customWidth="1"/>
    <col min="10" max="10" width="0.85546875" style="24" customWidth="1"/>
    <col min="11" max="11" width="14.7109375" style="24" customWidth="1"/>
    <col min="12" max="12" width="0.85546875" style="24" customWidth="1"/>
    <col min="13" max="13" width="15" style="24" customWidth="1"/>
    <col min="14" max="14" width="0.85546875" style="24" customWidth="1"/>
    <col min="15" max="15" width="14.7109375" style="24" customWidth="1"/>
    <col min="16" max="16" width="0.85546875" style="24" customWidth="1"/>
    <col min="17" max="17" width="16" style="24" customWidth="1"/>
    <col min="18" max="18" width="0.85546875" style="24" customWidth="1"/>
    <col min="19" max="19" width="15" style="24" customWidth="1"/>
    <col min="20" max="20" width="0.85546875" style="24" customWidth="1"/>
    <col min="21" max="16384" width="9.140625" style="24"/>
  </cols>
  <sheetData>
    <row r="1" spans="1:19" ht="22.5" customHeight="1" x14ac:dyDescent="0.5">
      <c r="A1" s="121" t="s">
        <v>104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23"/>
      <c r="M1" s="23"/>
      <c r="N1" s="23"/>
      <c r="O1" s="23"/>
      <c r="P1" s="23"/>
      <c r="Q1" s="23"/>
      <c r="R1" s="23"/>
      <c r="S1" s="23"/>
    </row>
    <row r="2" spans="1:19" ht="22.5" customHeight="1" x14ac:dyDescent="0.5">
      <c r="A2" s="23" t="s">
        <v>78</v>
      </c>
      <c r="B2" s="23"/>
      <c r="C2" s="23"/>
      <c r="D2" s="25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22.5" customHeight="1" x14ac:dyDescent="0.5">
      <c r="A3" s="23" t="s">
        <v>174</v>
      </c>
      <c r="B3" s="23"/>
      <c r="C3" s="23"/>
      <c r="D3" s="25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ht="22.5" customHeight="1" x14ac:dyDescent="0.5"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8"/>
      <c r="N4" s="26"/>
      <c r="O4" s="28"/>
      <c r="P4" s="26"/>
      <c r="Q4" s="28"/>
      <c r="R4" s="26"/>
      <c r="S4" s="28" t="s">
        <v>136</v>
      </c>
    </row>
    <row r="5" spans="1:19" ht="22.5" customHeight="1" x14ac:dyDescent="0.5">
      <c r="A5" s="29"/>
      <c r="B5" s="29"/>
      <c r="C5" s="29"/>
      <c r="D5" s="30"/>
      <c r="E5" s="120" t="s">
        <v>2</v>
      </c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</row>
    <row r="6" spans="1:19" ht="22.5" customHeight="1" x14ac:dyDescent="0.5">
      <c r="A6" s="29"/>
      <c r="B6" s="29"/>
      <c r="C6" s="29"/>
      <c r="D6" s="31"/>
      <c r="E6" s="32"/>
      <c r="F6" s="32"/>
      <c r="G6" s="32"/>
      <c r="H6" s="32"/>
      <c r="I6" s="32"/>
      <c r="J6" s="32"/>
      <c r="K6" s="32"/>
      <c r="L6" s="32"/>
      <c r="M6" s="124" t="s">
        <v>39</v>
      </c>
      <c r="N6" s="124"/>
      <c r="O6" s="124"/>
      <c r="P6" s="124"/>
      <c r="Q6" s="124"/>
      <c r="R6" s="32"/>
      <c r="S6" s="33"/>
    </row>
    <row r="7" spans="1:19" ht="22.5" customHeight="1" x14ac:dyDescent="0.5">
      <c r="A7" s="29"/>
      <c r="B7" s="29"/>
      <c r="C7" s="29"/>
      <c r="D7" s="31"/>
      <c r="E7" s="32"/>
      <c r="F7" s="32"/>
      <c r="G7" s="32"/>
      <c r="H7" s="32"/>
      <c r="I7" s="32"/>
      <c r="J7" s="32"/>
      <c r="K7" s="32"/>
      <c r="L7" s="32"/>
      <c r="M7" s="32" t="s">
        <v>114</v>
      </c>
      <c r="N7" s="32"/>
      <c r="O7" s="32"/>
      <c r="P7" s="32"/>
      <c r="Q7" s="32"/>
      <c r="R7" s="32"/>
      <c r="S7" s="33"/>
    </row>
    <row r="8" spans="1:19" ht="22.5" customHeight="1" x14ac:dyDescent="0.5">
      <c r="A8" s="29"/>
      <c r="B8" s="29"/>
      <c r="C8" s="29"/>
      <c r="D8" s="31"/>
      <c r="E8" s="32"/>
      <c r="F8" s="32"/>
      <c r="G8" s="32"/>
      <c r="H8" s="32"/>
      <c r="I8" s="32"/>
      <c r="J8" s="32"/>
      <c r="K8" s="32"/>
      <c r="L8" s="32"/>
      <c r="M8" s="34" t="s">
        <v>115</v>
      </c>
      <c r="N8" s="32"/>
      <c r="O8" s="32"/>
      <c r="P8" s="32"/>
      <c r="Q8" s="32"/>
      <c r="R8" s="32"/>
      <c r="S8" s="33"/>
    </row>
    <row r="9" spans="1:19" ht="22.5" customHeight="1" x14ac:dyDescent="0.5">
      <c r="A9" s="29"/>
      <c r="B9" s="29"/>
      <c r="C9" s="29"/>
      <c r="D9" s="31"/>
      <c r="E9" s="32"/>
      <c r="F9" s="32"/>
      <c r="G9" s="32"/>
      <c r="H9" s="32"/>
      <c r="I9" s="32"/>
      <c r="J9" s="32"/>
      <c r="K9" s="32"/>
      <c r="L9" s="32"/>
      <c r="M9" s="29" t="s">
        <v>93</v>
      </c>
      <c r="N9" s="32"/>
      <c r="O9" s="29" t="s">
        <v>110</v>
      </c>
      <c r="P9" s="32"/>
      <c r="Q9" s="32"/>
      <c r="R9" s="32"/>
      <c r="S9" s="33"/>
    </row>
    <row r="10" spans="1:19" s="29" customFormat="1" ht="22.5" customHeight="1" x14ac:dyDescent="0.5">
      <c r="D10" s="32"/>
      <c r="L10" s="32"/>
      <c r="M10" s="29" t="s">
        <v>94</v>
      </c>
      <c r="N10" s="32"/>
      <c r="O10" s="29" t="s">
        <v>111</v>
      </c>
      <c r="P10" s="32"/>
      <c r="Q10" s="29" t="s">
        <v>79</v>
      </c>
      <c r="R10" s="32"/>
      <c r="S10" s="29" t="s">
        <v>79</v>
      </c>
    </row>
    <row r="11" spans="1:19" s="29" customFormat="1" ht="22.5" customHeight="1" x14ac:dyDescent="0.5">
      <c r="D11" s="122" t="s">
        <v>32</v>
      </c>
      <c r="E11" s="122"/>
      <c r="G11" s="29" t="s">
        <v>80</v>
      </c>
      <c r="I11" s="123" t="s">
        <v>36</v>
      </c>
      <c r="J11" s="123"/>
      <c r="K11" s="123"/>
      <c r="L11" s="32"/>
      <c r="M11" s="29" t="s">
        <v>81</v>
      </c>
      <c r="N11" s="32"/>
      <c r="O11" s="29" t="s">
        <v>112</v>
      </c>
      <c r="P11" s="32"/>
      <c r="Q11" s="29" t="s">
        <v>82</v>
      </c>
      <c r="R11" s="32"/>
      <c r="S11" s="29" t="s">
        <v>83</v>
      </c>
    </row>
    <row r="12" spans="1:19" s="29" customFormat="1" ht="22.5" customHeight="1" x14ac:dyDescent="0.5">
      <c r="D12" s="32"/>
      <c r="E12" s="34" t="s">
        <v>84</v>
      </c>
      <c r="G12" s="34" t="s">
        <v>85</v>
      </c>
      <c r="I12" s="34" t="s">
        <v>86</v>
      </c>
      <c r="K12" s="34" t="s">
        <v>87</v>
      </c>
      <c r="M12" s="34" t="s">
        <v>88</v>
      </c>
      <c r="O12" s="34" t="s">
        <v>113</v>
      </c>
      <c r="Q12" s="34" t="s">
        <v>89</v>
      </c>
      <c r="S12" s="34" t="s">
        <v>90</v>
      </c>
    </row>
    <row r="13" spans="1:19" ht="22.5" customHeight="1" x14ac:dyDescent="0.5">
      <c r="A13" s="35" t="s">
        <v>150</v>
      </c>
      <c r="E13" s="37">
        <v>1000000000</v>
      </c>
      <c r="F13" s="37"/>
      <c r="G13" s="37">
        <v>500000000</v>
      </c>
      <c r="H13" s="37"/>
      <c r="I13" s="37">
        <v>100000000</v>
      </c>
      <c r="J13" s="37"/>
      <c r="K13" s="37">
        <v>271386195</v>
      </c>
      <c r="L13" s="37"/>
      <c r="M13" s="37">
        <v>-19802693</v>
      </c>
      <c r="N13" s="37"/>
      <c r="O13" s="37">
        <v>207897949</v>
      </c>
      <c r="P13" s="37"/>
      <c r="Q13" s="37">
        <f>SUM(M13:O13)</f>
        <v>188095256</v>
      </c>
      <c r="R13" s="38"/>
      <c r="S13" s="37">
        <f>SUM(E13:O13)</f>
        <v>2059481451</v>
      </c>
    </row>
    <row r="14" spans="1:19" ht="22.5" customHeight="1" x14ac:dyDescent="0.5">
      <c r="A14" s="39" t="s">
        <v>140</v>
      </c>
      <c r="E14" s="37">
        <v>0</v>
      </c>
      <c r="F14" s="37"/>
      <c r="G14" s="37">
        <v>0</v>
      </c>
      <c r="H14" s="37"/>
      <c r="I14" s="37">
        <v>0</v>
      </c>
      <c r="J14" s="37"/>
      <c r="K14" s="37">
        <f>'BS&amp;PL'!G116</f>
        <v>212379193</v>
      </c>
      <c r="L14" s="37"/>
      <c r="M14" s="37">
        <v>0</v>
      </c>
      <c r="N14" s="37"/>
      <c r="O14" s="37">
        <v>0</v>
      </c>
      <c r="P14" s="37"/>
      <c r="Q14" s="40">
        <f>SUM(M14:O14)</f>
        <v>0</v>
      </c>
      <c r="R14" s="41"/>
      <c r="S14" s="40">
        <f>SUM(E14:O14)</f>
        <v>212379193</v>
      </c>
    </row>
    <row r="15" spans="1:19" ht="22.5" customHeight="1" x14ac:dyDescent="0.5">
      <c r="A15" s="39" t="s">
        <v>142</v>
      </c>
      <c r="E15" s="42">
        <v>0</v>
      </c>
      <c r="F15" s="37"/>
      <c r="G15" s="42">
        <v>0</v>
      </c>
      <c r="H15" s="37"/>
      <c r="I15" s="42">
        <v>0</v>
      </c>
      <c r="J15" s="37"/>
      <c r="K15" s="42">
        <f>'BS&amp;PL'!G130</f>
        <v>-25930301</v>
      </c>
      <c r="L15" s="37"/>
      <c r="M15" s="42">
        <f>'BS&amp;PL'!G121</f>
        <v>3595627</v>
      </c>
      <c r="N15" s="37"/>
      <c r="O15" s="42">
        <v>0</v>
      </c>
      <c r="P15" s="37"/>
      <c r="Q15" s="42">
        <f>SUM(M15:O15)</f>
        <v>3595627</v>
      </c>
      <c r="R15" s="38"/>
      <c r="S15" s="42">
        <f>SUM(E15:O15)</f>
        <v>-22334674</v>
      </c>
    </row>
    <row r="16" spans="1:19" ht="22.5" customHeight="1" x14ac:dyDescent="0.5">
      <c r="A16" s="39" t="s">
        <v>97</v>
      </c>
      <c r="D16" s="32"/>
      <c r="E16" s="37">
        <f>SUM(E14:E15)</f>
        <v>0</v>
      </c>
      <c r="F16" s="37"/>
      <c r="G16" s="37">
        <f>SUM(G14:G15)</f>
        <v>0</v>
      </c>
      <c r="H16" s="37"/>
      <c r="I16" s="37">
        <f>SUM(I14:I15)</f>
        <v>0</v>
      </c>
      <c r="J16" s="37"/>
      <c r="K16" s="37">
        <f>SUM(K14:K15)</f>
        <v>186448892</v>
      </c>
      <c r="L16" s="37"/>
      <c r="M16" s="37">
        <f>SUM(M14:M15)</f>
        <v>3595627</v>
      </c>
      <c r="N16" s="40"/>
      <c r="O16" s="37">
        <f>SUM(O14:O15)</f>
        <v>0</v>
      </c>
      <c r="P16" s="40"/>
      <c r="Q16" s="38">
        <f>SUM(Q14:Q15)</f>
        <v>3595627</v>
      </c>
      <c r="R16" s="38"/>
      <c r="S16" s="38">
        <f>SUM(S14:S15)</f>
        <v>190044519</v>
      </c>
    </row>
    <row r="17" spans="1:19" ht="22.5" customHeight="1" x14ac:dyDescent="0.5">
      <c r="A17" s="44" t="s">
        <v>165</v>
      </c>
      <c r="D17" s="116"/>
      <c r="E17" s="40">
        <v>200000000</v>
      </c>
      <c r="F17" s="36"/>
      <c r="G17" s="40">
        <v>200000000</v>
      </c>
      <c r="H17" s="40"/>
      <c r="I17" s="40">
        <v>0</v>
      </c>
      <c r="J17" s="40"/>
      <c r="K17" s="40">
        <v>0</v>
      </c>
      <c r="L17" s="40"/>
      <c r="M17" s="40">
        <v>0</v>
      </c>
      <c r="N17" s="40"/>
      <c r="O17" s="40">
        <v>0</v>
      </c>
      <c r="P17" s="40"/>
      <c r="Q17" s="37">
        <f>SUM(M17:O17)</f>
        <v>0</v>
      </c>
      <c r="R17" s="38"/>
      <c r="S17" s="37">
        <f>SUM(E17:O17)</f>
        <v>400000000</v>
      </c>
    </row>
    <row r="18" spans="1:19" ht="22.5" customHeight="1" x14ac:dyDescent="0.5">
      <c r="A18" s="39" t="s">
        <v>166</v>
      </c>
      <c r="E18" s="37">
        <v>0</v>
      </c>
      <c r="G18" s="37">
        <v>0</v>
      </c>
      <c r="H18" s="37"/>
      <c r="I18" s="37">
        <v>20000000</v>
      </c>
      <c r="J18" s="37"/>
      <c r="K18" s="37">
        <v>-20000000</v>
      </c>
      <c r="L18" s="37"/>
      <c r="M18" s="37">
        <v>0</v>
      </c>
      <c r="N18" s="37"/>
      <c r="O18" s="38">
        <v>0</v>
      </c>
      <c r="P18" s="37"/>
      <c r="Q18" s="37">
        <f>SUM(M18:O18)</f>
        <v>0</v>
      </c>
      <c r="R18" s="38"/>
      <c r="S18" s="38">
        <f t="shared" ref="S18" si="0">SUM(E18:O18)</f>
        <v>0</v>
      </c>
    </row>
    <row r="19" spans="1:19" ht="22.5" customHeight="1" thickBot="1" x14ac:dyDescent="0.55000000000000004">
      <c r="A19" s="35" t="s">
        <v>149</v>
      </c>
      <c r="D19" s="32"/>
      <c r="E19" s="43">
        <f>SUM(E13:E18)-E16</f>
        <v>1200000000</v>
      </c>
      <c r="F19" s="41"/>
      <c r="G19" s="43">
        <f>SUM(G13:G18)-G16</f>
        <v>700000000</v>
      </c>
      <c r="H19" s="41"/>
      <c r="I19" s="43">
        <f>SUM(I13:I18)-I16</f>
        <v>120000000</v>
      </c>
      <c r="J19" s="41"/>
      <c r="K19" s="43">
        <f>SUM(K13:K18)-K16</f>
        <v>437835087</v>
      </c>
      <c r="L19" s="38"/>
      <c r="M19" s="43">
        <f>SUM(M13:M18)-M16</f>
        <v>-16207066</v>
      </c>
      <c r="N19" s="38"/>
      <c r="O19" s="43">
        <f>SUM(O13:O18)-O16</f>
        <v>207897949</v>
      </c>
      <c r="P19" s="38"/>
      <c r="Q19" s="43">
        <f>SUM(Q13:Q18)-Q16</f>
        <v>191690883</v>
      </c>
      <c r="R19" s="38"/>
      <c r="S19" s="43">
        <f>SUM(S13:S18)-S16</f>
        <v>2649525970</v>
      </c>
    </row>
    <row r="20" spans="1:19" ht="10.5" customHeight="1" thickTop="1" x14ac:dyDescent="0.5">
      <c r="A20" s="35"/>
      <c r="D20" s="32"/>
      <c r="E20" s="32"/>
      <c r="F20" s="32"/>
      <c r="G20" s="32"/>
      <c r="H20" s="32"/>
      <c r="I20" s="32"/>
      <c r="J20" s="32"/>
      <c r="K20" s="32"/>
      <c r="L20" s="29"/>
      <c r="M20" s="32"/>
      <c r="N20" s="29"/>
      <c r="O20" s="32"/>
      <c r="P20" s="29"/>
      <c r="Q20" s="32"/>
      <c r="R20" s="29"/>
      <c r="S20" s="32"/>
    </row>
    <row r="21" spans="1:19" ht="22.5" customHeight="1" x14ac:dyDescent="0.5">
      <c r="A21" s="35" t="s">
        <v>175</v>
      </c>
      <c r="E21" s="37">
        <f>SUM(E19)</f>
        <v>1200000000</v>
      </c>
      <c r="F21" s="37"/>
      <c r="G21" s="37">
        <f>SUM(G19)</f>
        <v>700000000</v>
      </c>
      <c r="H21" s="37"/>
      <c r="I21" s="37">
        <f>SUM(I19)</f>
        <v>120000000</v>
      </c>
      <c r="J21" s="37"/>
      <c r="K21" s="37">
        <f>SUM(K19)</f>
        <v>437835087</v>
      </c>
      <c r="L21" s="37"/>
      <c r="M21" s="37">
        <f>SUM(M19)</f>
        <v>-16207066</v>
      </c>
      <c r="N21" s="37"/>
      <c r="O21" s="37">
        <f>SUM(O19)</f>
        <v>207897949</v>
      </c>
      <c r="P21" s="37"/>
      <c r="Q21" s="37">
        <f>SUM(Q19)</f>
        <v>191690883</v>
      </c>
      <c r="R21" s="38"/>
      <c r="S21" s="37">
        <f>SUM(S19)</f>
        <v>2649525970</v>
      </c>
    </row>
    <row r="22" spans="1:19" ht="22.5" customHeight="1" x14ac:dyDescent="0.5">
      <c r="A22" s="39" t="s">
        <v>140</v>
      </c>
      <c r="E22" s="37">
        <v>0</v>
      </c>
      <c r="F22" s="37"/>
      <c r="G22" s="37">
        <v>0</v>
      </c>
      <c r="H22" s="37"/>
      <c r="I22" s="37">
        <v>0</v>
      </c>
      <c r="J22" s="37"/>
      <c r="K22" s="37">
        <f>'BS&amp;PL'!E116</f>
        <v>63302865</v>
      </c>
      <c r="L22" s="37"/>
      <c r="M22" s="37">
        <v>0</v>
      </c>
      <c r="N22" s="37"/>
      <c r="O22" s="37">
        <v>0</v>
      </c>
      <c r="P22" s="37"/>
      <c r="Q22" s="40">
        <f>SUM(M22:O22)</f>
        <v>0</v>
      </c>
      <c r="R22" s="41"/>
      <c r="S22" s="40">
        <f>SUM(E22:O22)</f>
        <v>63302865</v>
      </c>
    </row>
    <row r="23" spans="1:19" ht="22.5" customHeight="1" x14ac:dyDescent="0.5">
      <c r="A23" s="39" t="s">
        <v>142</v>
      </c>
      <c r="E23" s="42">
        <v>0</v>
      </c>
      <c r="F23" s="37"/>
      <c r="G23" s="42">
        <v>0</v>
      </c>
      <c r="H23" s="37"/>
      <c r="I23" s="42">
        <v>0</v>
      </c>
      <c r="J23" s="37"/>
      <c r="K23" s="42">
        <f>SUM('BS&amp;PL'!E130)</f>
        <v>0</v>
      </c>
      <c r="L23" s="37"/>
      <c r="M23" s="42">
        <f>SUM('BS&amp;PL'!E123)</f>
        <v>5136721</v>
      </c>
      <c r="N23" s="37"/>
      <c r="O23" s="42">
        <v>0</v>
      </c>
      <c r="P23" s="37"/>
      <c r="Q23" s="42">
        <f>SUM(M23:O23)</f>
        <v>5136721</v>
      </c>
      <c r="R23" s="38"/>
      <c r="S23" s="42">
        <f>SUM(E23:O23)</f>
        <v>5136721</v>
      </c>
    </row>
    <row r="24" spans="1:19" ht="22.5" customHeight="1" x14ac:dyDescent="0.5">
      <c r="A24" s="39" t="s">
        <v>97</v>
      </c>
      <c r="D24" s="32"/>
      <c r="E24" s="37">
        <f>SUM(E22:E23)</f>
        <v>0</v>
      </c>
      <c r="F24" s="37"/>
      <c r="G24" s="37">
        <f>SUM(G22:G23)</f>
        <v>0</v>
      </c>
      <c r="H24" s="37"/>
      <c r="I24" s="37">
        <f>SUM(I22:I23)</f>
        <v>0</v>
      </c>
      <c r="J24" s="37"/>
      <c r="K24" s="37">
        <f>SUM(K22:K23)</f>
        <v>63302865</v>
      </c>
      <c r="L24" s="37"/>
      <c r="M24" s="37">
        <f>SUM(M22:M23)</f>
        <v>5136721</v>
      </c>
      <c r="N24" s="40"/>
      <c r="O24" s="37">
        <f>SUM(O22:O23)</f>
        <v>0</v>
      </c>
      <c r="P24" s="40"/>
      <c r="Q24" s="38">
        <f>SUM(Q22:Q23)</f>
        <v>5136721</v>
      </c>
      <c r="R24" s="38"/>
      <c r="S24" s="38">
        <f>SUM(S22:S23)</f>
        <v>68439586</v>
      </c>
    </row>
    <row r="25" spans="1:19" ht="22.5" customHeight="1" x14ac:dyDescent="0.5">
      <c r="A25" s="39" t="s">
        <v>180</v>
      </c>
      <c r="D25" s="32"/>
      <c r="E25" s="37">
        <v>0</v>
      </c>
      <c r="G25" s="37">
        <v>0</v>
      </c>
      <c r="H25" s="37"/>
      <c r="I25" s="37">
        <v>0</v>
      </c>
      <c r="J25" s="37"/>
      <c r="K25" s="37">
        <v>-179999910</v>
      </c>
      <c r="L25" s="37"/>
      <c r="M25" s="37">
        <v>0</v>
      </c>
      <c r="N25" s="37"/>
      <c r="O25" s="38">
        <v>0</v>
      </c>
      <c r="P25" s="40"/>
      <c r="Q25" s="40">
        <f>SUM(M25:O25)</f>
        <v>0</v>
      </c>
      <c r="R25" s="38"/>
      <c r="S25" s="38">
        <f>SUM(E25:O25)</f>
        <v>-179999910</v>
      </c>
    </row>
    <row r="26" spans="1:19" ht="22.5" customHeight="1" thickBot="1" x14ac:dyDescent="0.55000000000000004">
      <c r="A26" s="35" t="s">
        <v>176</v>
      </c>
      <c r="D26" s="32"/>
      <c r="E26" s="43">
        <f>SUM(E21:E25)-E24</f>
        <v>1200000000</v>
      </c>
      <c r="F26" s="41"/>
      <c r="G26" s="43">
        <f>SUM(G21:G25)-G24</f>
        <v>700000000</v>
      </c>
      <c r="H26" s="41"/>
      <c r="I26" s="43">
        <f>SUM(I21:I25)-I24</f>
        <v>120000000</v>
      </c>
      <c r="J26" s="41"/>
      <c r="K26" s="43">
        <f>SUM(K21:K25)-K24</f>
        <v>321138042</v>
      </c>
      <c r="L26" s="38"/>
      <c r="M26" s="43">
        <f>SUM(M21:M25)-M24</f>
        <v>-11070345</v>
      </c>
      <c r="N26" s="38"/>
      <c r="O26" s="43">
        <f>SUM(O21:O25)-O24</f>
        <v>207897949</v>
      </c>
      <c r="P26" s="38"/>
      <c r="Q26" s="43">
        <f>SUM(Q21:Q25)-Q24</f>
        <v>196827604</v>
      </c>
      <c r="R26" s="38"/>
      <c r="S26" s="43">
        <f>SUM(S21:S25)-S24</f>
        <v>2537965646</v>
      </c>
    </row>
    <row r="27" spans="1:19" ht="10.5" customHeight="1" thickTop="1" x14ac:dyDescent="0.5">
      <c r="A27" s="35"/>
      <c r="D27" s="32"/>
      <c r="E27" s="32"/>
      <c r="F27" s="32"/>
      <c r="G27" s="32"/>
      <c r="H27" s="32"/>
      <c r="I27" s="32"/>
      <c r="J27" s="32"/>
      <c r="K27" s="32"/>
      <c r="L27" s="29"/>
      <c r="M27" s="32"/>
      <c r="N27" s="29"/>
      <c r="O27" s="32"/>
      <c r="P27" s="29"/>
      <c r="Q27" s="32"/>
      <c r="R27" s="29"/>
      <c r="S27" s="32"/>
    </row>
    <row r="28" spans="1:19" ht="22.5" customHeight="1" x14ac:dyDescent="0.5">
      <c r="A28" s="39" t="s">
        <v>16</v>
      </c>
    </row>
    <row r="29" spans="1:19" x14ac:dyDescent="0.5">
      <c r="G29" s="45"/>
    </row>
  </sheetData>
  <mergeCells count="5">
    <mergeCell ref="D11:E11"/>
    <mergeCell ref="I11:K11"/>
    <mergeCell ref="A1:K1"/>
    <mergeCell ref="E5:S5"/>
    <mergeCell ref="M6:Q6"/>
  </mergeCells>
  <printOptions horizontalCentered="1"/>
  <pageMargins left="0.31496062992125984" right="0.70866141732283472" top="0.94488188976377963" bottom="0.31496062992125984" header="0.19685039370078741" footer="0.19685039370078741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view="pageBreakPreview" zoomScaleNormal="80" zoomScaleSheetLayoutView="100" workbookViewId="0">
      <selection sqref="A1:I1"/>
    </sheetView>
  </sheetViews>
  <sheetFormatPr defaultRowHeight="23.25" x14ac:dyDescent="0.2"/>
  <cols>
    <col min="1" max="1" width="12.85546875" style="2" customWidth="1"/>
    <col min="2" max="2" width="9.85546875" style="2" customWidth="1"/>
    <col min="3" max="3" width="23.28515625" style="2" customWidth="1"/>
    <col min="4" max="4" width="6.28515625" style="11" customWidth="1"/>
    <col min="5" max="5" width="15" style="11" customWidth="1"/>
    <col min="6" max="6" width="1.7109375" style="2" customWidth="1"/>
    <col min="7" max="7" width="15" style="2" customWidth="1"/>
    <col min="8" max="8" width="1.7109375" style="2" customWidth="1"/>
    <col min="9" max="9" width="15" style="2" customWidth="1"/>
    <col min="10" max="10" width="1.7109375" style="2" customWidth="1"/>
    <col min="11" max="11" width="15" style="2" customWidth="1"/>
    <col min="12" max="12" width="1.7109375" style="2" customWidth="1"/>
    <col min="13" max="13" width="15" style="2" customWidth="1"/>
    <col min="14" max="14" width="1.7109375" style="2" customWidth="1"/>
    <col min="15" max="15" width="17" style="2" customWidth="1"/>
    <col min="16" max="16" width="0.85546875" style="2" customWidth="1"/>
    <col min="17" max="16384" width="9.140625" style="2"/>
  </cols>
  <sheetData>
    <row r="1" spans="1:15" ht="22.5" customHeight="1" x14ac:dyDescent="0.2">
      <c r="A1" s="125" t="s">
        <v>104</v>
      </c>
      <c r="B1" s="125"/>
      <c r="C1" s="125"/>
      <c r="D1" s="125"/>
      <c r="E1" s="125"/>
      <c r="F1" s="125"/>
      <c r="G1" s="125"/>
      <c r="H1" s="125"/>
      <c r="I1" s="125"/>
      <c r="J1" s="5"/>
      <c r="K1" s="5"/>
      <c r="L1" s="5"/>
      <c r="M1" s="5"/>
      <c r="N1" s="5"/>
      <c r="O1" s="5"/>
    </row>
    <row r="2" spans="1:15" ht="22.5" customHeight="1" x14ac:dyDescent="0.2">
      <c r="A2" s="5" t="s">
        <v>96</v>
      </c>
      <c r="B2" s="5"/>
      <c r="C2" s="5"/>
      <c r="D2" s="6"/>
      <c r="E2" s="6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2.5" customHeight="1" x14ac:dyDescent="0.2">
      <c r="A3" s="5" t="s">
        <v>174</v>
      </c>
      <c r="B3" s="5"/>
      <c r="C3" s="5"/>
      <c r="D3" s="6"/>
      <c r="E3" s="6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22.5" customHeight="1" x14ac:dyDescent="0.2">
      <c r="B4" s="7"/>
      <c r="C4" s="7"/>
      <c r="D4" s="8"/>
      <c r="E4" s="8"/>
      <c r="F4" s="7"/>
      <c r="G4" s="7"/>
      <c r="H4" s="7"/>
      <c r="I4" s="7"/>
      <c r="J4" s="7"/>
      <c r="K4" s="9"/>
      <c r="L4" s="7"/>
      <c r="M4" s="9"/>
      <c r="N4" s="7"/>
      <c r="O4" s="9" t="s">
        <v>136</v>
      </c>
    </row>
    <row r="5" spans="1:15" ht="22.5" customHeight="1" x14ac:dyDescent="0.2">
      <c r="A5" s="4"/>
      <c r="B5" s="4"/>
      <c r="C5" s="4"/>
      <c r="D5" s="10"/>
      <c r="E5" s="10"/>
      <c r="F5" s="10"/>
      <c r="G5" s="127" t="s">
        <v>3</v>
      </c>
      <c r="H5" s="127"/>
      <c r="I5" s="127"/>
      <c r="J5" s="127"/>
      <c r="K5" s="127"/>
      <c r="L5" s="127"/>
      <c r="M5" s="127"/>
      <c r="N5" s="127"/>
      <c r="O5" s="127"/>
    </row>
    <row r="6" spans="1:15" s="4" customFormat="1" ht="22.5" customHeight="1" x14ac:dyDescent="0.2">
      <c r="D6" s="18"/>
      <c r="E6" s="18"/>
      <c r="J6" s="18"/>
      <c r="L6" s="18"/>
      <c r="N6" s="18"/>
      <c r="O6" s="4" t="s">
        <v>79</v>
      </c>
    </row>
    <row r="7" spans="1:15" s="4" customFormat="1" ht="22.5" customHeight="1" x14ac:dyDescent="0.2">
      <c r="E7" s="18"/>
      <c r="G7" s="18" t="s">
        <v>32</v>
      </c>
      <c r="I7" s="4" t="s">
        <v>80</v>
      </c>
      <c r="J7" s="18"/>
      <c r="K7" s="126" t="s">
        <v>36</v>
      </c>
      <c r="L7" s="126"/>
      <c r="M7" s="126"/>
      <c r="N7" s="18"/>
      <c r="O7" s="4" t="s">
        <v>83</v>
      </c>
    </row>
    <row r="8" spans="1:15" s="4" customFormat="1" ht="22.5" customHeight="1" x14ac:dyDescent="0.2">
      <c r="D8" s="18"/>
      <c r="E8" s="18"/>
      <c r="G8" s="19" t="s">
        <v>84</v>
      </c>
      <c r="I8" s="19" t="s">
        <v>85</v>
      </c>
      <c r="K8" s="19" t="s">
        <v>86</v>
      </c>
      <c r="M8" s="19" t="s">
        <v>87</v>
      </c>
      <c r="O8" s="19" t="s">
        <v>90</v>
      </c>
    </row>
    <row r="9" spans="1:15" ht="22.5" customHeight="1" x14ac:dyDescent="0.2">
      <c r="A9" s="3" t="s">
        <v>150</v>
      </c>
      <c r="G9" s="14">
        <v>1000000000</v>
      </c>
      <c r="H9" s="14"/>
      <c r="I9" s="14">
        <v>500000000</v>
      </c>
      <c r="J9" s="14"/>
      <c r="K9" s="14">
        <v>100000000</v>
      </c>
      <c r="L9" s="14"/>
      <c r="M9" s="14">
        <v>315711211</v>
      </c>
      <c r="N9" s="14"/>
      <c r="O9" s="14">
        <f>SUM(G9:M9)</f>
        <v>1915711211</v>
      </c>
    </row>
    <row r="10" spans="1:15" ht="22.5" customHeight="1" x14ac:dyDescent="0.2">
      <c r="A10" s="1" t="s">
        <v>140</v>
      </c>
      <c r="G10" s="14">
        <v>0</v>
      </c>
      <c r="H10" s="14"/>
      <c r="I10" s="14">
        <v>0</v>
      </c>
      <c r="J10" s="14"/>
      <c r="K10" s="14">
        <v>0</v>
      </c>
      <c r="L10" s="14"/>
      <c r="M10" s="14">
        <f>'BS&amp;PL'!K116</f>
        <v>502740802</v>
      </c>
      <c r="N10" s="14"/>
      <c r="O10" s="14">
        <f t="shared" ref="O10:O11" si="0">SUM(G10:M10)</f>
        <v>502740802</v>
      </c>
    </row>
    <row r="11" spans="1:15" ht="22.5" customHeight="1" x14ac:dyDescent="0.2">
      <c r="A11" s="1" t="s">
        <v>142</v>
      </c>
      <c r="G11" s="21">
        <v>0</v>
      </c>
      <c r="H11" s="14"/>
      <c r="I11" s="21">
        <v>0</v>
      </c>
      <c r="J11" s="14"/>
      <c r="K11" s="21">
        <v>0</v>
      </c>
      <c r="L11" s="14"/>
      <c r="M11" s="21">
        <f>SUM('BS&amp;PL'!K132)</f>
        <v>-12057099</v>
      </c>
      <c r="N11" s="14"/>
      <c r="O11" s="21">
        <f t="shared" si="0"/>
        <v>-12057099</v>
      </c>
    </row>
    <row r="12" spans="1:15" ht="22.5" customHeight="1" x14ac:dyDescent="0.2">
      <c r="A12" s="1" t="s">
        <v>97</v>
      </c>
      <c r="G12" s="14">
        <f>SUM(G10:G11)</f>
        <v>0</v>
      </c>
      <c r="H12" s="14"/>
      <c r="I12" s="14">
        <f>SUM(I10:I11)</f>
        <v>0</v>
      </c>
      <c r="J12" s="14"/>
      <c r="K12" s="14">
        <f>SUM(K10:K11)</f>
        <v>0</v>
      </c>
      <c r="L12" s="14"/>
      <c r="M12" s="14">
        <f>SUM(M10:M11)</f>
        <v>490683703</v>
      </c>
      <c r="N12" s="14"/>
      <c r="O12" s="14">
        <f>SUM(O10:O11)</f>
        <v>490683703</v>
      </c>
    </row>
    <row r="13" spans="1:15" s="11" customFormat="1" ht="22.5" customHeight="1" x14ac:dyDescent="0.2">
      <c r="A13" s="12" t="s">
        <v>165</v>
      </c>
      <c r="G13" s="13">
        <v>200000000</v>
      </c>
      <c r="H13" s="13"/>
      <c r="I13" s="13">
        <v>200000000</v>
      </c>
      <c r="J13" s="13"/>
      <c r="K13" s="13">
        <v>0</v>
      </c>
      <c r="L13" s="13"/>
      <c r="M13" s="13">
        <v>0</v>
      </c>
      <c r="N13" s="13"/>
      <c r="O13" s="13">
        <f t="shared" ref="O13" si="1">SUM(G13:M13)</f>
        <v>400000000</v>
      </c>
    </row>
    <row r="14" spans="1:15" ht="22.5" customHeight="1" x14ac:dyDescent="0.2">
      <c r="A14" s="1" t="s">
        <v>166</v>
      </c>
      <c r="G14" s="14">
        <v>0</v>
      </c>
      <c r="H14" s="14"/>
      <c r="I14" s="13">
        <v>0</v>
      </c>
      <c r="J14" s="14"/>
      <c r="K14" s="14">
        <v>20000000</v>
      </c>
      <c r="L14" s="14"/>
      <c r="M14" s="14">
        <v>-20000000</v>
      </c>
      <c r="N14" s="14"/>
      <c r="O14" s="15">
        <f>SUM(G14:M14)</f>
        <v>0</v>
      </c>
    </row>
    <row r="15" spans="1:15" ht="22.5" customHeight="1" thickBot="1" x14ac:dyDescent="0.25">
      <c r="A15" s="3" t="s">
        <v>149</v>
      </c>
      <c r="D15" s="20"/>
      <c r="E15" s="20"/>
      <c r="F15" s="20"/>
      <c r="G15" s="17">
        <f>SUM(G9:G14)-G12</f>
        <v>1200000000</v>
      </c>
      <c r="H15" s="16"/>
      <c r="I15" s="17">
        <f>SUM(I9:I14)-I12</f>
        <v>700000000</v>
      </c>
      <c r="J15" s="15"/>
      <c r="K15" s="17">
        <f>SUM(K9:K14)-K12</f>
        <v>120000000</v>
      </c>
      <c r="L15" s="15"/>
      <c r="M15" s="17">
        <f>SUM(M9:M14)-M12</f>
        <v>786394914</v>
      </c>
      <c r="N15" s="15"/>
      <c r="O15" s="17">
        <f>SUM(O9:O14)-O12</f>
        <v>2806394914</v>
      </c>
    </row>
    <row r="16" spans="1:15" ht="22.5" customHeight="1" thickTop="1" x14ac:dyDescent="0.2">
      <c r="A16" s="3"/>
      <c r="D16" s="20"/>
      <c r="E16" s="20"/>
      <c r="F16" s="20"/>
      <c r="G16" s="16"/>
      <c r="H16" s="16"/>
      <c r="I16" s="16"/>
      <c r="J16" s="15"/>
      <c r="K16" s="16"/>
      <c r="L16" s="15"/>
      <c r="M16" s="16"/>
      <c r="N16" s="15"/>
      <c r="O16" s="16"/>
    </row>
    <row r="17" spans="1:15" ht="22.5" customHeight="1" x14ac:dyDescent="0.2">
      <c r="A17" s="3" t="s">
        <v>175</v>
      </c>
      <c r="G17" s="14">
        <f>SUM(G15)</f>
        <v>1200000000</v>
      </c>
      <c r="H17" s="14"/>
      <c r="I17" s="14">
        <f>SUM(I15)</f>
        <v>700000000</v>
      </c>
      <c r="J17" s="14"/>
      <c r="K17" s="14">
        <f>SUM(K15)</f>
        <v>120000000</v>
      </c>
      <c r="L17" s="14"/>
      <c r="M17" s="14">
        <f>SUM(M15)</f>
        <v>786394914</v>
      </c>
      <c r="N17" s="14"/>
      <c r="O17" s="14">
        <f>SUM(G17:M17)</f>
        <v>2806394914</v>
      </c>
    </row>
    <row r="18" spans="1:15" ht="22.5" customHeight="1" x14ac:dyDescent="0.2">
      <c r="A18" s="1" t="s">
        <v>140</v>
      </c>
      <c r="G18" s="14">
        <v>0</v>
      </c>
      <c r="H18" s="14"/>
      <c r="I18" s="14">
        <v>0</v>
      </c>
      <c r="J18" s="14"/>
      <c r="K18" s="14">
        <v>0</v>
      </c>
      <c r="L18" s="14"/>
      <c r="M18" s="14">
        <f>'BS&amp;PL'!I116</f>
        <v>244978358</v>
      </c>
      <c r="N18" s="14"/>
      <c r="O18" s="14">
        <f t="shared" ref="O18:O19" si="2">SUM(G18:M18)</f>
        <v>244978358</v>
      </c>
    </row>
    <row r="19" spans="1:15" ht="22.5" customHeight="1" x14ac:dyDescent="0.2">
      <c r="A19" s="1" t="s">
        <v>142</v>
      </c>
      <c r="G19" s="21">
        <v>0</v>
      </c>
      <c r="H19" s="14"/>
      <c r="I19" s="21">
        <v>0</v>
      </c>
      <c r="J19" s="14"/>
      <c r="K19" s="21">
        <v>0</v>
      </c>
      <c r="L19" s="14"/>
      <c r="M19" s="21">
        <f>SUM('BS&amp;PL'!I132)</f>
        <v>0</v>
      </c>
      <c r="N19" s="14"/>
      <c r="O19" s="21">
        <f t="shared" si="2"/>
        <v>0</v>
      </c>
    </row>
    <row r="20" spans="1:15" ht="22.5" customHeight="1" x14ac:dyDescent="0.2">
      <c r="A20" s="1" t="s">
        <v>97</v>
      </c>
      <c r="G20" s="14">
        <f>SUM(G18:G19)</f>
        <v>0</v>
      </c>
      <c r="H20" s="14"/>
      <c r="I20" s="14">
        <f>SUM(I18:I19)</f>
        <v>0</v>
      </c>
      <c r="J20" s="14"/>
      <c r="K20" s="14">
        <f>SUM(K18:K19)</f>
        <v>0</v>
      </c>
      <c r="L20" s="14"/>
      <c r="M20" s="14">
        <f>SUM(M18:M19)</f>
        <v>244978358</v>
      </c>
      <c r="N20" s="14"/>
      <c r="O20" s="14">
        <f>SUM(O18:O19)</f>
        <v>244978358</v>
      </c>
    </row>
    <row r="21" spans="1:15" ht="22.5" customHeight="1" x14ac:dyDescent="0.5">
      <c r="A21" s="39" t="s">
        <v>180</v>
      </c>
      <c r="G21" s="14">
        <v>0</v>
      </c>
      <c r="H21" s="14"/>
      <c r="I21" s="13">
        <v>0</v>
      </c>
      <c r="J21" s="14"/>
      <c r="K21" s="14">
        <v>0</v>
      </c>
      <c r="L21" s="14"/>
      <c r="M21" s="14">
        <v>-179999910</v>
      </c>
      <c r="N21" s="14"/>
      <c r="O21" s="15">
        <f>SUM(G21:M21)</f>
        <v>-179999910</v>
      </c>
    </row>
    <row r="22" spans="1:15" ht="22.5" customHeight="1" thickBot="1" x14ac:dyDescent="0.25">
      <c r="A22" s="3" t="s">
        <v>176</v>
      </c>
      <c r="D22" s="18"/>
      <c r="E22" s="18"/>
      <c r="F22" s="18"/>
      <c r="G22" s="17">
        <f>SUM(G17:G21)-G20</f>
        <v>1200000000</v>
      </c>
      <c r="H22" s="16"/>
      <c r="I22" s="17">
        <f>SUM(I17:I21)-I20</f>
        <v>700000000</v>
      </c>
      <c r="J22" s="15"/>
      <c r="K22" s="17">
        <f>SUM(K17:K21)-K20</f>
        <v>120000000</v>
      </c>
      <c r="L22" s="15"/>
      <c r="M22" s="17">
        <f>SUM(M17:M21)-M20</f>
        <v>851373362</v>
      </c>
      <c r="N22" s="15"/>
      <c r="O22" s="17">
        <f>SUM(O17:O21)-O20</f>
        <v>2871373362</v>
      </c>
    </row>
    <row r="23" spans="1:15" ht="22.5" customHeight="1" thickTop="1" x14ac:dyDescent="0.2">
      <c r="A23" s="3"/>
      <c r="D23" s="18"/>
      <c r="E23" s="18"/>
      <c r="F23" s="18"/>
      <c r="G23" s="18"/>
      <c r="H23" s="18"/>
      <c r="I23" s="18"/>
      <c r="J23" s="4"/>
      <c r="K23" s="18"/>
      <c r="L23" s="4"/>
      <c r="M23" s="18"/>
      <c r="N23" s="4"/>
      <c r="O23" s="18"/>
    </row>
    <row r="24" spans="1:15" ht="22.5" customHeight="1" x14ac:dyDescent="0.2">
      <c r="A24" s="1" t="s">
        <v>16</v>
      </c>
      <c r="D24" s="22"/>
      <c r="E24" s="22"/>
      <c r="F24" s="22"/>
      <c r="G24" s="22"/>
      <c r="H24" s="22"/>
      <c r="I24" s="22"/>
      <c r="J24" s="4"/>
      <c r="K24" s="22"/>
      <c r="L24" s="4"/>
      <c r="M24" s="22"/>
      <c r="N24" s="4"/>
      <c r="O24" s="22"/>
    </row>
    <row r="25" spans="1:15" ht="22.5" customHeight="1" x14ac:dyDescent="0.2">
      <c r="A25" s="3"/>
      <c r="D25" s="22"/>
      <c r="E25" s="22"/>
      <c r="F25" s="22"/>
      <c r="G25" s="22"/>
      <c r="H25" s="22"/>
      <c r="I25" s="22"/>
      <c r="J25" s="4"/>
      <c r="K25" s="22"/>
      <c r="L25" s="4"/>
      <c r="M25" s="22"/>
      <c r="N25" s="4"/>
      <c r="O25" s="22"/>
    </row>
    <row r="26" spans="1:15" ht="22.5" customHeight="1" x14ac:dyDescent="0.2">
      <c r="A26" s="3"/>
      <c r="D26" s="22"/>
      <c r="E26" s="22"/>
      <c r="F26" s="22"/>
      <c r="G26" s="22"/>
      <c r="H26" s="22"/>
      <c r="I26" s="22"/>
      <c r="J26" s="4"/>
      <c r="K26" s="22"/>
      <c r="L26" s="4"/>
      <c r="M26" s="22"/>
      <c r="N26" s="4"/>
      <c r="O26" s="22"/>
    </row>
    <row r="27" spans="1:15" ht="22.5" customHeight="1" x14ac:dyDescent="0.2">
      <c r="A27" s="3"/>
      <c r="D27" s="22"/>
      <c r="E27" s="22"/>
      <c r="F27" s="22"/>
      <c r="G27" s="22"/>
      <c r="H27" s="22"/>
      <c r="I27" s="22"/>
      <c r="J27" s="4"/>
      <c r="K27" s="22"/>
      <c r="L27" s="4"/>
      <c r="M27" s="22"/>
      <c r="N27" s="4"/>
      <c r="O27" s="22"/>
    </row>
  </sheetData>
  <mergeCells count="3">
    <mergeCell ref="A1:I1"/>
    <mergeCell ref="K7:M7"/>
    <mergeCell ref="G5:O5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44958</vt:lpwstr>
  </property>
  <property fmtid="{D5CDD505-2E9C-101B-9397-08002B2CF9AE}" pid="4" name="OptimizationTime">
    <vt:lpwstr>20170224_1131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Consolidated</vt:lpstr>
      <vt:lpstr>The Company</vt:lpstr>
      <vt:lpstr>'BS&amp;PL'!Print_Area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Methasiraroj</cp:lastModifiedBy>
  <cp:lastPrinted>2017-02-24T04:02:57Z</cp:lastPrinted>
  <dcterms:created xsi:type="dcterms:W3CDTF">2011-03-08T09:02:15Z</dcterms:created>
  <dcterms:modified xsi:type="dcterms:W3CDTF">2017-02-24T04:02:59Z</dcterms:modified>
</cp:coreProperties>
</file>