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11220" yWindow="210" windowWidth="9300" windowHeight="7920" tabRatio="762"/>
  </bookViews>
  <sheets>
    <sheet name="BS" sheetId="1" r:id="rId1"/>
    <sheet name="PL" sheetId="13" r:id="rId2"/>
    <sheet name="SOE" sheetId="12" r:id="rId3"/>
    <sheet name="CF" sheetId="4" r:id="rId4"/>
  </sheets>
  <definedNames>
    <definedName name="_xlnm.Print_Area" localSheetId="0">BS!$A$1:$M$80</definedName>
    <definedName name="_xlnm.Print_Area" localSheetId="3">CF!$A$1:$N$64</definedName>
    <definedName name="_xlnm.Print_Area" localSheetId="1">PL!$A$1:$M$31</definedName>
    <definedName name="_xlnm.Print_Area" localSheetId="2">SOE!$A$1:$N$46</definedName>
  </definedNames>
  <calcPr calcId="145621"/>
</workbook>
</file>

<file path=xl/calcChain.xml><?xml version="1.0" encoding="utf-8"?>
<calcChain xmlns="http://schemas.openxmlformats.org/spreadsheetml/2006/main">
  <c r="H57" i="4" l="1"/>
  <c r="M72" i="1"/>
  <c r="I72" i="1"/>
  <c r="K27" i="1"/>
  <c r="A48" i="4"/>
  <c r="A46" i="4"/>
  <c r="L57" i="4"/>
  <c r="G12" i="13"/>
  <c r="G15" i="13"/>
  <c r="G16" i="13"/>
  <c r="H82" i="1"/>
  <c r="I20" i="13"/>
  <c r="I12" i="13"/>
  <c r="H20" i="4"/>
  <c r="M68" i="1"/>
  <c r="M67" i="1"/>
  <c r="M73" i="1" s="1"/>
  <c r="I68" i="1"/>
  <c r="I67" i="1"/>
  <c r="I71" i="1"/>
  <c r="I73" i="1" s="1"/>
  <c r="M71" i="1"/>
  <c r="M16" i="12"/>
  <c r="G20" i="13"/>
  <c r="I15" i="13"/>
  <c r="I16" i="13"/>
  <c r="I22" i="13"/>
  <c r="I24" i="13"/>
  <c r="I26" i="13"/>
  <c r="M20" i="13"/>
  <c r="M15" i="13"/>
  <c r="K20" i="13"/>
  <c r="K12" i="13"/>
  <c r="K15" i="13"/>
  <c r="K16" i="13"/>
  <c r="K22" i="13"/>
  <c r="K24" i="13"/>
  <c r="K26" i="13"/>
  <c r="M12" i="13"/>
  <c r="M16" i="13"/>
  <c r="M22" i="13"/>
  <c r="M24" i="13"/>
  <c r="M26" i="13"/>
  <c r="M9" i="13"/>
  <c r="K9" i="13"/>
  <c r="G50" i="1"/>
  <c r="K50" i="1" s="1"/>
  <c r="K9" i="1"/>
  <c r="K10" i="1"/>
  <c r="J43" i="4"/>
  <c r="H43" i="4"/>
  <c r="L43" i="4"/>
  <c r="K57" i="1"/>
  <c r="K61" i="1" s="1"/>
  <c r="K60" i="1"/>
  <c r="K19" i="1"/>
  <c r="K28" i="1"/>
  <c r="I27" i="1"/>
  <c r="G27" i="1"/>
  <c r="G19" i="1"/>
  <c r="G28" i="1"/>
  <c r="H81" i="1"/>
  <c r="I43" i="12"/>
  <c r="K71" i="1"/>
  <c r="G43" i="12"/>
  <c r="K68" i="1"/>
  <c r="E43" i="12"/>
  <c r="K67" i="1"/>
  <c r="M41" i="12"/>
  <c r="I18" i="12"/>
  <c r="G71" i="1"/>
  <c r="G18" i="12"/>
  <c r="G68" i="1"/>
  <c r="E18" i="12"/>
  <c r="G67" i="1"/>
  <c r="L81" i="1"/>
  <c r="E39" i="12"/>
  <c r="G39" i="12"/>
  <c r="I39" i="12"/>
  <c r="E14" i="12"/>
  <c r="G14" i="12"/>
  <c r="I14" i="12"/>
  <c r="N43" i="4"/>
  <c r="M27" i="1"/>
  <c r="I19" i="1"/>
  <c r="I28" i="1" s="1"/>
  <c r="M10" i="1"/>
  <c r="I51" i="1"/>
  <c r="M51" i="1"/>
  <c r="G51" i="1"/>
  <c r="K51" i="1" s="1"/>
  <c r="M12" i="12"/>
  <c r="G60" i="1"/>
  <c r="M37" i="12"/>
  <c r="M57" i="1"/>
  <c r="I57" i="1"/>
  <c r="I61" i="1" s="1"/>
  <c r="G57" i="1"/>
  <c r="G61" i="1" s="1"/>
  <c r="G75" i="12"/>
  <c r="M60" i="1"/>
  <c r="M61" i="1" s="1"/>
  <c r="I60" i="1"/>
  <c r="M19" i="1"/>
  <c r="M28" i="1" s="1"/>
  <c r="A26" i="12"/>
  <c r="A42" i="1"/>
  <c r="A44" i="1"/>
  <c r="K38" i="12"/>
  <c r="N12" i="4"/>
  <c r="N25" i="4"/>
  <c r="N35" i="4" s="1"/>
  <c r="N56" i="4" s="1"/>
  <c r="N58" i="4" s="1"/>
  <c r="M28" i="13"/>
  <c r="J12" i="4"/>
  <c r="J25" i="4"/>
  <c r="J35" i="4"/>
  <c r="J56" i="4"/>
  <c r="J58" i="4" s="1"/>
  <c r="K13" i="12"/>
  <c r="I28" i="13"/>
  <c r="K14" i="12"/>
  <c r="M13" i="12"/>
  <c r="M14" i="12"/>
  <c r="M38" i="12"/>
  <c r="M39" i="12"/>
  <c r="K39" i="12"/>
  <c r="K42" i="12"/>
  <c r="L12" i="4"/>
  <c r="L25" i="4"/>
  <c r="L35" i="4" s="1"/>
  <c r="L56" i="4" s="1"/>
  <c r="L58" i="4" s="1"/>
  <c r="L65" i="4" s="1"/>
  <c r="K28" i="13"/>
  <c r="M42" i="12"/>
  <c r="M43" i="12"/>
  <c r="K43" i="12"/>
  <c r="K72" i="1"/>
  <c r="K73" i="1"/>
  <c r="G22" i="13"/>
  <c r="G24" i="13"/>
  <c r="G26" i="13"/>
  <c r="G28" i="13"/>
  <c r="H12" i="4"/>
  <c r="H25" i="4"/>
  <c r="H35" i="4"/>
  <c r="H56" i="4" s="1"/>
  <c r="H58" i="4" s="1"/>
  <c r="H65" i="4" s="1"/>
  <c r="K17" i="12"/>
  <c r="K18" i="12"/>
  <c r="G72" i="1"/>
  <c r="G73" i="1"/>
  <c r="M17" i="12"/>
  <c r="M18" i="12"/>
  <c r="M74" i="1" l="1"/>
  <c r="M81" i="1" s="1"/>
  <c r="M82" i="1"/>
  <c r="G82" i="1"/>
  <c r="G74" i="1"/>
  <c r="G81" i="1" s="1"/>
  <c r="I82" i="1"/>
  <c r="I74" i="1"/>
  <c r="I81" i="1" s="1"/>
  <c r="K74" i="1"/>
  <c r="K81" i="1" s="1"/>
  <c r="K82" i="1"/>
</calcChain>
</file>

<file path=xl/sharedStrings.xml><?xml version="1.0" encoding="utf-8"?>
<sst xmlns="http://schemas.openxmlformats.org/spreadsheetml/2006/main" count="185" uniqueCount="124">
  <si>
    <t>บริษัท อีเทอเนิล เอนเนอยี จำกัด (มหาชน) และบริษัทย่อย</t>
  </si>
  <si>
    <t>งบแสดงฐานะการเงิน</t>
  </si>
  <si>
    <t>ณ วันที่ 31  ธันวาคม 2559</t>
  </si>
  <si>
    <t>(หน่วย : บาท)</t>
  </si>
  <si>
    <t>งบการเงินรวม</t>
  </si>
  <si>
    <t>งบการเงินเฉพาะกิจการ</t>
  </si>
  <si>
    <t>ณ วันที่ 31</t>
  </si>
  <si>
    <t xml:space="preserve">ณ วันที่ 31 </t>
  </si>
  <si>
    <t>หมายเหตุ</t>
  </si>
  <si>
    <t xml:space="preserve"> ธันวาคม 2559</t>
  </si>
  <si>
    <t xml:space="preserve"> ธันวาคม 2558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</si>
  <si>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</si>
  <si>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</si>
  <si>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</si>
  <si>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</si>
  <si>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ลูกหนี้อื่น</t>
  </si>
  <si>
    <t>ลูกหนี้อื่น - กิจการที่เกี่ยวข้องกัน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</si>
  <si>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</si>
  <si>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</si>
  <si>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</si>
  <si>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</si>
  <si>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</si>
  <si>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เงินลงทุนในบริษัทร่วม - สุทธิ</t>
  </si>
  <si>
    <t>เงินลงทุนในบริษัทย่อย - สุทธิ</t>
  </si>
  <si>
    <t>ที่ดิน อาคาร และอุปกรณ์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</si>
  <si>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</si>
  <si>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</si>
  <si>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</si>
  <si>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</si>
  <si>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</si>
  <si>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</si>
  <si>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</si>
  <si>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</si>
  <si>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เจ้าหนี้อื่น</t>
  </si>
  <si>
    <t>เจ้าหนี้อื่น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</si>
  <si>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</si>
  <si>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</si>
  <si>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</si>
  <si>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</si>
  <si>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</si>
  <si>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</si>
  <si>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</si>
  <si>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</si>
  <si>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</si>
  <si>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2,780,000,000 หุ้น มูลค่าหุ้นละ 1 บาท</t>
  </si>
  <si>
    <t>ทุนที่ออกและเรียกชำระแล้ว</t>
  </si>
  <si>
    <t>ส่วนต่ำกว่ามูลค่าหุ้น</t>
  </si>
  <si>
    <t>กำไร (ขาดทุน) 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</si>
  <si>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</si>
  <si>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</si>
  <si>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</si>
  <si>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</si>
  <si>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</si>
  <si>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</si>
  <si>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</si>
  <si>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2559</t>
  </si>
  <si>
    <t>2559</t>
  </si>
  <si>
    <t>2558</t>
  </si>
  <si>
    <t>รายได้จากการขายและการให้บริการ</t>
  </si>
  <si>
    <t>ต้นทุนขายและต้นทุนการให้บริการ</t>
  </si>
  <si>
    <t>กำไรขั้นต้น</t>
  </si>
  <si>
    <t>ดอกเบี้ยรับ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</si>
  <si>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</si>
  <si>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</si>
  <si>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</si>
  <si>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</si>
  <si>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</si>
  <si>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</si>
  <si>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รวมค่าใช้จ่าย</t>
  </si>
  <si>
    <t>กำไร(ขาดทุน)ก่อนส่วนแบ่งกำไร(ขาดทุน)จากเงินลงทุน</t>
  </si>
  <si>
    <t>ในบริษัทร่วมและภาษีเงินได้นิติบุคคล</t>
  </si>
  <si>
    <t>ส่วนแบ่งขาดทุนจากเงินลงทุนในบริษัทร่วม</t>
  </si>
  <si>
    <t>กำไร(ขาดทุน)ก่อนภาษีเงินได้นิติบุคคล</t>
  </si>
  <si>
    <t>ภาษีเงินได้นิติบุคคล</t>
  </si>
  <si>
    <t>กำไร(ขาดทุน)สุทธิสำหรับปี</t>
  </si>
  <si>
    <t>กำไร(ขาดทุน)ต่อหุ้นขั้นพื้นฐาน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</si>
  <si>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</si>
  <si>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</si>
  <si>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กำไร(ขาดทุน)สะสม</t>
  </si>
  <si>
    <t>ทุนที่ออกและ</t>
  </si>
  <si>
    <t>เรียกชำระแล้ว</t>
  </si>
  <si>
    <t>รวม</t>
  </si>
  <si>
    <t>ยอดยกมา ณ วันที่ 1 มกราคม 2558</t>
  </si>
  <si>
    <t>ขาดทุนเบ็ดเสร็จรวมสำหรับปี</t>
  </si>
  <si>
    <t>ยอดคงเหลือ ณ วันที่ 31 ธันวาคม 2558</t>
  </si>
  <si>
    <t>ยอดยกมา ณ วันที่ 1 มกราคม 2559</t>
  </si>
  <si>
    <t>ยอดคงเหลือ ณ วันที่ 31 ธันวาคม 2559</t>
  </si>
  <si>
    <t>งบแสดงการเปลี่ยนแปลงส่วนของผู้ถือหุ้น (ต่อ)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</si>
  <si>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</si>
  <si>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</si>
  <si>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</si>
  <si>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>กำไร(ขาดทุน)สุทธิ</t>
  </si>
  <si>
    <t xml:space="preserve">ปรับกระทบกำไรสุทธิเป็นเงินสดรับ(จ่าย) </t>
  </si>
  <si>
    <t>จากกิจกรรมดำเนินงาน</t>
  </si>
  <si>
    <t>ค่าเสื่อมราคา</t>
  </si>
  <si>
    <t>ผลประโยชน์พนักงาน</t>
  </si>
  <si>
    <t>ตัดจำหน่ายสินค้าคงเหลือ</t>
  </si>
  <si>
    <t>กำไรจากการจำหน่ายทรัพย์สิน</t>
  </si>
  <si>
    <t>ส่วนแบ่ง(กำไร)ขาดทุนจากเงินลงทุนในบริษัทร่วม</t>
  </si>
  <si>
    <t>ค่าเผื่อ(กลับรายการ)การด้อยค่าของเงินลงทุน</t>
  </si>
  <si>
    <t>ค่าเผื่อการด้อยค่าส่วนปรับปรุงที่ดิน</t>
  </si>
  <si>
    <t>ขาดทุนจากการดำเนินงานก่อนการเปลี่ยนแปลง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</si>
  <si>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</si>
  <si>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สินทรัพย์ดำเนินงาน(เพิ่มขึ้น)ลดลง </t>
  </si>
  <si>
    <t>สินค้าคงเหลือ</t>
  </si>
  <si>
    <t>เงินสดจ่ายภาษีเงินได้นิติบุคคล</t>
  </si>
  <si>
    <t>หนี้สินดำเนินงานเพิ่มขึ้น (ลดลง)</t>
  </si>
  <si>
    <t>เงินสดสุทธิ (ใช้ไปใน) 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</si>
  <si>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</si>
  <si>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</si>
  <si>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เงินลงทุนชั่วคราวลดลง</t>
  </si>
  <si>
    <t>เงินฝากธนาคารที่ติดภาระค้ำประกันเพิ่มขึ้น</t>
  </si>
  <si>
    <t>เงินจ่ายซื้อเงินลงทุนในบริษัทร่วม</t>
  </si>
  <si>
    <t>เงินสดจ่ายซื้อที่ดิน อาคารและอุปกรณ์</t>
  </si>
  <si>
    <t>เงินสดรับจากการจำหน่ายทรัพย์สิน</t>
  </si>
  <si>
    <t>เงินสดสุทธิได้มาจากกิจกรรมลงทุน</t>
  </si>
  <si>
    <t>งบกระแสเงินสด (ต่อ)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</si>
  <si>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</si>
  <si>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</si>
  <si>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</si>
  <si>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</si>
  <si>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1)</t>
  </si>
  <si>
    <t xml:space="preserve">ในปี 2558 บริษัทได้โอนกลับค่าเผื่อการด้อยค่าของเงินลงทุนในบริษัทย่อยแห่งหนึ่ง จำนวน 18.58 ล้านบาท </t>
  </si>
  <si>
    <t>ทั้งนี้ เนื่องจากมูลค่ายุติธรรมของบริษัทย่อยดังกล่าวสูงขึ้น ตามราคาประเมินที่ดินของบริษัทย่อยดังกล่าวโดยผู้ประเมินราคาอิสระ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</si>
</sst>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_-* #,##0_-;\-* #,##0_-;_-* &quot;-&quot;??_-;_-@_-"/>
    <numFmt numFmtId="191" formatCode="#,##0.00\ ;\(#,##0.00\)"/>
    <numFmt numFmtId="192" formatCode="_(* #,##0_);_(* \(#,##0\);_(* &quot;-&quot;??_);_(@_)"/>
    <numFmt numFmtId="193" formatCode="#,##0.000_);\(#,##0.000\)"/>
    <numFmt numFmtId="194" formatCode="_-* #,##0_-;* \(#,##0\);_-* &quot;-&quot;_-;_-@_-"/>
    <numFmt numFmtId="195" formatCode="#,##0.0000"/>
    <numFmt numFmtId="196" formatCode="_(* #,##0_);_(* \(#,##0\);_(* &quot;-     &quot;??_);_(@_)"/>
    <numFmt numFmtId="197" formatCode="#,##0.0000_);\(#,##0.0000\)"/>
    <numFmt numFmtId="198" formatCode="_(* #,##0.0000_);_(* \(#,##0.0000\);_(* &quot;-&quot;??_);_(@_)"/>
    <numFmt numFmtId="199" formatCode="_-* #,##0.000_-;* \(#,##0.000\);_-* &quot;-&quot;_-;_-@_-"/>
    <numFmt numFmtId="200" formatCode="_-* #,##0.000000_-;* \(#,##0.000000\);_-* &quot;-&quot;_-;_-@_-"/>
    <numFmt numFmtId="201" formatCode="#,##0.000000"/>
  </numFmts>
  <fonts count="11" x14ac:knownFonts="1">
    <font>
      <sz val="10"/>
      <name val="Arial"/>
    </font>
    <font>
      <sz val="10"/>
      <name val="Arial"/>
    </font>
    <font>
      <sz val="14"/>
      <name val="Cordia New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u val="singleAccounting"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9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2" fillId="0" borderId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</cellStyleXfs>
  <cellXfs count="219">
    <xf numFmtId="0" fontId="0" fillId="0" borderId="0" xfId="0"/>
    <xf numFmtId="194" fontId="5" fillId="0" borderId="0" xfId="12" applyNumberFormat="1" applyFont="1" applyFill="1" applyBorder="1" applyAlignment="1">
      <alignment horizontal="right" vertical="center"/>
    </xf>
    <xf numFmtId="0" fontId="5" fillId="0" borderId="0" xfId="10" applyFont="1" applyFill="1"/>
    <xf numFmtId="0" fontId="5" fillId="0" borderId="0" xfId="10" applyFont="1" applyFill="1" applyAlignment="1">
      <alignment horizontal="centerContinuous"/>
    </xf>
    <xf numFmtId="0" fontId="5" fillId="0" borderId="1" xfId="10" applyFont="1" applyFill="1" applyBorder="1"/>
    <xf numFmtId="0" fontId="5" fillId="0" borderId="0" xfId="10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quotePrefix="1" applyFont="1" applyFill="1" applyBorder="1" applyAlignment="1">
      <alignment horizontal="center"/>
    </xf>
    <xf numFmtId="15" fontId="5" fillId="0" borderId="2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2" xfId="0" quotePrefix="1" applyFont="1" applyFill="1" applyBorder="1" applyAlignment="1">
      <alignment horizontal="center"/>
    </xf>
    <xf numFmtId="0" fontId="5" fillId="0" borderId="0" xfId="10" applyFont="1" applyFill="1" applyBorder="1"/>
    <xf numFmtId="188" fontId="5" fillId="0" borderId="0" xfId="1" applyFont="1" applyFill="1" applyBorder="1"/>
    <xf numFmtId="188" fontId="5" fillId="0" borderId="0" xfId="1" applyFont="1" applyFill="1"/>
    <xf numFmtId="187" fontId="5" fillId="0" borderId="0" xfId="1" applyNumberFormat="1" applyFont="1" applyFill="1" applyBorder="1"/>
    <xf numFmtId="0" fontId="5" fillId="0" borderId="0" xfId="0" applyFont="1" applyFill="1" applyBorder="1" applyAlignment="1"/>
    <xf numFmtId="193" fontId="5" fillId="0" borderId="0" xfId="1" applyNumberFormat="1" applyFont="1" applyFill="1"/>
    <xf numFmtId="192" fontId="5" fillId="0" borderId="0" xfId="1" applyNumberFormat="1" applyFont="1" applyFill="1" applyBorder="1" applyAlignment="1">
      <alignment horizontal="right"/>
    </xf>
    <xf numFmtId="3" fontId="5" fillId="0" borderId="0" xfId="10" applyNumberFormat="1" applyFont="1" applyFill="1" applyBorder="1" applyAlignment="1">
      <alignment horizontal="right"/>
    </xf>
    <xf numFmtId="0" fontId="5" fillId="0" borderId="0" xfId="7" applyFont="1" applyFill="1"/>
    <xf numFmtId="3" fontId="5" fillId="0" borderId="0" xfId="10" applyNumberFormat="1" applyFont="1" applyFill="1" applyAlignment="1">
      <alignment horizontal="centerContinuous"/>
    </xf>
    <xf numFmtId="0" fontId="5" fillId="0" borderId="0" xfId="10" applyFont="1" applyFill="1" applyAlignment="1"/>
    <xf numFmtId="3" fontId="5" fillId="0" borderId="0" xfId="10" applyNumberFormat="1" applyFont="1" applyFill="1"/>
    <xf numFmtId="3" fontId="5" fillId="0" borderId="0" xfId="10" applyNumberFormat="1" applyFont="1" applyFill="1" applyAlignment="1">
      <alignment horizontal="right"/>
    </xf>
    <xf numFmtId="3" fontId="5" fillId="0" borderId="0" xfId="10" applyNumberFormat="1" applyFont="1" applyFill="1" applyBorder="1"/>
    <xf numFmtId="194" fontId="5" fillId="0" borderId="0" xfId="12" applyNumberFormat="1" applyFont="1" applyFill="1" applyBorder="1" applyAlignment="1">
      <alignment horizontal="right"/>
    </xf>
    <xf numFmtId="0" fontId="5" fillId="0" borderId="0" xfId="0" quotePrefix="1" applyFont="1" applyFill="1" applyAlignment="1">
      <alignment horizontal="center"/>
    </xf>
    <xf numFmtId="49" fontId="5" fillId="0" borderId="3" xfId="1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95" fontId="5" fillId="0" borderId="0" xfId="10" applyNumberFormat="1" applyFont="1" applyFill="1"/>
    <xf numFmtId="187" fontId="5" fillId="0" borderId="0" xfId="10" applyNumberFormat="1" applyFont="1" applyFill="1" applyBorder="1"/>
    <xf numFmtId="187" fontId="5" fillId="0" borderId="0" xfId="10" applyNumberFormat="1" applyFont="1" applyFill="1"/>
    <xf numFmtId="187" fontId="5" fillId="0" borderId="2" xfId="1" applyNumberFormat="1" applyFont="1" applyFill="1" applyBorder="1"/>
    <xf numFmtId="187" fontId="5" fillId="0" borderId="4" xfId="1" applyNumberFormat="1" applyFont="1" applyFill="1" applyBorder="1"/>
    <xf numFmtId="192" fontId="5" fillId="0" borderId="0" xfId="1" applyNumberFormat="1" applyFont="1" applyFill="1" applyBorder="1"/>
    <xf numFmtId="192" fontId="5" fillId="0" borderId="0" xfId="1" applyNumberFormat="1" applyFont="1" applyFill="1"/>
    <xf numFmtId="192" fontId="5" fillId="0" borderId="2" xfId="1" applyNumberFormat="1" applyFont="1" applyFill="1" applyBorder="1"/>
    <xf numFmtId="192" fontId="5" fillId="0" borderId="5" xfId="1" applyNumberFormat="1" applyFont="1" applyFill="1" applyBorder="1"/>
    <xf numFmtId="192" fontId="5" fillId="0" borderId="0" xfId="1" applyNumberFormat="1" applyFont="1" applyFill="1" applyBorder="1" applyAlignment="1">
      <alignment horizontal="right" vertical="center"/>
    </xf>
    <xf numFmtId="192" fontId="5" fillId="0" borderId="4" xfId="1" applyNumberFormat="1" applyFont="1" applyFill="1" applyBorder="1"/>
    <xf numFmtId="192" fontId="5" fillId="0" borderId="0" xfId="10" applyNumberFormat="1" applyFont="1" applyFill="1" applyBorder="1"/>
    <xf numFmtId="192" fontId="5" fillId="0" borderId="0" xfId="10" applyNumberFormat="1" applyFont="1" applyFill="1"/>
    <xf numFmtId="192" fontId="5" fillId="0" borderId="3" xfId="1" applyNumberFormat="1" applyFont="1" applyFill="1" applyBorder="1"/>
    <xf numFmtId="3" fontId="5" fillId="0" borderId="0" xfId="10" applyNumberFormat="1" applyFont="1" applyFill="1" applyBorder="1" applyAlignment="1">
      <alignment horizontal="center"/>
    </xf>
    <xf numFmtId="0" fontId="5" fillId="0" borderId="0" xfId="11" applyFont="1" applyFill="1"/>
    <xf numFmtId="0" fontId="5" fillId="0" borderId="1" xfId="11" applyFont="1" applyFill="1" applyBorder="1"/>
    <xf numFmtId="0" fontId="5" fillId="0" borderId="0" xfId="11" applyFont="1" applyFill="1" applyAlignment="1">
      <alignment horizontal="right"/>
    </xf>
    <xf numFmtId="0" fontId="5" fillId="0" borderId="6" xfId="11" applyFont="1" applyFill="1" applyBorder="1"/>
    <xf numFmtId="0" fontId="5" fillId="0" borderId="6" xfId="11" applyFont="1" applyFill="1" applyBorder="1" applyAlignment="1">
      <alignment horizontal="center"/>
    </xf>
    <xf numFmtId="0" fontId="5" fillId="0" borderId="6" xfId="11" applyFont="1" applyFill="1" applyBorder="1" applyAlignment="1">
      <alignment horizontal="centerContinuous"/>
    </xf>
    <xf numFmtId="0" fontId="5" fillId="0" borderId="2" xfId="11" applyFont="1" applyFill="1" applyBorder="1" applyAlignment="1">
      <alignment horizontal="centerContinuous"/>
    </xf>
    <xf numFmtId="0" fontId="5" fillId="0" borderId="0" xfId="11" applyFont="1" applyFill="1" applyBorder="1" applyAlignment="1">
      <alignment horizontal="right"/>
    </xf>
    <xf numFmtId="0" fontId="5" fillId="0" borderId="0" xfId="11" applyFont="1" applyFill="1" applyBorder="1"/>
    <xf numFmtId="188" fontId="5" fillId="0" borderId="3" xfId="11" applyNumberFormat="1" applyFont="1" applyFill="1" applyBorder="1" applyAlignment="1">
      <alignment horizontal="center"/>
    </xf>
    <xf numFmtId="188" fontId="5" fillId="0" borderId="0" xfId="11" applyNumberFormat="1" applyFont="1" applyFill="1" applyBorder="1" applyAlignment="1">
      <alignment horizontal="center"/>
    </xf>
    <xf numFmtId="0" fontId="5" fillId="0" borderId="0" xfId="11" applyFont="1" applyFill="1" applyBorder="1" applyAlignment="1">
      <alignment horizontal="center"/>
    </xf>
    <xf numFmtId="0" fontId="5" fillId="0" borderId="3" xfId="11" applyFont="1" applyFill="1" applyBorder="1" applyAlignment="1">
      <alignment horizontal="center"/>
    </xf>
    <xf numFmtId="0" fontId="7" fillId="0" borderId="0" xfId="11" applyFont="1" applyFill="1" applyAlignment="1">
      <alignment horizontal="right"/>
    </xf>
    <xf numFmtId="3" fontId="5" fillId="0" borderId="0" xfId="11" applyNumberFormat="1" applyFont="1" applyFill="1" applyBorder="1" applyAlignment="1">
      <alignment horizontal="right"/>
    </xf>
    <xf numFmtId="189" fontId="5" fillId="0" borderId="0" xfId="11" applyNumberFormat="1" applyFont="1" applyFill="1" applyBorder="1"/>
    <xf numFmtId="194" fontId="5" fillId="0" borderId="4" xfId="12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horizontal="right"/>
    </xf>
    <xf numFmtId="0" fontId="5" fillId="0" borderId="0" xfId="11" applyFont="1" applyFill="1" applyAlignment="1"/>
    <xf numFmtId="189" fontId="5" fillId="0" borderId="0" xfId="11" applyNumberFormat="1" applyFont="1" applyFill="1" applyBorder="1" applyAlignment="1"/>
    <xf numFmtId="188" fontId="5" fillId="0" borderId="0" xfId="11" applyNumberFormat="1" applyFont="1" applyFill="1"/>
    <xf numFmtId="192" fontId="5" fillId="0" borderId="0" xfId="1" applyNumberFormat="1" applyFont="1" applyFill="1" applyAlignment="1">
      <alignment horizontal="right"/>
    </xf>
    <xf numFmtId="192" fontId="5" fillId="0" borderId="0" xfId="8" applyNumberFormat="1" applyFont="1" applyFill="1" applyBorder="1" applyAlignment="1">
      <alignment horizontal="center"/>
    </xf>
    <xf numFmtId="192" fontId="5" fillId="0" borderId="0" xfId="8" applyNumberFormat="1" applyFont="1" applyFill="1"/>
    <xf numFmtId="192" fontId="7" fillId="0" borderId="0" xfId="8" applyNumberFormat="1" applyFont="1" applyFill="1" applyAlignment="1">
      <alignment horizontal="right"/>
    </xf>
    <xf numFmtId="188" fontId="5" fillId="0" borderId="0" xfId="8" applyFont="1" applyFill="1"/>
    <xf numFmtId="188" fontId="5" fillId="0" borderId="0" xfId="8" applyNumberFormat="1" applyFont="1" applyFill="1" applyBorder="1" applyAlignment="1">
      <alignment horizontal="center"/>
    </xf>
    <xf numFmtId="188" fontId="5" fillId="0" borderId="0" xfId="8" applyNumberFormat="1" applyFont="1" applyFill="1" applyAlignment="1"/>
    <xf numFmtId="188" fontId="7" fillId="0" borderId="0" xfId="8" applyNumberFormat="1" applyFont="1" applyFill="1" applyAlignment="1">
      <alignment horizontal="right"/>
    </xf>
    <xf numFmtId="0" fontId="5" fillId="0" borderId="0" xfId="11" applyFont="1" applyFill="1" applyAlignment="1">
      <alignment vertical="center"/>
    </xf>
    <xf numFmtId="3" fontId="5" fillId="0" borderId="0" xfId="11" applyNumberFormat="1" applyFont="1" applyFill="1" applyBorder="1" applyAlignment="1">
      <alignment horizontal="right" vertical="center"/>
    </xf>
    <xf numFmtId="188" fontId="5" fillId="0" borderId="0" xfId="8" applyFont="1" applyFill="1" applyBorder="1" applyAlignment="1">
      <alignment horizontal="right" vertical="center"/>
    </xf>
    <xf numFmtId="3" fontId="5" fillId="0" borderId="0" xfId="11" applyNumberFormat="1" applyFont="1" applyFill="1" applyAlignment="1">
      <alignment horizontal="right" vertical="center"/>
    </xf>
    <xf numFmtId="3" fontId="5" fillId="0" borderId="4" xfId="11" applyNumberFormat="1" applyFont="1" applyFill="1" applyBorder="1" applyAlignment="1">
      <alignment horizontal="right" vertical="center"/>
    </xf>
    <xf numFmtId="188" fontId="5" fillId="0" borderId="0" xfId="11" applyNumberFormat="1" applyFont="1" applyFill="1" applyBorder="1" applyAlignment="1">
      <alignment horizontal="center" vertical="center"/>
    </xf>
    <xf numFmtId="0" fontId="5" fillId="0" borderId="0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right" vertical="center"/>
    </xf>
    <xf numFmtId="189" fontId="5" fillId="0" borderId="0" xfId="11" applyNumberFormat="1" applyFont="1" applyFill="1" applyBorder="1" applyAlignment="1">
      <alignment vertical="center"/>
    </xf>
    <xf numFmtId="3" fontId="5" fillId="0" borderId="0" xfId="8" applyNumberFormat="1" applyFont="1" applyFill="1" applyBorder="1" applyAlignment="1">
      <alignment horizontal="right" vertical="center"/>
    </xf>
    <xf numFmtId="188" fontId="5" fillId="0" borderId="0" xfId="8" applyFont="1" applyFill="1" applyAlignment="1">
      <alignment vertical="center"/>
    </xf>
    <xf numFmtId="188" fontId="7" fillId="0" borderId="0" xfId="8" applyFont="1" applyFill="1" applyAlignment="1">
      <alignment horizontal="right" vertical="center"/>
    </xf>
    <xf numFmtId="0" fontId="5" fillId="0" borderId="0" xfId="7" applyFont="1" applyFill="1" applyAlignment="1">
      <alignment horizontal="centerContinuous"/>
    </xf>
    <xf numFmtId="188" fontId="5" fillId="0" borderId="0" xfId="1" applyFont="1" applyFill="1" applyAlignment="1">
      <alignment horizontal="centerContinuous"/>
    </xf>
    <xf numFmtId="49" fontId="5" fillId="0" borderId="3" xfId="7" applyNumberFormat="1" applyFont="1" applyFill="1" applyBorder="1" applyAlignment="1">
      <alignment horizontal="center"/>
    </xf>
    <xf numFmtId="49" fontId="5" fillId="0" borderId="0" xfId="7" applyNumberFormat="1" applyFont="1" applyFill="1" applyAlignment="1">
      <alignment horizontal="centerContinuous"/>
    </xf>
    <xf numFmtId="49" fontId="5" fillId="0" borderId="0" xfId="7" applyNumberFormat="1" applyFont="1" applyFill="1" applyAlignment="1">
      <alignment horizontal="center"/>
    </xf>
    <xf numFmtId="0" fontId="5" fillId="0" borderId="2" xfId="0" applyNumberFormat="1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7" applyFont="1" applyFill="1"/>
    <xf numFmtId="194" fontId="5" fillId="0" borderId="0" xfId="7" applyNumberFormat="1" applyFont="1" applyFill="1"/>
    <xf numFmtId="194" fontId="5" fillId="0" borderId="0" xfId="1" applyNumberFormat="1" applyFont="1" applyFill="1"/>
    <xf numFmtId="194" fontId="5" fillId="0" borderId="0" xfId="7" applyNumberFormat="1" applyFont="1" applyFill="1" applyBorder="1"/>
    <xf numFmtId="191" fontId="5" fillId="0" borderId="0" xfId="0" applyNumberFormat="1" applyFont="1" applyFill="1" applyBorder="1" applyAlignment="1"/>
    <xf numFmtId="189" fontId="5" fillId="0" borderId="0" xfId="7" applyNumberFormat="1" applyFont="1" applyFill="1" applyBorder="1"/>
    <xf numFmtId="191" fontId="5" fillId="0" borderId="0" xfId="0" applyNumberFormat="1" applyFont="1" applyFill="1" applyAlignment="1"/>
    <xf numFmtId="194" fontId="5" fillId="0" borderId="0" xfId="1" applyNumberFormat="1" applyFont="1" applyFill="1" applyBorder="1"/>
    <xf numFmtId="194" fontId="5" fillId="0" borderId="6" xfId="7" applyNumberFormat="1" applyFont="1" applyFill="1" applyBorder="1"/>
    <xf numFmtId="194" fontId="5" fillId="0" borderId="2" xfId="7" applyNumberFormat="1" applyFont="1" applyFill="1" applyBorder="1"/>
    <xf numFmtId="194" fontId="5" fillId="0" borderId="0" xfId="7" applyNumberFormat="1" applyFont="1" applyFill="1" applyBorder="1" applyAlignment="1">
      <alignment horizontal="center"/>
    </xf>
    <xf numFmtId="194" fontId="5" fillId="0" borderId="0" xfId="7" applyNumberFormat="1" applyFont="1" applyFill="1" applyAlignment="1"/>
    <xf numFmtId="192" fontId="5" fillId="0" borderId="0" xfId="1" applyNumberFormat="1" applyFont="1" applyFill="1" applyBorder="1" applyAlignment="1">
      <alignment horizontal="center"/>
    </xf>
    <xf numFmtId="192" fontId="5" fillId="0" borderId="0" xfId="1" applyNumberFormat="1" applyFont="1" applyFill="1" applyAlignment="1"/>
    <xf numFmtId="192" fontId="5" fillId="0" borderId="0" xfId="1" applyNumberFormat="1" applyFont="1" applyFill="1" applyBorder="1" applyAlignment="1"/>
    <xf numFmtId="0" fontId="5" fillId="0" borderId="0" xfId="7" applyFont="1" applyFill="1" applyAlignment="1">
      <alignment horizontal="center"/>
    </xf>
    <xf numFmtId="191" fontId="5" fillId="0" borderId="0" xfId="1" applyNumberFormat="1" applyFont="1" applyFill="1"/>
    <xf numFmtId="49" fontId="5" fillId="0" borderId="0" xfId="7" applyNumberFormat="1" applyFont="1" applyFill="1" applyBorder="1" applyAlignment="1">
      <alignment horizontal="center"/>
    </xf>
    <xf numFmtId="0" fontId="5" fillId="0" borderId="0" xfId="11" applyFont="1" applyFill="1" applyBorder="1" applyAlignment="1"/>
    <xf numFmtId="3" fontId="5" fillId="0" borderId="0" xfId="11" applyNumberFormat="1" applyFont="1" applyFill="1"/>
    <xf numFmtId="43" fontId="5" fillId="0" borderId="0" xfId="11" applyNumberFormat="1" applyFont="1" applyFill="1"/>
    <xf numFmtId="192" fontId="5" fillId="0" borderId="7" xfId="1" applyNumberFormat="1" applyFont="1" applyFill="1" applyBorder="1" applyAlignment="1">
      <alignment horizontal="right"/>
    </xf>
    <xf numFmtId="3" fontId="5" fillId="0" borderId="7" xfId="1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87" fontId="5" fillId="0" borderId="4" xfId="8" applyNumberFormat="1" applyFont="1" applyFill="1" applyBorder="1" applyAlignment="1">
      <alignment vertical="center"/>
    </xf>
    <xf numFmtId="194" fontId="9" fillId="0" borderId="0" xfId="1" applyNumberFormat="1" applyFont="1" applyFill="1" applyBorder="1"/>
    <xf numFmtId="194" fontId="5" fillId="0" borderId="2" xfId="1" applyNumberFormat="1" applyFont="1" applyFill="1" applyBorder="1"/>
    <xf numFmtId="194" fontId="5" fillId="0" borderId="4" xfId="1" applyNumberFormat="1" applyFont="1" applyFill="1" applyBorder="1"/>
    <xf numFmtId="188" fontId="5" fillId="0" borderId="0" xfId="8" applyFont="1" applyFill="1" applyAlignment="1">
      <alignment horizontal="right" vertical="center"/>
    </xf>
    <xf numFmtId="43" fontId="5" fillId="0" borderId="0" xfId="0" applyNumberFormat="1" applyFont="1" applyFill="1" applyAlignment="1"/>
    <xf numFmtId="192" fontId="5" fillId="0" borderId="0" xfId="8" applyNumberFormat="1" applyFont="1" applyFill="1" applyAlignment="1">
      <alignment horizontal="right" vertical="center"/>
    </xf>
    <xf numFmtId="192" fontId="5" fillId="0" borderId="3" xfId="12" applyNumberFormat="1" applyFont="1" applyFill="1" applyBorder="1" applyAlignment="1">
      <alignment horizontal="right" vertical="center"/>
    </xf>
    <xf numFmtId="192" fontId="5" fillId="0" borderId="0" xfId="11" applyNumberFormat="1" applyFont="1" applyFill="1" applyBorder="1" applyAlignment="1">
      <alignment vertical="center"/>
    </xf>
    <xf numFmtId="192" fontId="5" fillId="0" borderId="0" xfId="8" applyNumberFormat="1" applyFont="1" applyFill="1" applyBorder="1" applyAlignment="1">
      <alignment vertical="center"/>
    </xf>
    <xf numFmtId="0" fontId="9" fillId="0" borderId="0" xfId="10" applyFont="1" applyFill="1" applyAlignment="1">
      <alignment horizontal="centerContinuous"/>
    </xf>
    <xf numFmtId="192" fontId="5" fillId="0" borderId="0" xfId="12" applyNumberFormat="1" applyFont="1" applyFill="1" applyBorder="1" applyAlignment="1">
      <alignment horizontal="right" vertical="center"/>
    </xf>
    <xf numFmtId="195" fontId="5" fillId="0" borderId="0" xfId="11" applyNumberFormat="1" applyFont="1" applyFill="1"/>
    <xf numFmtId="49" fontId="5" fillId="0" borderId="0" xfId="10" applyNumberFormat="1" applyFont="1" applyFill="1" applyBorder="1" applyAlignment="1">
      <alignment horizontal="center"/>
    </xf>
    <xf numFmtId="0" fontId="5" fillId="0" borderId="0" xfId="10" applyFont="1" applyFill="1" applyBorder="1" applyAlignment="1">
      <alignment horizontal="center"/>
    </xf>
    <xf numFmtId="3" fontId="5" fillId="0" borderId="6" xfId="10" applyNumberFormat="1" applyFont="1" applyFill="1" applyBorder="1" applyAlignment="1">
      <alignment horizontal="center"/>
    </xf>
    <xf numFmtId="192" fontId="5" fillId="0" borderId="4" xfId="1" applyNumberFormat="1" applyFont="1" applyFill="1" applyBorder="1" applyAlignment="1">
      <alignment horizontal="center"/>
    </xf>
    <xf numFmtId="192" fontId="5" fillId="0" borderId="0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7" fontId="5" fillId="0" borderId="0" xfId="1" quotePrefix="1" applyNumberFormat="1" applyFont="1" applyFill="1"/>
    <xf numFmtId="188" fontId="5" fillId="0" borderId="1" xfId="1" applyFont="1" applyFill="1" applyBorder="1"/>
    <xf numFmtId="188" fontId="5" fillId="0" borderId="0" xfId="1" applyFont="1" applyFill="1" applyAlignment="1">
      <alignment horizontal="right"/>
    </xf>
    <xf numFmtId="188" fontId="5" fillId="0" borderId="0" xfId="1" quotePrefix="1" applyFont="1" applyFill="1" applyBorder="1" applyAlignment="1">
      <alignment horizontal="center"/>
    </xf>
    <xf numFmtId="188" fontId="5" fillId="0" borderId="6" xfId="1" applyFont="1" applyFill="1" applyBorder="1"/>
    <xf numFmtId="188" fontId="5" fillId="0" borderId="0" xfId="1" applyFont="1" applyFill="1" applyBorder="1" applyAlignment="1">
      <alignment horizontal="center"/>
    </xf>
    <xf numFmtId="187" fontId="5" fillId="0" borderId="0" xfId="6" applyNumberFormat="1" applyFont="1" applyFill="1" applyBorder="1" applyAlignment="1">
      <alignment horizontal="right"/>
    </xf>
    <xf numFmtId="1" fontId="5" fillId="0" borderId="2" xfId="1" applyNumberFormat="1" applyFont="1" applyFill="1" applyBorder="1" applyAlignment="1">
      <alignment horizontal="center"/>
    </xf>
    <xf numFmtId="187" fontId="5" fillId="0" borderId="0" xfId="13" applyNumberFormat="1" applyFont="1" applyFill="1" applyBorder="1" applyAlignment="1"/>
    <xf numFmtId="187" fontId="5" fillId="0" borderId="0" xfId="13" applyNumberFormat="1" applyFont="1" applyFill="1" applyAlignment="1"/>
    <xf numFmtId="0" fontId="5" fillId="0" borderId="0" xfId="13" applyFont="1" applyFill="1"/>
    <xf numFmtId="41" fontId="5" fillId="0" borderId="0" xfId="2" applyNumberFormat="1" applyFont="1" applyFill="1" applyBorder="1" applyAlignment="1"/>
    <xf numFmtId="41" fontId="5" fillId="0" borderId="0" xfId="9" applyNumberFormat="1" applyFont="1" applyFill="1" applyBorder="1" applyAlignment="1"/>
    <xf numFmtId="192" fontId="5" fillId="0" borderId="0" xfId="2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187" fontId="5" fillId="0" borderId="0" xfId="4" applyNumberFormat="1" applyFont="1" applyFill="1" applyAlignment="1">
      <alignment vertical="center"/>
    </xf>
    <xf numFmtId="192" fontId="5" fillId="0" borderId="4" xfId="1" applyNumberFormat="1" applyFont="1" applyFill="1" applyBorder="1" applyAlignment="1">
      <alignment horizontal="right" vertical="center"/>
    </xf>
    <xf numFmtId="187" fontId="5" fillId="0" borderId="2" xfId="10" applyNumberFormat="1" applyFont="1" applyFill="1" applyBorder="1"/>
    <xf numFmtId="187" fontId="5" fillId="0" borderId="3" xfId="10" applyNumberFormat="1" applyFont="1" applyFill="1" applyBorder="1"/>
    <xf numFmtId="192" fontId="5" fillId="0" borderId="5" xfId="1" applyNumberFormat="1" applyFont="1" applyFill="1" applyBorder="1" applyAlignment="1">
      <alignment horizontal="center" vertical="center"/>
    </xf>
    <xf numFmtId="190" fontId="5" fillId="0" borderId="0" xfId="1" applyNumberFormat="1" applyFont="1" applyFill="1"/>
    <xf numFmtId="187" fontId="5" fillId="0" borderId="0" xfId="8" applyNumberFormat="1" applyFont="1" applyFill="1" applyBorder="1" applyAlignment="1">
      <alignment vertical="center"/>
    </xf>
    <xf numFmtId="0" fontId="5" fillId="0" borderId="6" xfId="10" applyFont="1" applyFill="1" applyBorder="1"/>
    <xf numFmtId="0" fontId="5" fillId="0" borderId="0" xfId="10" applyFont="1" applyFill="1" applyAlignment="1">
      <alignment vertical="center"/>
    </xf>
    <xf numFmtId="192" fontId="5" fillId="0" borderId="0" xfId="8" applyNumberFormat="1" applyFont="1" applyFill="1" applyBorder="1" applyAlignment="1">
      <alignment horizontal="center" vertical="center"/>
    </xf>
    <xf numFmtId="192" fontId="5" fillId="0" borderId="0" xfId="8" applyNumberFormat="1" applyFont="1" applyFill="1" applyAlignment="1">
      <alignment vertical="center"/>
    </xf>
    <xf numFmtId="192" fontId="7" fillId="0" borderId="0" xfId="8" applyNumberFormat="1" applyFont="1" applyFill="1" applyAlignment="1">
      <alignment horizontal="right" vertical="center"/>
    </xf>
    <xf numFmtId="194" fontId="5" fillId="0" borderId="3" xfId="1" applyNumberFormat="1" applyFont="1" applyFill="1" applyBorder="1"/>
    <xf numFmtId="41" fontId="5" fillId="0" borderId="3" xfId="9" applyNumberFormat="1" applyFont="1" applyFill="1" applyBorder="1" applyAlignment="1"/>
    <xf numFmtId="201" fontId="5" fillId="0" borderId="0" xfId="10" applyNumberFormat="1" applyFont="1" applyFill="1"/>
    <xf numFmtId="0" fontId="5" fillId="0" borderId="3" xfId="7" applyFont="1" applyFill="1" applyBorder="1"/>
    <xf numFmtId="188" fontId="5" fillId="0" borderId="3" xfId="1" applyFont="1" applyFill="1" applyBorder="1"/>
    <xf numFmtId="188" fontId="5" fillId="0" borderId="3" xfId="1" applyFont="1" applyFill="1" applyBorder="1" applyAlignment="1">
      <alignment horizontal="right"/>
    </xf>
    <xf numFmtId="0" fontId="5" fillId="0" borderId="3" xfId="7" applyFont="1" applyFill="1" applyBorder="1" applyAlignment="1">
      <alignment horizontal="right"/>
    </xf>
    <xf numFmtId="0" fontId="5" fillId="0" borderId="0" xfId="7" applyFont="1" applyFill="1" applyBorder="1"/>
    <xf numFmtId="49" fontId="5" fillId="0" borderId="3" xfId="7" applyNumberFormat="1" applyFont="1" applyFill="1" applyBorder="1" applyAlignment="1">
      <alignment horizontal="centerContinuous"/>
    </xf>
    <xf numFmtId="49" fontId="10" fillId="0" borderId="3" xfId="7" applyNumberFormat="1" applyFont="1" applyFill="1" applyBorder="1" applyAlignment="1">
      <alignment horizontal="centerContinuous"/>
    </xf>
    <xf numFmtId="188" fontId="5" fillId="0" borderId="3" xfId="1" applyFont="1" applyFill="1" applyBorder="1" applyAlignment="1">
      <alignment horizontal="centerContinuous"/>
    </xf>
    <xf numFmtId="0" fontId="10" fillId="0" borderId="0" xfId="0" quotePrefix="1" applyFont="1" applyFill="1" applyBorder="1" applyAlignment="1">
      <alignment horizontal="center"/>
    </xf>
    <xf numFmtId="192" fontId="5" fillId="0" borderId="6" xfId="1" applyNumberFormat="1" applyFont="1" applyFill="1" applyBorder="1"/>
    <xf numFmtId="188" fontId="5" fillId="0" borderId="0" xfId="1" applyNumberFormat="1" applyFont="1" applyFill="1" applyBorder="1" applyAlignment="1">
      <alignment horizontal="center"/>
    </xf>
    <xf numFmtId="188" fontId="5" fillId="0" borderId="6" xfId="1" applyNumberFormat="1" applyFont="1" applyFill="1" applyBorder="1"/>
    <xf numFmtId="188" fontId="5" fillId="0" borderId="0" xfId="1" applyNumberFormat="1" applyFont="1" applyFill="1" applyAlignment="1"/>
    <xf numFmtId="0" fontId="5" fillId="0" borderId="6" xfId="0" quotePrefix="1" applyFont="1" applyFill="1" applyBorder="1" applyAlignment="1">
      <alignment horizontal="center"/>
    </xf>
    <xf numFmtId="49" fontId="5" fillId="0" borderId="6" xfId="7" applyNumberFormat="1" applyFont="1" applyFill="1" applyBorder="1" applyAlignment="1">
      <alignment horizontal="centerContinuous"/>
    </xf>
    <xf numFmtId="188" fontId="5" fillId="0" borderId="1" xfId="1" applyFont="1" applyFill="1" applyBorder="1" applyAlignment="1">
      <alignment horizontal="right"/>
    </xf>
    <xf numFmtId="188" fontId="5" fillId="0" borderId="0" xfId="1" quotePrefix="1" applyFont="1" applyFill="1" applyBorder="1" applyAlignment="1">
      <alignment horizontal="right"/>
    </xf>
    <xf numFmtId="188" fontId="5" fillId="0" borderId="0" xfId="1" applyFont="1" applyFill="1" applyBorder="1" applyAlignment="1">
      <alignment horizontal="right"/>
    </xf>
    <xf numFmtId="187" fontId="5" fillId="0" borderId="0" xfId="10" applyNumberFormat="1" applyFont="1" applyFill="1" applyBorder="1" applyAlignment="1">
      <alignment horizontal="right"/>
    </xf>
    <xf numFmtId="188" fontId="5" fillId="0" borderId="6" xfId="1" applyFont="1" applyFill="1" applyBorder="1" applyAlignment="1">
      <alignment horizontal="right"/>
    </xf>
    <xf numFmtId="0" fontId="5" fillId="0" borderId="0" xfId="7" applyFont="1" applyFill="1" applyAlignment="1">
      <alignment horizontal="right"/>
    </xf>
    <xf numFmtId="192" fontId="5" fillId="0" borderId="3" xfId="1" applyNumberFormat="1" applyFont="1" applyFill="1" applyBorder="1" applyAlignment="1">
      <alignment horizontal="right"/>
    </xf>
    <xf numFmtId="194" fontId="5" fillId="0" borderId="2" xfId="7" applyNumberFormat="1" applyFont="1" applyFill="1" applyBorder="1" applyAlignment="1">
      <alignment horizontal="right"/>
    </xf>
    <xf numFmtId="194" fontId="5" fillId="0" borderId="0" xfId="7" applyNumberFormat="1" applyFont="1" applyFill="1" applyBorder="1" applyAlignment="1">
      <alignment horizontal="right"/>
    </xf>
    <xf numFmtId="192" fontId="5" fillId="0" borderId="2" xfId="1" applyNumberFormat="1" applyFont="1" applyFill="1" applyBorder="1" applyAlignment="1">
      <alignment horizontal="right"/>
    </xf>
    <xf numFmtId="0" fontId="5" fillId="0" borderId="1" xfId="10" applyFont="1" applyFill="1" applyBorder="1" applyAlignment="1">
      <alignment horizontal="right"/>
    </xf>
    <xf numFmtId="0" fontId="5" fillId="0" borderId="2" xfId="0" applyNumberFormat="1" applyFont="1" applyFill="1" applyBorder="1" applyAlignment="1">
      <alignment horizontal="right"/>
    </xf>
    <xf numFmtId="188" fontId="5" fillId="0" borderId="6" xfId="1" applyNumberFormat="1" applyFont="1" applyFill="1" applyBorder="1" applyAlignment="1">
      <alignment horizontal="right"/>
    </xf>
    <xf numFmtId="194" fontId="9" fillId="0" borderId="0" xfId="1" applyNumberFormat="1" applyFont="1" applyFill="1" applyBorder="1" applyAlignment="1">
      <alignment horizontal="right"/>
    </xf>
    <xf numFmtId="192" fontId="5" fillId="0" borderId="4" xfId="1" applyNumberFormat="1" applyFont="1" applyFill="1" applyBorder="1" applyAlignment="1">
      <alignment horizontal="right"/>
    </xf>
    <xf numFmtId="199" fontId="5" fillId="0" borderId="0" xfId="7" applyNumberFormat="1" applyFont="1" applyFill="1"/>
    <xf numFmtId="199" fontId="5" fillId="0" borderId="0" xfId="1" applyNumberFormat="1" applyFont="1" applyFill="1" applyBorder="1" applyAlignment="1">
      <alignment horizontal="right"/>
    </xf>
    <xf numFmtId="200" fontId="5" fillId="0" borderId="0" xfId="7" applyNumberFormat="1" applyFont="1" applyFill="1"/>
    <xf numFmtId="200" fontId="5" fillId="0" borderId="0" xfId="1" applyNumberFormat="1" applyFont="1" applyFill="1"/>
    <xf numFmtId="196" fontId="5" fillId="0" borderId="0" xfId="7" applyNumberFormat="1" applyFont="1" applyFill="1" applyBorder="1"/>
    <xf numFmtId="0" fontId="5" fillId="0" borderId="0" xfId="0" applyFont="1" applyFill="1"/>
    <xf numFmtId="200" fontId="5" fillId="2" borderId="0" xfId="7" applyNumberFormat="1" applyFont="1" applyFill="1"/>
    <xf numFmtId="194" fontId="5" fillId="2" borderId="0" xfId="1" applyNumberFormat="1" applyFont="1" applyFill="1" applyBorder="1"/>
    <xf numFmtId="0" fontId="8" fillId="0" borderId="0" xfId="7" applyFont="1" applyFill="1"/>
    <xf numFmtId="0" fontId="5" fillId="0" borderId="2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11" applyFont="1" applyFill="1" applyAlignment="1">
      <alignment horizontal="center"/>
    </xf>
    <xf numFmtId="3" fontId="5" fillId="0" borderId="3" xfId="10" applyNumberFormat="1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3" fontId="5" fillId="0" borderId="2" xfId="1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0" xfId="11" applyFont="1" applyFill="1" applyAlignment="1">
      <alignment horizontal="center"/>
    </xf>
    <xf numFmtId="0" fontId="5" fillId="0" borderId="2" xfId="11" applyFont="1" applyFill="1" applyBorder="1" applyAlignment="1">
      <alignment horizontal="center"/>
    </xf>
    <xf numFmtId="0" fontId="5" fillId="0" borderId="0" xfId="11" applyFont="1" applyFill="1" applyAlignment="1">
      <alignment horizontal="center" vertical="center"/>
    </xf>
    <xf numFmtId="49" fontId="5" fillId="0" borderId="2" xfId="7" applyNumberFormat="1" applyFont="1" applyFill="1" applyBorder="1" applyAlignment="1">
      <alignment horizontal="center"/>
    </xf>
    <xf numFmtId="3" fontId="5" fillId="0" borderId="3" xfId="10" applyNumberFormat="1" applyFont="1" applyFill="1" applyBorder="1" applyAlignment="1">
      <alignment horizontal="center"/>
    </xf>
  </cellXfs>
  <cellStyles count="14">
    <cellStyle name="Comma" xfId="1" builtinId="3"/>
    <cellStyle name="Comma 33 2" xfId="2"/>
    <cellStyle name="Comma 5" xfId="3"/>
    <cellStyle name="Normal" xfId="0" builtinId="0"/>
    <cellStyle name="Normal 10 2" xfId="4"/>
    <cellStyle name="Normal 11" xfId="5"/>
    <cellStyle name="Normal 2" xfId="6"/>
    <cellStyle name="Normal_SENAT2_Mar_06" xfId="7"/>
    <cellStyle name="เครื่องหมายจุลภาค 2" xfId="8"/>
    <cellStyle name="เครื่องหมายจุลภาค 2 2" xfId="9"/>
    <cellStyle name="ปกติ_SENAT2_Mar_06 update 2มิย.49" xfId="10"/>
    <cellStyle name="ปกติ_SENAT2_Mar_06 update 2มิย.49_SH_FS_T2 Q1'52 2" xfId="11"/>
    <cellStyle name="ปกติ_USCT2" xfId="12"/>
    <cellStyle name="ปกติ_ธนาสิริ_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20"/>
  <sheetViews>
    <sheetView tabSelected="1" view="pageBreakPreview" topLeftCell="A49" zoomScale="80" zoomScaleNormal="85" zoomScaleSheetLayoutView="80" workbookViewId="0">
      <selection activeCell="D54" sqref="D54"/>
    </sheetView>
  </sheetViews>
  <sheetFormatPr defaultRowHeight="21" x14ac:dyDescent="0.45"/>
  <cols>
    <col min="1" max="3" width="2.7109375" style="2" customWidth="1"/>
    <col min="4" max="4" width="32" style="2" customWidth="1"/>
    <col min="5" max="5" width="8.28515625" style="2" customWidth="1"/>
    <col min="6" max="6" width="1.42578125" style="2" customWidth="1"/>
    <col min="7" max="7" width="15.7109375" style="23" customWidth="1"/>
    <col min="8" max="8" width="1.28515625" style="2" customWidth="1"/>
    <col min="9" max="9" width="15.7109375" style="23" customWidth="1"/>
    <col min="10" max="10" width="1.7109375" style="2" customWidth="1"/>
    <col min="11" max="11" width="15.7109375" style="23" customWidth="1"/>
    <col min="12" max="12" width="1.42578125" style="2" customWidth="1"/>
    <col min="13" max="13" width="15.7109375" style="23" customWidth="1"/>
    <col min="14" max="14" width="9.140625" style="2"/>
    <col min="15" max="15" width="14.28515625" style="2" bestFit="1" customWidth="1"/>
    <col min="16" max="16384" width="9.140625" style="2"/>
  </cols>
  <sheetData>
    <row r="1" spans="1:13" s="22" customFormat="1" x14ac:dyDescent="0.45">
      <c r="A1" s="3" t="s">
        <v>0</v>
      </c>
      <c r="B1" s="3"/>
      <c r="C1" s="3"/>
      <c r="D1" s="3"/>
      <c r="E1" s="3"/>
      <c r="F1" s="3"/>
      <c r="G1" s="21"/>
      <c r="H1" s="3"/>
      <c r="I1" s="21"/>
      <c r="J1" s="3"/>
      <c r="K1" s="21"/>
      <c r="L1" s="3"/>
      <c r="M1" s="21"/>
    </row>
    <row r="2" spans="1:13" x14ac:dyDescent="0.45">
      <c r="A2" s="3" t="s">
        <v>1</v>
      </c>
      <c r="B2" s="3"/>
      <c r="C2" s="3"/>
      <c r="D2" s="3"/>
      <c r="E2" s="3"/>
      <c r="F2" s="3"/>
      <c r="G2" s="21"/>
      <c r="H2" s="3"/>
      <c r="I2" s="21"/>
      <c r="J2" s="3"/>
      <c r="K2" s="21"/>
      <c r="L2" s="3"/>
      <c r="M2" s="21"/>
    </row>
    <row r="3" spans="1:13" x14ac:dyDescent="0.45">
      <c r="A3" s="3" t="s">
        <v>2</v>
      </c>
      <c r="B3" s="3"/>
      <c r="C3" s="3"/>
      <c r="D3" s="3"/>
      <c r="E3" s="3"/>
      <c r="F3" s="3"/>
      <c r="G3" s="21"/>
      <c r="H3" s="3"/>
      <c r="I3" s="21"/>
      <c r="J3" s="3"/>
      <c r="K3" s="21"/>
      <c r="L3" s="3"/>
      <c r="M3" s="21"/>
    </row>
    <row r="4" spans="1:13" ht="5.25" customHeight="1" thickBot="1" x14ac:dyDescent="0.5">
      <c r="G4" s="2"/>
      <c r="I4" s="2"/>
      <c r="K4" s="2"/>
      <c r="M4" s="2"/>
    </row>
    <row r="5" spans="1:13" ht="3.7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4.5" customHeight="1" x14ac:dyDescent="0.45">
      <c r="G6" s="2"/>
      <c r="I6" s="2"/>
      <c r="K6" s="2"/>
      <c r="M6" s="2"/>
    </row>
    <row r="7" spans="1:13" x14ac:dyDescent="0.45">
      <c r="M7" s="24" t="s">
        <v>3</v>
      </c>
    </row>
    <row r="8" spans="1:13" x14ac:dyDescent="0.45">
      <c r="G8" s="211" t="s">
        <v>4</v>
      </c>
      <c r="H8" s="211"/>
      <c r="I8" s="211"/>
      <c r="J8" s="159"/>
      <c r="K8" s="211" t="s">
        <v>5</v>
      </c>
      <c r="L8" s="211"/>
      <c r="M8" s="211"/>
    </row>
    <row r="9" spans="1:13" x14ac:dyDescent="0.45">
      <c r="E9" s="130"/>
      <c r="G9" s="132" t="s">
        <v>6</v>
      </c>
      <c r="H9" s="132"/>
      <c r="I9" s="132" t="s">
        <v>7</v>
      </c>
      <c r="J9" s="12"/>
      <c r="K9" s="132" t="str">
        <f>+G9</f>
        <v>ณ วันที่ 31</v>
      </c>
      <c r="L9" s="132"/>
      <c r="M9" s="132" t="s">
        <v>7</v>
      </c>
    </row>
    <row r="10" spans="1:13" x14ac:dyDescent="0.45">
      <c r="E10" s="28" t="s">
        <v>8</v>
      </c>
      <c r="G10" s="209" t="s">
        <v>9</v>
      </c>
      <c r="H10" s="44"/>
      <c r="I10" s="209" t="s">
        <v>10</v>
      </c>
      <c r="J10" s="12"/>
      <c r="K10" s="209" t="str">
        <f>G10</f>
        <v xml:space="preserve"> ธันวาคม 2559</v>
      </c>
      <c r="L10" s="44"/>
      <c r="M10" s="209" t="str">
        <f>I10</f>
        <v xml:space="preserve"> ธันวาคม 2558</v>
      </c>
    </row>
    <row r="11" spans="1:13" x14ac:dyDescent="0.45">
      <c r="A11" s="2" t="s">
        <v>11</v>
      </c>
      <c r="G11" s="131"/>
      <c r="H11" s="44"/>
      <c r="I11" s="44"/>
      <c r="J11" s="12"/>
      <c r="K11" s="131"/>
      <c r="L11" s="44"/>
      <c r="M11" s="44"/>
    </row>
    <row r="12" spans="1:13" x14ac:dyDescent="0.45">
      <c r="A12" s="2" t="s">
        <v>12</v>
      </c>
      <c r="I12" s="25"/>
      <c r="K12" s="25"/>
      <c r="M12" s="25"/>
    </row>
    <row r="13" spans="1:13" x14ac:dyDescent="0.45">
      <c r="B13" s="2" t="s">
        <v>13</v>
      </c>
      <c r="C13" s="6"/>
      <c r="E13" s="207">
        <v>6</v>
      </c>
      <c r="G13" s="31">
        <v>25620438</v>
      </c>
      <c r="H13" s="32"/>
      <c r="I13" s="31">
        <v>31609724</v>
      </c>
      <c r="J13" s="32"/>
      <c r="K13" s="31">
        <v>13136846</v>
      </c>
      <c r="L13" s="32"/>
      <c r="M13" s="31">
        <v>11860177</v>
      </c>
    </row>
    <row r="14" spans="1:13" x14ac:dyDescent="0.45">
      <c r="B14" s="2" t="s">
        <v>14</v>
      </c>
      <c r="C14" s="6"/>
      <c r="E14" s="207">
        <v>7</v>
      </c>
      <c r="G14" s="31">
        <v>0</v>
      </c>
      <c r="H14" s="32"/>
      <c r="I14" s="31">
        <v>18000000</v>
      </c>
      <c r="J14" s="32"/>
      <c r="K14" s="31">
        <v>0</v>
      </c>
      <c r="L14" s="32"/>
      <c r="M14" s="31">
        <v>18000000</v>
      </c>
    </row>
    <row r="15" spans="1:13" x14ac:dyDescent="0.45">
      <c r="B15" s="2" t="s">
        <v>15</v>
      </c>
      <c r="C15" s="6"/>
      <c r="E15" s="207"/>
      <c r="G15" s="31">
        <v>4321319</v>
      </c>
      <c r="H15" s="32"/>
      <c r="I15" s="31">
        <v>4096682</v>
      </c>
      <c r="J15" s="32"/>
      <c r="K15" s="31">
        <v>3965552</v>
      </c>
      <c r="L15" s="32"/>
      <c r="M15" s="31">
        <v>4096682</v>
      </c>
    </row>
    <row r="16" spans="1:13" x14ac:dyDescent="0.45">
      <c r="B16" s="2" t="s">
        <v>16</v>
      </c>
      <c r="C16" s="6"/>
      <c r="E16" s="207">
        <v>5</v>
      </c>
      <c r="G16" s="31">
        <v>25789</v>
      </c>
      <c r="H16" s="32"/>
      <c r="I16" s="31">
        <v>66828</v>
      </c>
      <c r="J16" s="32"/>
      <c r="K16" s="31">
        <v>3821016</v>
      </c>
      <c r="L16" s="32"/>
      <c r="M16" s="31">
        <v>7953230</v>
      </c>
    </row>
    <row r="17" spans="1:15" x14ac:dyDescent="0.45">
      <c r="B17" s="2" t="s">
        <v>17</v>
      </c>
      <c r="C17" s="6"/>
      <c r="E17" s="207">
        <v>8</v>
      </c>
      <c r="G17" s="31">
        <v>13151</v>
      </c>
      <c r="H17" s="32"/>
      <c r="I17" s="31">
        <v>4701</v>
      </c>
      <c r="J17" s="32"/>
      <c r="K17" s="32">
        <v>0</v>
      </c>
      <c r="L17" s="32"/>
      <c r="M17" s="32">
        <v>0</v>
      </c>
    </row>
    <row r="18" spans="1:15" x14ac:dyDescent="0.45">
      <c r="B18" s="2" t="s">
        <v>18</v>
      </c>
      <c r="C18" s="6"/>
      <c r="E18" s="207"/>
      <c r="G18" s="41">
        <v>2951504</v>
      </c>
      <c r="H18" s="32"/>
      <c r="I18" s="41">
        <v>3430294</v>
      </c>
      <c r="J18" s="32"/>
      <c r="K18" s="31">
        <v>2597540</v>
      </c>
      <c r="L18" s="32"/>
      <c r="M18" s="31">
        <v>2895022</v>
      </c>
    </row>
    <row r="19" spans="1:15" x14ac:dyDescent="0.45">
      <c r="D19" s="2" t="s">
        <v>19</v>
      </c>
      <c r="G19" s="33">
        <f>SUM(G13:G18)</f>
        <v>32932201</v>
      </c>
      <c r="H19" s="32"/>
      <c r="I19" s="33">
        <f>SUM(I13:I18)</f>
        <v>57208229</v>
      </c>
      <c r="J19" s="32"/>
      <c r="K19" s="33">
        <f>SUM(K13:K18)</f>
        <v>23520954</v>
      </c>
      <c r="L19" s="32"/>
      <c r="M19" s="33">
        <f>SUM(M13:M18)</f>
        <v>44805111</v>
      </c>
      <c r="O19" s="14"/>
    </row>
    <row r="20" spans="1:15" x14ac:dyDescent="0.45">
      <c r="A20" s="2" t="s">
        <v>20</v>
      </c>
      <c r="G20" s="31"/>
      <c r="H20" s="32"/>
      <c r="I20" s="31"/>
      <c r="J20" s="32"/>
      <c r="K20" s="31"/>
      <c r="L20" s="32"/>
      <c r="M20" s="31"/>
    </row>
    <row r="21" spans="1:15" x14ac:dyDescent="0.45">
      <c r="B21" s="2" t="s">
        <v>21</v>
      </c>
      <c r="E21" s="207">
        <v>24</v>
      </c>
      <c r="G21" s="31">
        <v>35250000</v>
      </c>
      <c r="H21" s="32"/>
      <c r="I21" s="31">
        <v>148572500</v>
      </c>
      <c r="J21" s="32"/>
      <c r="K21" s="23">
        <v>35250000</v>
      </c>
      <c r="L21" s="32"/>
      <c r="M21" s="31">
        <v>148572500</v>
      </c>
    </row>
    <row r="22" spans="1:15" x14ac:dyDescent="0.45">
      <c r="B22" s="2" t="s">
        <v>22</v>
      </c>
      <c r="C22" s="6"/>
      <c r="E22" s="207">
        <v>9</v>
      </c>
      <c r="G22" s="31">
        <v>700052079</v>
      </c>
      <c r="H22" s="32"/>
      <c r="I22" s="15">
        <v>619628542</v>
      </c>
      <c r="J22" s="32"/>
      <c r="K22" s="31">
        <v>816266250</v>
      </c>
      <c r="L22" s="32"/>
      <c r="M22" s="31">
        <v>702943750</v>
      </c>
    </row>
    <row r="23" spans="1:15" x14ac:dyDescent="0.45">
      <c r="B23" s="2" t="s">
        <v>23</v>
      </c>
      <c r="C23" s="6"/>
      <c r="E23" s="207">
        <v>10</v>
      </c>
      <c r="G23" s="15">
        <v>0</v>
      </c>
      <c r="H23" s="32"/>
      <c r="I23" s="15">
        <v>0</v>
      </c>
      <c r="J23" s="32"/>
      <c r="K23" s="31">
        <v>518336850</v>
      </c>
      <c r="L23" s="32"/>
      <c r="M23" s="31">
        <v>518336850</v>
      </c>
    </row>
    <row r="24" spans="1:15" x14ac:dyDescent="0.45">
      <c r="B24" s="2" t="s">
        <v>24</v>
      </c>
      <c r="C24" s="6"/>
      <c r="E24" s="207">
        <v>11</v>
      </c>
      <c r="G24" s="15">
        <v>493108175</v>
      </c>
      <c r="H24" s="32"/>
      <c r="I24" s="15">
        <v>582297962</v>
      </c>
      <c r="J24" s="32"/>
      <c r="K24" s="31">
        <v>205885</v>
      </c>
      <c r="L24" s="32"/>
      <c r="M24" s="31">
        <v>89936798</v>
      </c>
    </row>
    <row r="25" spans="1:15" x14ac:dyDescent="0.45">
      <c r="B25" s="2" t="s">
        <v>25</v>
      </c>
      <c r="C25" s="6"/>
      <c r="E25" s="207"/>
      <c r="G25" s="15">
        <v>250000</v>
      </c>
      <c r="H25" s="32"/>
      <c r="I25" s="15">
        <v>250000</v>
      </c>
      <c r="J25" s="32"/>
      <c r="K25" s="31">
        <v>0</v>
      </c>
      <c r="L25" s="32"/>
      <c r="M25" s="31">
        <v>0</v>
      </c>
    </row>
    <row r="26" spans="1:15" x14ac:dyDescent="0.45">
      <c r="B26" s="2" t="s">
        <v>26</v>
      </c>
      <c r="C26" s="6"/>
      <c r="E26" s="207">
        <v>14</v>
      </c>
      <c r="G26" s="15">
        <v>47167482</v>
      </c>
      <c r="H26" s="32"/>
      <c r="I26" s="15">
        <v>47167482</v>
      </c>
      <c r="J26" s="32"/>
      <c r="K26" s="31">
        <v>47155482</v>
      </c>
      <c r="L26" s="32"/>
      <c r="M26" s="31">
        <v>47155482</v>
      </c>
    </row>
    <row r="27" spans="1:15" x14ac:dyDescent="0.45">
      <c r="D27" s="2" t="s">
        <v>27</v>
      </c>
      <c r="G27" s="33">
        <f>SUM(G21:G26)</f>
        <v>1275827736</v>
      </c>
      <c r="H27" s="32"/>
      <c r="I27" s="33">
        <f>SUM(I21:I26)</f>
        <v>1397916486</v>
      </c>
      <c r="J27" s="32"/>
      <c r="K27" s="33">
        <f>SUM(K21:K26)</f>
        <v>1417214467</v>
      </c>
      <c r="L27" s="32"/>
      <c r="M27" s="33">
        <f>SUM(M21:M26)</f>
        <v>1506945380</v>
      </c>
    </row>
    <row r="28" spans="1:15" ht="21.75" thickBot="1" x14ac:dyDescent="0.5">
      <c r="A28" s="2" t="s">
        <v>28</v>
      </c>
      <c r="G28" s="34">
        <f>G19+G27</f>
        <v>1308759937</v>
      </c>
      <c r="H28" s="32"/>
      <c r="I28" s="34">
        <f>I19+I27</f>
        <v>1455124715</v>
      </c>
      <c r="J28" s="32"/>
      <c r="K28" s="34">
        <f>K19+K27</f>
        <v>1440735421</v>
      </c>
      <c r="L28" s="32"/>
      <c r="M28" s="34">
        <f>M19+M27</f>
        <v>1551750491</v>
      </c>
      <c r="O28" s="14"/>
    </row>
    <row r="29" spans="1:15" ht="21.75" thickTop="1" x14ac:dyDescent="0.45">
      <c r="G29" s="15"/>
      <c r="I29" s="25"/>
      <c r="K29" s="15"/>
      <c r="M29" s="25"/>
    </row>
    <row r="30" spans="1:15" x14ac:dyDescent="0.45">
      <c r="A30" s="2" t="s">
        <v>29</v>
      </c>
      <c r="G30" s="15"/>
      <c r="I30" s="25"/>
      <c r="K30" s="15"/>
      <c r="M30" s="25"/>
    </row>
    <row r="31" spans="1:15" x14ac:dyDescent="0.45">
      <c r="G31" s="15"/>
      <c r="I31" s="25"/>
      <c r="K31" s="15"/>
      <c r="M31" s="25"/>
    </row>
    <row r="32" spans="1:15" x14ac:dyDescent="0.45">
      <c r="G32" s="15"/>
      <c r="I32" s="25"/>
      <c r="K32" s="15"/>
      <c r="M32" s="25"/>
    </row>
    <row r="33" spans="1:13" x14ac:dyDescent="0.45">
      <c r="G33" s="15"/>
      <c r="I33" s="25"/>
      <c r="K33" s="15"/>
      <c r="M33" s="25"/>
    </row>
    <row r="34" spans="1:13" x14ac:dyDescent="0.45">
      <c r="G34" s="15"/>
      <c r="I34" s="25"/>
      <c r="K34" s="15"/>
      <c r="M34" s="25"/>
    </row>
    <row r="35" spans="1:13" x14ac:dyDescent="0.45">
      <c r="G35" s="15"/>
      <c r="I35" s="25"/>
      <c r="K35" s="15"/>
      <c r="M35" s="25"/>
    </row>
    <row r="36" spans="1:13" x14ac:dyDescent="0.45">
      <c r="G36" s="15"/>
      <c r="I36" s="25"/>
      <c r="K36" s="15"/>
      <c r="M36" s="25"/>
    </row>
    <row r="37" spans="1:13" x14ac:dyDescent="0.45">
      <c r="G37" s="15"/>
      <c r="I37" s="25"/>
      <c r="K37" s="15"/>
      <c r="M37" s="25"/>
    </row>
    <row r="38" spans="1:13" x14ac:dyDescent="0.45">
      <c r="G38" s="15"/>
      <c r="I38" s="25"/>
      <c r="K38" s="15"/>
      <c r="M38" s="25"/>
    </row>
    <row r="39" spans="1:13" x14ac:dyDescent="0.45">
      <c r="G39" s="15"/>
      <c r="I39" s="25"/>
      <c r="K39" s="15"/>
      <c r="M39" s="25"/>
    </row>
    <row r="40" spans="1:13" x14ac:dyDescent="0.45">
      <c r="G40" s="15"/>
      <c r="I40" s="25"/>
      <c r="K40" s="15"/>
      <c r="M40" s="25"/>
    </row>
    <row r="41" spans="1:13" x14ac:dyDescent="0.45">
      <c r="G41" s="15"/>
      <c r="I41" s="25"/>
      <c r="K41" s="15"/>
      <c r="M41" s="25"/>
    </row>
    <row r="42" spans="1:13" s="22" customFormat="1" x14ac:dyDescent="0.45">
      <c r="A42" s="3" t="str">
        <f>A1</f>
        <v>บริษัท อีเทอเนิล เอนเนอยี จำกัด (มหาชน) และบริษัทย่อย</v>
      </c>
      <c r="B42" s="3"/>
      <c r="C42" s="3"/>
      <c r="D42" s="3"/>
      <c r="E42" s="3"/>
      <c r="F42" s="3"/>
      <c r="G42" s="21"/>
      <c r="H42" s="3"/>
      <c r="I42" s="21"/>
      <c r="J42" s="3"/>
      <c r="K42" s="21"/>
      <c r="L42" s="3"/>
      <c r="M42" s="21"/>
    </row>
    <row r="43" spans="1:13" x14ac:dyDescent="0.45">
      <c r="A43" s="3" t="s">
        <v>30</v>
      </c>
      <c r="B43" s="3"/>
      <c r="C43" s="3"/>
      <c r="D43" s="3"/>
      <c r="E43" s="3"/>
      <c r="F43" s="3"/>
      <c r="G43" s="21"/>
      <c r="H43" s="3"/>
      <c r="I43" s="21"/>
      <c r="J43" s="3"/>
      <c r="K43" s="21"/>
      <c r="L43" s="3"/>
      <c r="M43" s="21"/>
    </row>
    <row r="44" spans="1:13" x14ac:dyDescent="0.45">
      <c r="A44" s="3" t="str">
        <f>A3</f>
        <v>ณ วันที่ 31  ธันวาคม 2559</v>
      </c>
      <c r="B44" s="3"/>
      <c r="C44" s="3"/>
      <c r="D44" s="3"/>
      <c r="E44" s="3"/>
      <c r="F44" s="3"/>
      <c r="G44" s="21"/>
      <c r="H44" s="3"/>
      <c r="I44" s="21"/>
      <c r="J44" s="3"/>
      <c r="K44" s="21"/>
      <c r="L44" s="3"/>
      <c r="M44" s="21"/>
    </row>
    <row r="45" spans="1:13" ht="5.25" customHeight="1" thickBot="1" x14ac:dyDescent="0.5">
      <c r="G45" s="2"/>
      <c r="I45" s="2"/>
      <c r="K45" s="2"/>
      <c r="M45" s="2"/>
    </row>
    <row r="46" spans="1:13" ht="3.75" customHeight="1" x14ac:dyDescent="0.4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4.5" customHeight="1" x14ac:dyDescent="0.45">
      <c r="G47" s="2"/>
      <c r="I47" s="2"/>
      <c r="K47" s="2"/>
      <c r="M47" s="2"/>
    </row>
    <row r="48" spans="1:13" x14ac:dyDescent="0.45">
      <c r="I48" s="24"/>
      <c r="M48" s="24" t="s">
        <v>3</v>
      </c>
    </row>
    <row r="49" spans="1:15" x14ac:dyDescent="0.45">
      <c r="G49" s="211" t="s">
        <v>4</v>
      </c>
      <c r="H49" s="211"/>
      <c r="I49" s="211"/>
      <c r="J49" s="159"/>
      <c r="K49" s="211" t="s">
        <v>5</v>
      </c>
      <c r="L49" s="211"/>
      <c r="M49" s="211"/>
    </row>
    <row r="50" spans="1:15" x14ac:dyDescent="0.45">
      <c r="E50" s="130"/>
      <c r="G50" s="132" t="str">
        <f>+G9</f>
        <v>ณ วันที่ 31</v>
      </c>
      <c r="H50" s="132"/>
      <c r="I50" s="132" t="s">
        <v>7</v>
      </c>
      <c r="J50" s="12"/>
      <c r="K50" s="132" t="str">
        <f>+G50</f>
        <v>ณ วันที่ 31</v>
      </c>
      <c r="L50" s="132"/>
      <c r="M50" s="132" t="s">
        <v>7</v>
      </c>
    </row>
    <row r="51" spans="1:15" x14ac:dyDescent="0.45">
      <c r="E51" s="28" t="s">
        <v>8</v>
      </c>
      <c r="G51" s="209" t="str">
        <f>G10</f>
        <v xml:space="preserve"> ธันวาคม 2559</v>
      </c>
      <c r="H51" s="44"/>
      <c r="I51" s="209" t="str">
        <f>I10</f>
        <v xml:space="preserve"> ธันวาคม 2558</v>
      </c>
      <c r="J51" s="12"/>
      <c r="K51" s="209" t="str">
        <f>G51</f>
        <v xml:space="preserve"> ธันวาคม 2559</v>
      </c>
      <c r="L51" s="44"/>
      <c r="M51" s="209" t="str">
        <f>I51</f>
        <v xml:space="preserve"> ธันวาคม 2558</v>
      </c>
    </row>
    <row r="52" spans="1:15" x14ac:dyDescent="0.45">
      <c r="A52" s="2" t="s">
        <v>31</v>
      </c>
      <c r="G52" s="131"/>
      <c r="H52" s="44"/>
      <c r="I52" s="44"/>
      <c r="J52" s="12"/>
      <c r="K52" s="131"/>
      <c r="L52" s="44"/>
      <c r="M52" s="44"/>
    </row>
    <row r="53" spans="1:15" x14ac:dyDescent="0.45">
      <c r="A53" s="2" t="s">
        <v>32</v>
      </c>
      <c r="G53" s="25"/>
      <c r="I53" s="25"/>
      <c r="K53" s="25"/>
      <c r="M53" s="25"/>
    </row>
    <row r="54" spans="1:15" x14ac:dyDescent="0.45">
      <c r="B54" s="2" t="s">
        <v>33</v>
      </c>
      <c r="G54" s="35">
        <v>394382</v>
      </c>
      <c r="I54" s="35">
        <v>406343</v>
      </c>
      <c r="K54" s="25">
        <v>268091</v>
      </c>
      <c r="M54" s="25">
        <v>278298</v>
      </c>
    </row>
    <row r="55" spans="1:15" x14ac:dyDescent="0.45">
      <c r="B55" s="2" t="s">
        <v>34</v>
      </c>
      <c r="E55" s="210">
        <v>5</v>
      </c>
      <c r="G55" s="35">
        <v>198382</v>
      </c>
      <c r="I55" s="35">
        <v>198437</v>
      </c>
      <c r="K55" s="25">
        <v>385757</v>
      </c>
      <c r="M55" s="25">
        <v>385812</v>
      </c>
    </row>
    <row r="56" spans="1:15" x14ac:dyDescent="0.45">
      <c r="B56" s="2" t="s">
        <v>35</v>
      </c>
      <c r="C56" s="6"/>
      <c r="D56" s="6"/>
      <c r="E56" s="7"/>
      <c r="G56" s="35">
        <v>680601</v>
      </c>
      <c r="H56" s="36"/>
      <c r="I56" s="35">
        <v>961904</v>
      </c>
      <c r="J56" s="36"/>
      <c r="K56" s="35">
        <v>674490</v>
      </c>
      <c r="L56" s="36"/>
      <c r="M56" s="35">
        <v>935879</v>
      </c>
    </row>
    <row r="57" spans="1:15" x14ac:dyDescent="0.45">
      <c r="D57" s="2" t="s">
        <v>36</v>
      </c>
      <c r="E57" s="207"/>
      <c r="G57" s="37">
        <f>SUM(G54:G56)</f>
        <v>1273365</v>
      </c>
      <c r="H57" s="36"/>
      <c r="I57" s="37">
        <f>SUM(I54:I56)</f>
        <v>1566684</v>
      </c>
      <c r="J57" s="36"/>
      <c r="K57" s="37">
        <f>SUM(K54:K56)</f>
        <v>1328338</v>
      </c>
      <c r="L57" s="36"/>
      <c r="M57" s="37">
        <f>SUM(M54:M56)</f>
        <v>1599989</v>
      </c>
      <c r="O57" s="14"/>
    </row>
    <row r="58" spans="1:15" x14ac:dyDescent="0.45">
      <c r="A58" s="2" t="s">
        <v>37</v>
      </c>
      <c r="E58" s="207"/>
      <c r="G58" s="35"/>
      <c r="H58" s="36"/>
      <c r="I58" s="35"/>
      <c r="J58" s="36"/>
      <c r="K58" s="35"/>
      <c r="L58" s="36"/>
      <c r="M58" s="35"/>
    </row>
    <row r="59" spans="1:15" x14ac:dyDescent="0.45">
      <c r="B59" s="6" t="s">
        <v>38</v>
      </c>
      <c r="E59" s="7">
        <v>15</v>
      </c>
      <c r="G59" s="18">
        <v>2627659</v>
      </c>
      <c r="H59" s="36"/>
      <c r="I59" s="18">
        <v>2324819</v>
      </c>
      <c r="J59" s="66"/>
      <c r="K59" s="18">
        <v>2561322</v>
      </c>
      <c r="L59" s="66"/>
      <c r="M59" s="18">
        <v>2271963</v>
      </c>
    </row>
    <row r="60" spans="1:15" x14ac:dyDescent="0.45">
      <c r="D60" s="2" t="s">
        <v>39</v>
      </c>
      <c r="E60" s="207"/>
      <c r="G60" s="37">
        <f>SUM(G59:G59)</f>
        <v>2627659</v>
      </c>
      <c r="H60" s="36"/>
      <c r="I60" s="37">
        <f>SUM(I59:I59)</f>
        <v>2324819</v>
      </c>
      <c r="J60" s="36"/>
      <c r="K60" s="37">
        <f>SUM(K59:K59)</f>
        <v>2561322</v>
      </c>
      <c r="L60" s="36"/>
      <c r="M60" s="37">
        <f>SUM(M59:M59)</f>
        <v>2271963</v>
      </c>
    </row>
    <row r="61" spans="1:15" x14ac:dyDescent="0.45">
      <c r="D61" s="2" t="s">
        <v>40</v>
      </c>
      <c r="E61" s="207"/>
      <c r="G61" s="37">
        <f>G57+G60</f>
        <v>3901024</v>
      </c>
      <c r="H61" s="36"/>
      <c r="I61" s="37">
        <f>I57+I60</f>
        <v>3891503</v>
      </c>
      <c r="J61" s="36"/>
      <c r="K61" s="37">
        <f>K57+K60</f>
        <v>3889660</v>
      </c>
      <c r="L61" s="36"/>
      <c r="M61" s="37">
        <f>M57+M60</f>
        <v>3871952</v>
      </c>
    </row>
    <row r="62" spans="1:15" x14ac:dyDescent="0.45">
      <c r="A62" s="2" t="s">
        <v>41</v>
      </c>
      <c r="G62" s="35"/>
      <c r="H62" s="36"/>
      <c r="I62" s="35"/>
      <c r="J62" s="36"/>
      <c r="K62" s="35"/>
      <c r="L62" s="36"/>
      <c r="M62" s="35"/>
    </row>
    <row r="63" spans="1:15" x14ac:dyDescent="0.45">
      <c r="B63" s="2" t="s">
        <v>42</v>
      </c>
      <c r="E63" s="207"/>
      <c r="G63" s="35"/>
      <c r="H63" s="36"/>
      <c r="I63" s="35"/>
      <c r="J63" s="36"/>
      <c r="K63" s="35"/>
      <c r="L63" s="36"/>
      <c r="M63" s="35"/>
    </row>
    <row r="64" spans="1:15" x14ac:dyDescent="0.45">
      <c r="C64" s="2" t="s">
        <v>43</v>
      </c>
      <c r="E64" s="207"/>
      <c r="G64" s="35"/>
      <c r="H64" s="36"/>
      <c r="I64" s="35"/>
      <c r="J64" s="36"/>
      <c r="K64" s="35"/>
      <c r="L64" s="36"/>
      <c r="M64" s="35"/>
    </row>
    <row r="65" spans="1:15" ht="21.75" thickBot="1" x14ac:dyDescent="0.5">
      <c r="C65" s="2" t="s">
        <v>44</v>
      </c>
      <c r="G65" s="38">
        <v>2780000000</v>
      </c>
      <c r="I65" s="38">
        <v>2780000000</v>
      </c>
      <c r="K65" s="38">
        <v>2780000000</v>
      </c>
      <c r="M65" s="38">
        <v>2780000000</v>
      </c>
    </row>
    <row r="66" spans="1:15" ht="21.75" thickTop="1" x14ac:dyDescent="0.45">
      <c r="C66" s="2" t="s">
        <v>45</v>
      </c>
      <c r="G66" s="35"/>
      <c r="H66" s="36"/>
      <c r="I66" s="35"/>
      <c r="J66" s="36"/>
      <c r="K66" s="35"/>
      <c r="L66" s="36"/>
      <c r="M66" s="35"/>
    </row>
    <row r="67" spans="1:15" x14ac:dyDescent="0.45">
      <c r="C67" s="2" t="s">
        <v>44</v>
      </c>
      <c r="G67" s="35">
        <f>+SOE!E18</f>
        <v>2780000000</v>
      </c>
      <c r="H67" s="35"/>
      <c r="I67" s="35">
        <f>+SOE!E16</f>
        <v>2780000000</v>
      </c>
      <c r="J67" s="35"/>
      <c r="K67" s="35">
        <f>+SOE!E43</f>
        <v>2780000000</v>
      </c>
      <c r="L67" s="35"/>
      <c r="M67" s="35">
        <f>+SOE!E41</f>
        <v>2780000000</v>
      </c>
    </row>
    <row r="68" spans="1:15" x14ac:dyDescent="0.45">
      <c r="C68" s="2" t="s">
        <v>46</v>
      </c>
      <c r="E68" s="207">
        <v>16</v>
      </c>
      <c r="G68" s="39">
        <f>+SOE!G18</f>
        <v>-562500000</v>
      </c>
      <c r="H68" s="36"/>
      <c r="I68" s="39">
        <f>+SOE!G16</f>
        <v>-562500000</v>
      </c>
      <c r="J68" s="36"/>
      <c r="K68" s="39">
        <f>+SOE!G43</f>
        <v>-562500000</v>
      </c>
      <c r="L68" s="36"/>
      <c r="M68" s="39">
        <f>+SOE!G41</f>
        <v>-562500000</v>
      </c>
    </row>
    <row r="69" spans="1:15" x14ac:dyDescent="0.45">
      <c r="B69" s="2" t="s">
        <v>47</v>
      </c>
      <c r="G69" s="35"/>
      <c r="H69" s="36"/>
      <c r="I69" s="35"/>
      <c r="J69" s="36"/>
      <c r="K69" s="35"/>
      <c r="L69" s="36"/>
      <c r="M69" s="35"/>
    </row>
    <row r="70" spans="1:15" x14ac:dyDescent="0.45">
      <c r="C70" s="2" t="s">
        <v>48</v>
      </c>
      <c r="G70" s="35"/>
      <c r="H70" s="36"/>
      <c r="I70" s="36"/>
      <c r="J70" s="36"/>
      <c r="K70" s="35"/>
      <c r="L70" s="36"/>
      <c r="M70" s="35"/>
    </row>
    <row r="71" spans="1:15" x14ac:dyDescent="0.45">
      <c r="D71" s="2" t="s">
        <v>49</v>
      </c>
      <c r="E71" s="207"/>
      <c r="G71" s="35">
        <f>+SOE!I18</f>
        <v>13716687</v>
      </c>
      <c r="H71" s="36"/>
      <c r="I71" s="35">
        <f>+SOE!I16</f>
        <v>13716687</v>
      </c>
      <c r="J71" s="36"/>
      <c r="K71" s="35">
        <f>+SOE!I43</f>
        <v>13716687</v>
      </c>
      <c r="L71" s="36"/>
      <c r="M71" s="35">
        <f>+SOE!I41</f>
        <v>13716687</v>
      </c>
      <c r="O71" s="14"/>
    </row>
    <row r="72" spans="1:15" x14ac:dyDescent="0.45">
      <c r="C72" s="2" t="s">
        <v>50</v>
      </c>
      <c r="E72" s="207"/>
      <c r="G72" s="39">
        <f>SOE!K18</f>
        <v>-926357774</v>
      </c>
      <c r="H72" s="36"/>
      <c r="I72" s="39">
        <f>SOE!K16</f>
        <v>-779983475</v>
      </c>
      <c r="J72" s="36"/>
      <c r="K72" s="39">
        <f>SOE!K43</f>
        <v>-794370926</v>
      </c>
      <c r="L72" s="36"/>
      <c r="M72" s="39">
        <f>SOE!K41</f>
        <v>-683338148</v>
      </c>
    </row>
    <row r="73" spans="1:15" x14ac:dyDescent="0.45">
      <c r="D73" s="2" t="s">
        <v>51</v>
      </c>
      <c r="G73" s="37">
        <f>SUM(G67:G72)</f>
        <v>1304858913</v>
      </c>
      <c r="H73" s="35"/>
      <c r="I73" s="37">
        <f>SUM(I67:I72)</f>
        <v>1451233212</v>
      </c>
      <c r="J73" s="35"/>
      <c r="K73" s="37">
        <f>SUM(K67:K72)</f>
        <v>1436845761</v>
      </c>
      <c r="L73" s="35"/>
      <c r="M73" s="37">
        <f>SUM(M67:M72)</f>
        <v>1547878539</v>
      </c>
    </row>
    <row r="74" spans="1:15" ht="21.75" thickBot="1" x14ac:dyDescent="0.5">
      <c r="A74" s="2" t="s">
        <v>52</v>
      </c>
      <c r="G74" s="40">
        <f>G61+G73</f>
        <v>1308759937</v>
      </c>
      <c r="H74" s="36"/>
      <c r="I74" s="40">
        <f>I61+I73</f>
        <v>1455124715</v>
      </c>
      <c r="J74" s="36"/>
      <c r="K74" s="40">
        <f>K61+K73</f>
        <v>1440735421</v>
      </c>
      <c r="L74" s="36"/>
      <c r="M74" s="40">
        <f>M61+M73</f>
        <v>1551750491</v>
      </c>
      <c r="O74" s="14"/>
    </row>
    <row r="75" spans="1:15" ht="21.75" thickTop="1" x14ac:dyDescent="0.45">
      <c r="G75" s="41"/>
      <c r="H75" s="42"/>
      <c r="I75" s="41"/>
      <c r="J75" s="42"/>
      <c r="K75" s="41"/>
      <c r="L75" s="42"/>
      <c r="M75" s="41"/>
    </row>
    <row r="76" spans="1:15" x14ac:dyDescent="0.45">
      <c r="A76" s="2" t="s">
        <v>29</v>
      </c>
      <c r="G76" s="41"/>
      <c r="H76" s="42"/>
      <c r="I76" s="41"/>
      <c r="J76" s="42"/>
      <c r="K76" s="41"/>
      <c r="L76" s="42"/>
      <c r="M76" s="41"/>
      <c r="O76" s="14"/>
    </row>
    <row r="77" spans="1:15" x14ac:dyDescent="0.45">
      <c r="G77" s="41"/>
      <c r="H77" s="42"/>
      <c r="I77" s="41"/>
      <c r="J77" s="42"/>
      <c r="K77" s="41"/>
      <c r="L77" s="42"/>
      <c r="M77" s="41"/>
    </row>
    <row r="78" spans="1:15" x14ac:dyDescent="0.45">
      <c r="D78" s="2" t="s">
        <v>53</v>
      </c>
      <c r="G78" s="25"/>
      <c r="I78" s="25"/>
      <c r="K78" s="25"/>
      <c r="M78" s="25"/>
    </row>
    <row r="79" spans="1:15" x14ac:dyDescent="0.45">
      <c r="G79" s="25"/>
      <c r="I79" s="25"/>
      <c r="K79" s="25"/>
      <c r="M79" s="25"/>
    </row>
    <row r="80" spans="1:15" x14ac:dyDescent="0.45">
      <c r="I80" s="25"/>
      <c r="M80" s="25"/>
    </row>
    <row r="81" spans="7:13" x14ac:dyDescent="0.45">
      <c r="G81" s="157">
        <f>+G74-G28</f>
        <v>0</v>
      </c>
      <c r="H81" s="157">
        <f>+H74-H28</f>
        <v>0</v>
      </c>
      <c r="I81" s="157">
        <f>+I74-I28</f>
        <v>0</v>
      </c>
      <c r="J81" s="157"/>
      <c r="K81" s="14">
        <f>+K74-K28</f>
        <v>0</v>
      </c>
      <c r="L81" s="157">
        <f>+L74-L28</f>
        <v>0</v>
      </c>
      <c r="M81" s="157">
        <f>+M74-M28</f>
        <v>0</v>
      </c>
    </row>
    <row r="82" spans="7:13" x14ac:dyDescent="0.45">
      <c r="G82" s="166">
        <f>G61/G73</f>
        <v>2.9896136364897558E-3</v>
      </c>
      <c r="H82" s="166" t="e">
        <f t="shared" ref="H82:M82" si="0">H61/H73</f>
        <v>#DIV/0!</v>
      </c>
      <c r="I82" s="166">
        <f t="shared" si="0"/>
        <v>2.6815145683146066E-3</v>
      </c>
      <c r="J82" s="166"/>
      <c r="K82" s="166">
        <f t="shared" si="0"/>
        <v>2.7070824896980716E-3</v>
      </c>
      <c r="L82" s="166"/>
      <c r="M82" s="166">
        <f t="shared" si="0"/>
        <v>2.5014572541986772E-3</v>
      </c>
    </row>
    <row r="83" spans="7:13" x14ac:dyDescent="0.45">
      <c r="H83" s="30"/>
      <c r="I83" s="30"/>
      <c r="J83" s="30"/>
      <c r="K83" s="30"/>
      <c r="L83" s="30"/>
      <c r="M83" s="30"/>
    </row>
    <row r="84" spans="7:13" x14ac:dyDescent="0.45">
      <c r="I84" s="25"/>
      <c r="M84" s="25"/>
    </row>
    <row r="85" spans="7:13" x14ac:dyDescent="0.45">
      <c r="I85" s="25"/>
      <c r="M85" s="25"/>
    </row>
    <row r="86" spans="7:13" x14ac:dyDescent="0.45">
      <c r="I86" s="25"/>
      <c r="M86" s="25"/>
    </row>
    <row r="87" spans="7:13" x14ac:dyDescent="0.45">
      <c r="I87" s="25"/>
      <c r="M87" s="25"/>
    </row>
    <row r="88" spans="7:13" x14ac:dyDescent="0.45">
      <c r="I88" s="25"/>
      <c r="M88" s="25"/>
    </row>
    <row r="89" spans="7:13" x14ac:dyDescent="0.45">
      <c r="I89" s="25"/>
      <c r="M89" s="25"/>
    </row>
    <row r="90" spans="7:13" x14ac:dyDescent="0.45">
      <c r="I90" s="25"/>
      <c r="M90" s="25"/>
    </row>
    <row r="91" spans="7:13" x14ac:dyDescent="0.45">
      <c r="I91" s="25"/>
      <c r="M91" s="25"/>
    </row>
    <row r="92" spans="7:13" x14ac:dyDescent="0.45">
      <c r="I92" s="25"/>
      <c r="M92" s="25"/>
    </row>
    <row r="93" spans="7:13" x14ac:dyDescent="0.45">
      <c r="I93" s="25"/>
      <c r="M93" s="25"/>
    </row>
    <row r="94" spans="7:13" x14ac:dyDescent="0.45">
      <c r="I94" s="25"/>
      <c r="M94" s="25"/>
    </row>
    <row r="95" spans="7:13" x14ac:dyDescent="0.45">
      <c r="I95" s="25"/>
      <c r="M95" s="25"/>
    </row>
    <row r="96" spans="7:13" x14ac:dyDescent="0.45">
      <c r="I96" s="25"/>
      <c r="M96" s="25"/>
    </row>
    <row r="97" spans="9:13" x14ac:dyDescent="0.45">
      <c r="I97" s="25"/>
      <c r="M97" s="25"/>
    </row>
    <row r="98" spans="9:13" x14ac:dyDescent="0.45">
      <c r="I98" s="25"/>
      <c r="M98" s="25"/>
    </row>
    <row r="99" spans="9:13" x14ac:dyDescent="0.45">
      <c r="I99" s="25"/>
      <c r="M99" s="25"/>
    </row>
    <row r="100" spans="9:13" x14ac:dyDescent="0.45">
      <c r="I100" s="25"/>
      <c r="M100" s="25"/>
    </row>
    <row r="101" spans="9:13" x14ac:dyDescent="0.45">
      <c r="I101" s="25"/>
      <c r="M101" s="25"/>
    </row>
    <row r="102" spans="9:13" x14ac:dyDescent="0.45">
      <c r="I102" s="25"/>
      <c r="M102" s="25"/>
    </row>
    <row r="103" spans="9:13" x14ac:dyDescent="0.45">
      <c r="I103" s="25"/>
      <c r="M103" s="25"/>
    </row>
    <row r="104" spans="9:13" x14ac:dyDescent="0.45">
      <c r="I104" s="25"/>
      <c r="M104" s="25"/>
    </row>
    <row r="105" spans="9:13" x14ac:dyDescent="0.45">
      <c r="I105" s="25"/>
      <c r="M105" s="25"/>
    </row>
    <row r="106" spans="9:13" x14ac:dyDescent="0.45">
      <c r="I106" s="25"/>
      <c r="M106" s="25"/>
    </row>
    <row r="107" spans="9:13" x14ac:dyDescent="0.45">
      <c r="I107" s="25"/>
      <c r="M107" s="25"/>
    </row>
    <row r="108" spans="9:13" x14ac:dyDescent="0.45">
      <c r="I108" s="25"/>
      <c r="M108" s="25"/>
    </row>
    <row r="109" spans="9:13" x14ac:dyDescent="0.45">
      <c r="I109" s="25"/>
      <c r="M109" s="25"/>
    </row>
    <row r="110" spans="9:13" x14ac:dyDescent="0.45">
      <c r="I110" s="25"/>
      <c r="M110" s="25"/>
    </row>
    <row r="111" spans="9:13" x14ac:dyDescent="0.45">
      <c r="I111" s="25"/>
      <c r="M111" s="25"/>
    </row>
    <row r="112" spans="9:13" x14ac:dyDescent="0.45">
      <c r="I112" s="25"/>
      <c r="M112" s="25"/>
    </row>
    <row r="113" spans="9:13" x14ac:dyDescent="0.45">
      <c r="I113" s="25"/>
      <c r="M113" s="25"/>
    </row>
    <row r="114" spans="9:13" x14ac:dyDescent="0.45">
      <c r="I114" s="25"/>
      <c r="M114" s="25"/>
    </row>
    <row r="115" spans="9:13" x14ac:dyDescent="0.45">
      <c r="I115" s="25"/>
      <c r="M115" s="25"/>
    </row>
    <row r="116" spans="9:13" x14ac:dyDescent="0.45">
      <c r="I116" s="25"/>
      <c r="M116" s="25"/>
    </row>
    <row r="117" spans="9:13" x14ac:dyDescent="0.45">
      <c r="I117" s="25"/>
      <c r="M117" s="25"/>
    </row>
    <row r="118" spans="9:13" x14ac:dyDescent="0.45">
      <c r="I118" s="25"/>
      <c r="M118" s="25"/>
    </row>
    <row r="119" spans="9:13" x14ac:dyDescent="0.45">
      <c r="I119" s="25"/>
      <c r="M119" s="25"/>
    </row>
    <row r="120" spans="9:13" x14ac:dyDescent="0.45">
      <c r="I120" s="25"/>
      <c r="M120" s="25"/>
    </row>
  </sheetData>
  <mergeCells count="4">
    <mergeCell ref="G49:I49"/>
    <mergeCell ref="K49:M49"/>
    <mergeCell ref="G8:I8"/>
    <mergeCell ref="K8:M8"/>
  </mergeCells>
  <phoneticPr fontId="3" type="noConversion"/>
  <pageMargins left="0.82677165354330717" right="0.31496062992125984" top="1.0236220472440944" bottom="0.86614173228346458" header="0.51181102362204722" footer="0.51181102362204722"/>
  <pageSetup paperSize="9" scale="78" fitToHeight="0" orientation="portrait" r:id="rId1"/>
  <headerFooter alignWithMargins="0">
    <oddFooter xml:space="preserve">&amp;C&amp;"Angsana New,Regular"&amp;14หน้า &amp;P </oddFooter>
  </headerFooter>
  <rowBreaks count="1" manualBreakCount="1">
    <brk id="4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7"/>
  <sheetViews>
    <sheetView view="pageBreakPreview" zoomScaleNormal="100" zoomScaleSheetLayoutView="100" workbookViewId="0">
      <selection activeCell="D58" sqref="D58"/>
    </sheetView>
  </sheetViews>
  <sheetFormatPr defaultRowHeight="21" x14ac:dyDescent="0.45"/>
  <cols>
    <col min="1" max="1" width="3.85546875" style="2" customWidth="1"/>
    <col min="2" max="3" width="4.7109375" style="2" customWidth="1"/>
    <col min="4" max="4" width="23.85546875" style="2" customWidth="1"/>
    <col min="5" max="5" width="7.7109375" style="2" customWidth="1"/>
    <col min="6" max="6" width="1.7109375" style="2" customWidth="1"/>
    <col min="7" max="7" width="14.7109375" style="2" customWidth="1"/>
    <col min="8" max="8" width="1.7109375" style="2" customWidth="1"/>
    <col min="9" max="9" width="14.7109375" style="2" customWidth="1"/>
    <col min="10" max="10" width="1.7109375" style="2" customWidth="1"/>
    <col min="11" max="11" width="14.7109375" style="2" customWidth="1"/>
    <col min="12" max="12" width="1.7109375" style="2" customWidth="1"/>
    <col min="13" max="13" width="14.7109375" style="2" customWidth="1"/>
    <col min="14" max="16384" width="9.140625" style="2"/>
  </cols>
  <sheetData>
    <row r="1" spans="1:13" x14ac:dyDescent="0.4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45">
      <c r="A2" s="3" t="s">
        <v>54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45">
      <c r="A3" s="3" t="s">
        <v>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3.75" customHeight="1" thickBot="1" x14ac:dyDescent="0.5"/>
    <row r="5" spans="1:13" ht="4.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7" spans="1:13" x14ac:dyDescent="0.45">
      <c r="I7" s="5"/>
      <c r="M7" s="5" t="s">
        <v>3</v>
      </c>
    </row>
    <row r="8" spans="1:13" x14ac:dyDescent="0.45">
      <c r="A8" s="6"/>
      <c r="B8" s="6"/>
      <c r="C8" s="6"/>
      <c r="D8" s="6"/>
      <c r="E8" s="7"/>
      <c r="F8" s="6"/>
      <c r="G8" s="212" t="s">
        <v>4</v>
      </c>
      <c r="H8" s="212"/>
      <c r="I8" s="212"/>
      <c r="J8" s="180"/>
      <c r="K8" s="212" t="s">
        <v>5</v>
      </c>
      <c r="L8" s="212"/>
      <c r="M8" s="212"/>
    </row>
    <row r="9" spans="1:13" x14ac:dyDescent="0.45">
      <c r="A9" s="6"/>
      <c r="B9" s="6"/>
      <c r="C9" s="6"/>
      <c r="D9" s="6"/>
      <c r="E9" s="29" t="s">
        <v>8</v>
      </c>
      <c r="F9" s="6"/>
      <c r="G9" s="9" t="s">
        <v>56</v>
      </c>
      <c r="H9" s="10"/>
      <c r="I9" s="11" t="s">
        <v>57</v>
      </c>
      <c r="J9" s="8"/>
      <c r="K9" s="9" t="str">
        <f>G9</f>
        <v>2559</v>
      </c>
      <c r="L9" s="10"/>
      <c r="M9" s="11" t="str">
        <f>I9</f>
        <v>2558</v>
      </c>
    </row>
    <row r="10" spans="1:13" x14ac:dyDescent="0.45">
      <c r="A10" s="6" t="s">
        <v>58</v>
      </c>
      <c r="B10" s="6"/>
      <c r="C10" s="6"/>
      <c r="D10" s="6"/>
      <c r="E10" s="7"/>
      <c r="F10" s="6"/>
      <c r="G10" s="35">
        <v>2756008</v>
      </c>
      <c r="H10" s="36"/>
      <c r="I10" s="35">
        <v>4357589</v>
      </c>
      <c r="J10" s="36"/>
      <c r="K10" s="31">
        <v>0</v>
      </c>
      <c r="L10" s="36"/>
      <c r="M10" s="31">
        <v>0</v>
      </c>
    </row>
    <row r="11" spans="1:13" x14ac:dyDescent="0.45">
      <c r="A11" s="6" t="s">
        <v>59</v>
      </c>
      <c r="B11" s="6"/>
      <c r="C11" s="6"/>
      <c r="D11" s="6"/>
      <c r="E11" s="7"/>
      <c r="F11" s="6"/>
      <c r="G11" s="43">
        <v>-88792</v>
      </c>
      <c r="H11" s="36"/>
      <c r="I11" s="43">
        <v>-405156</v>
      </c>
      <c r="J11" s="36"/>
      <c r="K11" s="31">
        <v>0</v>
      </c>
      <c r="L11" s="36"/>
      <c r="M11" s="31">
        <v>0</v>
      </c>
    </row>
    <row r="12" spans="1:13" x14ac:dyDescent="0.45">
      <c r="A12" s="6" t="s">
        <v>60</v>
      </c>
      <c r="B12" s="6"/>
      <c r="C12" s="6"/>
      <c r="D12" s="6"/>
      <c r="E12" s="27"/>
      <c r="F12" s="6"/>
      <c r="G12" s="37">
        <f>SUM(G10:G11)</f>
        <v>2667216</v>
      </c>
      <c r="H12" s="36"/>
      <c r="I12" s="37">
        <f>SUM(I10:I11)</f>
        <v>3952433</v>
      </c>
      <c r="J12" s="36"/>
      <c r="K12" s="154">
        <f>SUM(K10:K11)</f>
        <v>0</v>
      </c>
      <c r="L12" s="36"/>
      <c r="M12" s="154">
        <f>SUM(M10:M11)</f>
        <v>0</v>
      </c>
    </row>
    <row r="13" spans="1:13" x14ac:dyDescent="0.45">
      <c r="A13" s="6" t="s">
        <v>61</v>
      </c>
      <c r="B13" s="6"/>
      <c r="C13" s="6"/>
      <c r="D13" s="122"/>
      <c r="E13" s="27"/>
      <c r="F13" s="6"/>
      <c r="G13" s="36">
        <v>1073451</v>
      </c>
      <c r="H13" s="36"/>
      <c r="I13" s="36">
        <v>5516885</v>
      </c>
      <c r="J13" s="36"/>
      <c r="K13" s="36">
        <v>883313</v>
      </c>
      <c r="L13" s="36"/>
      <c r="M13" s="36">
        <v>5084819</v>
      </c>
    </row>
    <row r="14" spans="1:13" x14ac:dyDescent="0.45">
      <c r="A14" s="6" t="s">
        <v>62</v>
      </c>
      <c r="B14" s="6"/>
      <c r="C14" s="6"/>
      <c r="D14" s="6"/>
      <c r="E14" s="27">
        <v>17</v>
      </c>
      <c r="F14" s="6"/>
      <c r="G14" s="36">
        <v>36331</v>
      </c>
      <c r="H14" s="36"/>
      <c r="I14" s="36">
        <v>444670</v>
      </c>
      <c r="J14" s="36"/>
      <c r="K14" s="36">
        <v>3599336</v>
      </c>
      <c r="L14" s="36"/>
      <c r="M14" s="36">
        <v>25999173</v>
      </c>
    </row>
    <row r="15" spans="1:13" x14ac:dyDescent="0.45">
      <c r="A15" s="6" t="s">
        <v>63</v>
      </c>
      <c r="B15" s="6"/>
      <c r="C15" s="6"/>
      <c r="D15" s="6"/>
      <c r="E15" s="27"/>
      <c r="F15" s="6"/>
      <c r="G15" s="37">
        <f>SUM(G13:G14)</f>
        <v>1109782</v>
      </c>
      <c r="H15" s="36"/>
      <c r="I15" s="37">
        <f>SUM(I13:I14)</f>
        <v>5961555</v>
      </c>
      <c r="J15" s="36"/>
      <c r="K15" s="37">
        <f>SUM(K13:K14)</f>
        <v>4482649</v>
      </c>
      <c r="L15" s="36"/>
      <c r="M15" s="37">
        <f>SUM(M13:M14)</f>
        <v>31083992</v>
      </c>
    </row>
    <row r="16" spans="1:13" x14ac:dyDescent="0.45">
      <c r="A16" s="6" t="s">
        <v>64</v>
      </c>
      <c r="B16" s="6"/>
      <c r="C16" s="6"/>
      <c r="D16" s="6"/>
      <c r="E16" s="7"/>
      <c r="F16" s="6"/>
      <c r="G16" s="37">
        <f>+G12+G15</f>
        <v>3776998</v>
      </c>
      <c r="H16" s="36"/>
      <c r="I16" s="37">
        <f>+I12+I15</f>
        <v>9913988</v>
      </c>
      <c r="J16" s="36"/>
      <c r="K16" s="37">
        <f>K12+K15</f>
        <v>4482649</v>
      </c>
      <c r="L16" s="36"/>
      <c r="M16" s="37">
        <f>M12+M15</f>
        <v>31083992</v>
      </c>
    </row>
    <row r="17" spans="1:13" x14ac:dyDescent="0.45">
      <c r="A17" s="6" t="s">
        <v>65</v>
      </c>
      <c r="B17" s="6"/>
      <c r="C17" s="6"/>
      <c r="D17" s="6"/>
      <c r="E17" s="7"/>
      <c r="F17" s="6"/>
      <c r="G17" s="31">
        <v>0</v>
      </c>
      <c r="H17" s="35"/>
      <c r="I17" s="36">
        <v>0</v>
      </c>
      <c r="J17" s="35"/>
      <c r="K17" s="31"/>
      <c r="L17" s="35"/>
      <c r="M17" s="36">
        <v>0</v>
      </c>
    </row>
    <row r="18" spans="1:13" x14ac:dyDescent="0.45">
      <c r="A18" s="6" t="s">
        <v>66</v>
      </c>
      <c r="B18" s="6"/>
      <c r="C18" s="6"/>
      <c r="D18" s="6"/>
      <c r="E18" s="7"/>
      <c r="F18" s="6"/>
      <c r="G18" s="36">
        <v>-105390624</v>
      </c>
      <c r="H18" s="35"/>
      <c r="I18" s="36">
        <v>-17367535</v>
      </c>
      <c r="J18" s="35"/>
      <c r="K18" s="36">
        <v>-103653717</v>
      </c>
      <c r="L18" s="35"/>
      <c r="M18" s="36">
        <v>-16230108</v>
      </c>
    </row>
    <row r="19" spans="1:13" x14ac:dyDescent="0.45">
      <c r="A19" s="6" t="s">
        <v>67</v>
      </c>
      <c r="B19" s="6"/>
      <c r="C19" s="6"/>
      <c r="D19" s="6"/>
      <c r="E19" s="7">
        <v>5</v>
      </c>
      <c r="F19" s="6"/>
      <c r="G19" s="36">
        <v>-11861710</v>
      </c>
      <c r="H19" s="35"/>
      <c r="I19" s="36">
        <v>-11751610</v>
      </c>
      <c r="J19" s="35"/>
      <c r="K19" s="36">
        <v>-11861710</v>
      </c>
      <c r="L19" s="35"/>
      <c r="M19" s="36">
        <v>-11751610</v>
      </c>
    </row>
    <row r="20" spans="1:13" x14ac:dyDescent="0.45">
      <c r="A20" s="6" t="s">
        <v>68</v>
      </c>
      <c r="B20" s="6"/>
      <c r="C20" s="6"/>
      <c r="D20" s="6"/>
      <c r="E20" s="7"/>
      <c r="F20" s="6"/>
      <c r="G20" s="37">
        <f>SUM(G17:G19)</f>
        <v>-117252334</v>
      </c>
      <c r="H20" s="35"/>
      <c r="I20" s="37">
        <f>SUM(I17:I19)</f>
        <v>-29119145</v>
      </c>
      <c r="J20" s="35"/>
      <c r="K20" s="37">
        <f>SUM(K17:K19)</f>
        <v>-115515427</v>
      </c>
      <c r="L20" s="35"/>
      <c r="M20" s="37">
        <f>SUM(M17:M19)</f>
        <v>-27981718</v>
      </c>
    </row>
    <row r="21" spans="1:13" x14ac:dyDescent="0.45">
      <c r="A21" s="6" t="s">
        <v>69</v>
      </c>
      <c r="B21" s="6"/>
      <c r="C21" s="6"/>
      <c r="D21" s="6"/>
      <c r="E21" s="7"/>
      <c r="F21" s="6"/>
      <c r="G21" s="35"/>
      <c r="H21" s="35"/>
      <c r="I21" s="35"/>
      <c r="J21" s="35"/>
      <c r="K21" s="35"/>
      <c r="L21" s="35"/>
      <c r="M21" s="35"/>
    </row>
    <row r="22" spans="1:13" x14ac:dyDescent="0.45">
      <c r="A22" s="6"/>
      <c r="B22" s="6" t="s">
        <v>70</v>
      </c>
      <c r="C22" s="6"/>
      <c r="D22" s="6"/>
      <c r="E22" s="7"/>
      <c r="F22" s="6"/>
      <c r="G22" s="35">
        <f>G16+G20</f>
        <v>-113475336</v>
      </c>
      <c r="H22" s="35"/>
      <c r="I22" s="35">
        <f>+I16+I20</f>
        <v>-19205157</v>
      </c>
      <c r="J22" s="35"/>
      <c r="K22" s="35">
        <f>+K16+K20</f>
        <v>-111032778</v>
      </c>
      <c r="L22" s="35"/>
      <c r="M22" s="35">
        <f>+M16+M20</f>
        <v>3102274</v>
      </c>
    </row>
    <row r="23" spans="1:13" x14ac:dyDescent="0.45">
      <c r="A23" s="6" t="s">
        <v>71</v>
      </c>
      <c r="B23" s="6"/>
      <c r="C23" s="6"/>
      <c r="D23" s="6"/>
      <c r="E23" s="7"/>
      <c r="F23" s="6"/>
      <c r="G23" s="43">
        <v>-32898963</v>
      </c>
      <c r="H23" s="35"/>
      <c r="I23" s="43">
        <v>-83315208</v>
      </c>
      <c r="J23" s="35"/>
      <c r="K23" s="165">
        <v>0</v>
      </c>
      <c r="L23" s="35"/>
      <c r="M23" s="165">
        <v>0</v>
      </c>
    </row>
    <row r="24" spans="1:13" x14ac:dyDescent="0.45">
      <c r="A24" s="6" t="s">
        <v>72</v>
      </c>
      <c r="B24" s="6"/>
      <c r="C24" s="6"/>
      <c r="D24" s="6"/>
      <c r="E24" s="7"/>
      <c r="F24" s="6"/>
      <c r="G24" s="35">
        <f>G22+G23</f>
        <v>-146374299</v>
      </c>
      <c r="H24" s="35"/>
      <c r="I24" s="35">
        <f>I22+I23</f>
        <v>-102520365</v>
      </c>
      <c r="J24" s="35"/>
      <c r="K24" s="35">
        <f>K22+K23</f>
        <v>-111032778</v>
      </c>
      <c r="L24" s="35"/>
      <c r="M24" s="35">
        <f>M22+M23</f>
        <v>3102274</v>
      </c>
    </row>
    <row r="25" spans="1:13" x14ac:dyDescent="0.45">
      <c r="A25" s="16" t="s">
        <v>73</v>
      </c>
      <c r="B25" s="16"/>
      <c r="C25" s="16"/>
      <c r="D25" s="16"/>
      <c r="E25" s="10">
        <v>21</v>
      </c>
      <c r="F25" s="16"/>
      <c r="G25" s="165">
        <v>0</v>
      </c>
      <c r="H25" s="35"/>
      <c r="I25" s="35">
        <v>0</v>
      </c>
      <c r="J25" s="35"/>
      <c r="K25" s="165">
        <v>0</v>
      </c>
      <c r="L25" s="35"/>
      <c r="M25" s="31">
        <v>0</v>
      </c>
    </row>
    <row r="26" spans="1:13" ht="21.75" thickBot="1" x14ac:dyDescent="0.5">
      <c r="A26" s="6" t="s">
        <v>74</v>
      </c>
      <c r="B26" s="6"/>
      <c r="C26" s="6"/>
      <c r="D26" s="6"/>
      <c r="E26" s="27"/>
      <c r="F26" s="6"/>
      <c r="G26" s="153">
        <f>G24+G25</f>
        <v>-146374299</v>
      </c>
      <c r="H26" s="36"/>
      <c r="I26" s="153">
        <f>I24+I25</f>
        <v>-102520365</v>
      </c>
      <c r="J26" s="36"/>
      <c r="K26" s="153">
        <f>K24+K25</f>
        <v>-111032778</v>
      </c>
      <c r="L26" s="36"/>
      <c r="M26" s="153">
        <f>M24+M25</f>
        <v>3102274</v>
      </c>
    </row>
    <row r="27" spans="1:13" ht="21.75" thickTop="1" x14ac:dyDescent="0.45">
      <c r="A27" s="151"/>
      <c r="B27" s="146"/>
      <c r="C27" s="145"/>
      <c r="D27" s="144"/>
      <c r="E27" s="144"/>
      <c r="F27" s="147"/>
      <c r="G27" s="39"/>
      <c r="H27" s="149"/>
      <c r="I27" s="148"/>
      <c r="J27" s="150"/>
      <c r="K27" s="39"/>
      <c r="L27" s="149"/>
      <c r="M27" s="148"/>
    </row>
    <row r="28" spans="1:13" ht="21.75" thickBot="1" x14ac:dyDescent="0.5">
      <c r="A28" s="6" t="s">
        <v>75</v>
      </c>
      <c r="B28" s="6"/>
      <c r="C28" s="6"/>
      <c r="D28" s="6"/>
      <c r="E28" s="7">
        <v>22</v>
      </c>
      <c r="F28" s="6"/>
      <c r="G28" s="136">
        <f>G26/G29</f>
        <v>-5.2652625539568343E-2</v>
      </c>
      <c r="H28" s="17"/>
      <c r="I28" s="136">
        <f>I26/I29</f>
        <v>-3.6877829136690646E-2</v>
      </c>
      <c r="J28" s="17"/>
      <c r="K28" s="136">
        <f>K26/K29</f>
        <v>-3.9939848201438852E-2</v>
      </c>
      <c r="L28" s="17"/>
      <c r="M28" s="136">
        <f>M26/M29</f>
        <v>1.1159258992805756E-3</v>
      </c>
    </row>
    <row r="29" spans="1:13" ht="22.5" thickTop="1" thickBot="1" x14ac:dyDescent="0.5">
      <c r="A29" s="2" t="s">
        <v>76</v>
      </c>
      <c r="E29" s="207"/>
      <c r="G29" s="114">
        <v>2780000000</v>
      </c>
      <c r="H29" s="12"/>
      <c r="I29" s="114">
        <v>2780000000</v>
      </c>
      <c r="J29" s="12"/>
      <c r="K29" s="115">
        <v>2780000000</v>
      </c>
      <c r="L29" s="12"/>
      <c r="M29" s="115">
        <v>2780000000</v>
      </c>
    </row>
    <row r="30" spans="1:13" ht="21.75" thickTop="1" x14ac:dyDescent="0.45">
      <c r="G30" s="18"/>
      <c r="H30" s="12"/>
      <c r="I30" s="19"/>
      <c r="J30" s="12"/>
      <c r="K30" s="19"/>
      <c r="L30" s="12"/>
      <c r="M30" s="19"/>
    </row>
    <row r="31" spans="1:13" x14ac:dyDescent="0.45">
      <c r="A31" s="2" t="s">
        <v>29</v>
      </c>
      <c r="G31" s="18"/>
      <c r="H31" s="12"/>
      <c r="I31" s="19"/>
      <c r="J31" s="12"/>
      <c r="K31" s="19"/>
      <c r="L31" s="12"/>
      <c r="M31" s="19"/>
    </row>
    <row r="37" spans="7:13" x14ac:dyDescent="0.45">
      <c r="G37" s="30"/>
      <c r="H37" s="30"/>
      <c r="I37" s="30"/>
      <c r="J37" s="30"/>
      <c r="K37" s="30"/>
      <c r="L37" s="30"/>
      <c r="M37" s="30"/>
    </row>
  </sheetData>
  <mergeCells count="2">
    <mergeCell ref="G8:I8"/>
    <mergeCell ref="K8:M8"/>
  </mergeCells>
  <phoneticPr fontId="0" type="noConversion"/>
  <pageMargins left="0.82677165354330717" right="0.31496062992125984" top="1.0236220472440944" bottom="0.86614173228346458" header="0.51181102362204722" footer="0.51181102362204722"/>
  <pageSetup paperSize="9" scale="79" firstPageNumber="3" orientation="portrait" r:id="rId1"/>
  <headerFooter alignWithMargins="0">
    <oddFooter xml:space="preserve">&amp;C&amp;"Angsana New,Regular"&amp;14หน้า 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75"/>
  <sheetViews>
    <sheetView view="pageBreakPreview" topLeftCell="A28" zoomScale="90" zoomScaleNormal="100" zoomScaleSheetLayoutView="90" workbookViewId="0">
      <selection activeCell="D58" sqref="D58"/>
    </sheetView>
  </sheetViews>
  <sheetFormatPr defaultRowHeight="21" x14ac:dyDescent="0.45"/>
  <cols>
    <col min="1" max="1" width="2.5703125" style="45" customWidth="1"/>
    <col min="2" max="2" width="3.7109375" style="45" customWidth="1"/>
    <col min="3" max="3" width="24.7109375" style="45" customWidth="1"/>
    <col min="4" max="4" width="7.5703125" style="45" customWidth="1"/>
    <col min="5" max="5" width="13.28515625" style="45" bestFit="1" customWidth="1"/>
    <col min="6" max="6" width="1.7109375" style="45" customWidth="1"/>
    <col min="7" max="7" width="17.28515625" style="45" bestFit="1" customWidth="1"/>
    <col min="8" max="8" width="1.7109375" style="45" customWidth="1"/>
    <col min="9" max="9" width="15.42578125" style="45" bestFit="1" customWidth="1"/>
    <col min="10" max="10" width="1.7109375" style="45" customWidth="1"/>
    <col min="11" max="11" width="12.5703125" style="45" bestFit="1" customWidth="1"/>
    <col min="12" max="12" width="1.7109375" style="45" customWidth="1"/>
    <col min="13" max="13" width="13.28515625" style="45" bestFit="1" customWidth="1"/>
    <col min="14" max="14" width="1.7109375" style="45" customWidth="1"/>
    <col min="15" max="15" width="4.5703125" style="45" customWidth="1"/>
    <col min="16" max="16" width="15.85546875" style="45" bestFit="1" customWidth="1"/>
    <col min="17" max="17" width="5.7109375" style="45" bestFit="1" customWidth="1"/>
    <col min="18" max="16384" width="9.140625" style="45"/>
  </cols>
  <sheetData>
    <row r="1" spans="1:15" ht="21" customHeight="1" x14ac:dyDescent="0.4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2"/>
      <c r="O1" s="22"/>
    </row>
    <row r="2" spans="1:15" ht="21" customHeight="1" x14ac:dyDescent="0.45">
      <c r="A2" s="214" t="s">
        <v>77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63"/>
      <c r="O2" s="111"/>
    </row>
    <row r="3" spans="1:15" ht="21" customHeight="1" x14ac:dyDescent="0.45">
      <c r="A3" s="214" t="s">
        <v>55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111"/>
    </row>
    <row r="4" spans="1:15" ht="5.25" customHeight="1" thickBot="1" x14ac:dyDescent="0.5">
      <c r="N4" s="53"/>
      <c r="O4" s="53"/>
    </row>
    <row r="5" spans="1:15" ht="3.75" customHeight="1" x14ac:dyDescent="0.4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53"/>
      <c r="O5" s="53"/>
    </row>
    <row r="6" spans="1:15" ht="4.5" customHeight="1" x14ac:dyDescent="0.45">
      <c r="O6" s="53"/>
    </row>
    <row r="7" spans="1:15" ht="21" customHeight="1" x14ac:dyDescent="0.45">
      <c r="M7" s="47" t="s">
        <v>3</v>
      </c>
      <c r="N7" s="47"/>
      <c r="O7" s="53"/>
    </row>
    <row r="8" spans="1:15" ht="21" customHeight="1" x14ac:dyDescent="0.45">
      <c r="E8" s="51" t="s">
        <v>4</v>
      </c>
      <c r="F8" s="51"/>
      <c r="G8" s="51"/>
      <c r="H8" s="51"/>
      <c r="I8" s="51"/>
      <c r="J8" s="51"/>
      <c r="K8" s="51"/>
      <c r="L8" s="51"/>
      <c r="M8" s="51"/>
      <c r="N8" s="47"/>
    </row>
    <row r="9" spans="1:15" ht="21" customHeight="1" x14ac:dyDescent="0.45">
      <c r="E9" s="48"/>
      <c r="F9" s="48"/>
      <c r="G9" s="49"/>
      <c r="H9" s="50"/>
      <c r="I9" s="51" t="s">
        <v>78</v>
      </c>
      <c r="J9" s="51"/>
      <c r="K9" s="51"/>
      <c r="L9" s="48"/>
      <c r="M9" s="49"/>
      <c r="N9" s="52"/>
    </row>
    <row r="10" spans="1:15" ht="21" customHeight="1" x14ac:dyDescent="0.45">
      <c r="E10" s="208" t="s">
        <v>79</v>
      </c>
      <c r="G10" s="208"/>
      <c r="H10" s="208"/>
      <c r="I10" s="208" t="s">
        <v>48</v>
      </c>
      <c r="K10" s="208"/>
      <c r="M10" s="208"/>
      <c r="N10" s="47"/>
    </row>
    <row r="11" spans="1:15" ht="21" customHeight="1" x14ac:dyDescent="0.45">
      <c r="E11" s="54" t="s">
        <v>80</v>
      </c>
      <c r="F11" s="55"/>
      <c r="G11" s="54" t="s">
        <v>46</v>
      </c>
      <c r="H11" s="56"/>
      <c r="I11" s="57" t="s">
        <v>49</v>
      </c>
      <c r="K11" s="57" t="s">
        <v>50</v>
      </c>
      <c r="L11" s="56"/>
      <c r="M11" s="57" t="s">
        <v>81</v>
      </c>
    </row>
    <row r="12" spans="1:15" ht="21" customHeight="1" x14ac:dyDescent="0.45">
      <c r="A12" s="74" t="s">
        <v>82</v>
      </c>
      <c r="E12" s="105">
        <v>2780000000</v>
      </c>
      <c r="F12" s="105"/>
      <c r="G12" s="105">
        <v>-562500000</v>
      </c>
      <c r="H12" s="105"/>
      <c r="I12" s="105">
        <v>13716687</v>
      </c>
      <c r="J12" s="36"/>
      <c r="K12" s="105">
        <v>-677463110</v>
      </c>
      <c r="L12" s="105"/>
      <c r="M12" s="105">
        <f>SUM(E12:L12)</f>
        <v>1553753577</v>
      </c>
    </row>
    <row r="13" spans="1:15" x14ac:dyDescent="0.45">
      <c r="A13" s="74" t="s">
        <v>83</v>
      </c>
      <c r="E13" s="31">
        <v>0</v>
      </c>
      <c r="F13" s="105"/>
      <c r="G13" s="31">
        <v>0</v>
      </c>
      <c r="H13" s="105"/>
      <c r="I13" s="31">
        <v>0</v>
      </c>
      <c r="J13" s="36"/>
      <c r="K13" s="105">
        <f>+PL!I26</f>
        <v>-102520365</v>
      </c>
      <c r="L13" s="105"/>
      <c r="M13" s="158">
        <f>SUM(E13:K13)</f>
        <v>-102520365</v>
      </c>
    </row>
    <row r="14" spans="1:15" ht="21" customHeight="1" thickBot="1" x14ac:dyDescent="0.5">
      <c r="A14" s="74" t="s">
        <v>84</v>
      </c>
      <c r="E14" s="133">
        <f>SUM(E12:E13)</f>
        <v>2780000000</v>
      </c>
      <c r="F14" s="105"/>
      <c r="G14" s="133">
        <f>SUM(G12:G13)</f>
        <v>-562500000</v>
      </c>
      <c r="H14" s="105"/>
      <c r="I14" s="133">
        <f>SUM(I12:I13)</f>
        <v>13716687</v>
      </c>
      <c r="J14" s="36"/>
      <c r="K14" s="133">
        <f>SUM(K12:K13)</f>
        <v>-779983475</v>
      </c>
      <c r="L14" s="105"/>
      <c r="M14" s="133">
        <f>SUM(M12:M13)</f>
        <v>1451233212</v>
      </c>
    </row>
    <row r="15" spans="1:15" ht="21" customHeight="1" thickTop="1" x14ac:dyDescent="0.45">
      <c r="A15" s="74"/>
      <c r="E15" s="75"/>
      <c r="F15" s="55"/>
      <c r="G15" s="1"/>
      <c r="H15" s="56"/>
      <c r="I15" s="75"/>
      <c r="K15" s="1"/>
      <c r="L15" s="56"/>
      <c r="M15" s="75"/>
    </row>
    <row r="16" spans="1:15" ht="21" customHeight="1" x14ac:dyDescent="0.45">
      <c r="A16" s="74" t="s">
        <v>85</v>
      </c>
      <c r="E16" s="105">
        <v>2780000000</v>
      </c>
      <c r="F16" s="105"/>
      <c r="G16" s="105">
        <v>-562500000</v>
      </c>
      <c r="H16" s="105"/>
      <c r="I16" s="105">
        <v>13716687</v>
      </c>
      <c r="J16" s="36"/>
      <c r="K16" s="134">
        <v>-779983475</v>
      </c>
      <c r="L16" s="105"/>
      <c r="M16" s="105">
        <f>SUM(E16:L16)</f>
        <v>1451233212</v>
      </c>
    </row>
    <row r="17" spans="1:16" ht="21" customHeight="1" x14ac:dyDescent="0.45">
      <c r="A17" s="151" t="s">
        <v>83</v>
      </c>
      <c r="B17" s="74"/>
      <c r="C17" s="74"/>
      <c r="D17" s="74"/>
      <c r="E17" s="31">
        <v>0</v>
      </c>
      <c r="F17" s="82"/>
      <c r="G17" s="31">
        <v>0</v>
      </c>
      <c r="H17" s="82"/>
      <c r="I17" s="31">
        <v>0</v>
      </c>
      <c r="J17" s="82"/>
      <c r="K17" s="124">
        <f>+PL!G26</f>
        <v>-146374299</v>
      </c>
      <c r="L17" s="125"/>
      <c r="M17" s="126">
        <f>SUM(E17:K17)</f>
        <v>-146374299</v>
      </c>
      <c r="N17" s="74"/>
    </row>
    <row r="18" spans="1:16" ht="21" customHeight="1" thickBot="1" x14ac:dyDescent="0.5">
      <c r="A18" s="74" t="s">
        <v>86</v>
      </c>
      <c r="B18" s="74"/>
      <c r="C18" s="74"/>
      <c r="D18" s="74"/>
      <c r="E18" s="78">
        <f>SUM(E16:E17)</f>
        <v>2780000000</v>
      </c>
      <c r="F18" s="75"/>
      <c r="G18" s="117">
        <f>SUM(G16:G17)</f>
        <v>-562500000</v>
      </c>
      <c r="H18" s="75"/>
      <c r="I18" s="78">
        <f>SUM(I16:I17)</f>
        <v>13716687</v>
      </c>
      <c r="J18" s="75"/>
      <c r="K18" s="117">
        <f>SUM(K16:K17)</f>
        <v>-926357774</v>
      </c>
      <c r="L18" s="75"/>
      <c r="M18" s="78">
        <f>SUM(M16:M17)</f>
        <v>1304858913</v>
      </c>
      <c r="N18" s="77"/>
      <c r="P18" s="14"/>
    </row>
    <row r="19" spans="1:16" ht="21" customHeight="1" thickTop="1" x14ac:dyDescent="0.45">
      <c r="A19" s="74"/>
      <c r="B19" s="74"/>
      <c r="C19" s="74"/>
      <c r="D19" s="74"/>
      <c r="E19" s="79"/>
      <c r="F19" s="79"/>
      <c r="G19" s="79"/>
      <c r="H19" s="80"/>
      <c r="I19" s="80"/>
      <c r="J19" s="74"/>
      <c r="K19" s="80"/>
      <c r="L19" s="80"/>
      <c r="M19" s="80"/>
      <c r="N19" s="74"/>
      <c r="P19" s="113"/>
    </row>
    <row r="20" spans="1:16" s="74" customFormat="1" ht="21" customHeight="1" x14ac:dyDescent="0.2">
      <c r="A20" s="160" t="s">
        <v>29</v>
      </c>
      <c r="E20" s="161"/>
      <c r="F20" s="161"/>
      <c r="G20" s="161"/>
      <c r="H20" s="162"/>
      <c r="I20" s="161"/>
      <c r="J20" s="161"/>
      <c r="K20" s="161"/>
      <c r="L20" s="163"/>
      <c r="M20" s="161"/>
      <c r="N20" s="162"/>
      <c r="O20" s="162"/>
    </row>
    <row r="21" spans="1:16" ht="21" customHeight="1" x14ac:dyDescent="0.6">
      <c r="E21" s="67"/>
      <c r="F21" s="67"/>
      <c r="G21" s="67"/>
      <c r="H21" s="68"/>
      <c r="I21" s="67"/>
      <c r="J21" s="67"/>
      <c r="K21" s="67"/>
      <c r="L21" s="69"/>
      <c r="M21" s="67"/>
      <c r="N21" s="68"/>
      <c r="O21" s="68"/>
    </row>
    <row r="22" spans="1:16" ht="21" customHeight="1" x14ac:dyDescent="0.6">
      <c r="E22" s="1"/>
      <c r="F22" s="55"/>
      <c r="G22" s="59"/>
      <c r="H22" s="53"/>
      <c r="I22" s="1"/>
      <c r="J22" s="56"/>
      <c r="K22" s="59"/>
      <c r="L22" s="62"/>
      <c r="M22" s="59"/>
      <c r="N22" s="53"/>
      <c r="O22" s="59"/>
    </row>
    <row r="23" spans="1:16" ht="21" customHeight="1" x14ac:dyDescent="0.6">
      <c r="E23" s="1"/>
      <c r="F23" s="55"/>
      <c r="G23" s="59"/>
      <c r="H23" s="53"/>
      <c r="I23" s="1"/>
      <c r="J23" s="56"/>
      <c r="K23" s="59"/>
      <c r="L23" s="62"/>
      <c r="M23" s="59"/>
      <c r="N23" s="53"/>
      <c r="O23" s="59"/>
    </row>
    <row r="24" spans="1:16" ht="21" customHeight="1" x14ac:dyDescent="0.6">
      <c r="E24" s="1"/>
      <c r="F24" s="55"/>
      <c r="G24" s="59"/>
      <c r="H24" s="53"/>
      <c r="I24" s="1"/>
      <c r="J24" s="56"/>
      <c r="K24" s="59"/>
      <c r="L24" s="62"/>
      <c r="M24" s="59"/>
      <c r="N24" s="53"/>
      <c r="O24" s="59"/>
    </row>
    <row r="25" spans="1:16" ht="21" customHeight="1" x14ac:dyDescent="0.6">
      <c r="E25" s="1"/>
      <c r="F25" s="55"/>
      <c r="G25" s="59"/>
      <c r="H25" s="53"/>
      <c r="I25" s="1"/>
      <c r="J25" s="56"/>
      <c r="K25" s="59"/>
      <c r="L25" s="62"/>
      <c r="M25" s="59"/>
      <c r="N25" s="53"/>
      <c r="O25" s="59"/>
    </row>
    <row r="26" spans="1:16" ht="21" customHeight="1" x14ac:dyDescent="0.45">
      <c r="A26" s="213" t="str">
        <f>A1</f>
        <v>บริษัท อีเทอเนิล เอนเนอยี จำกัด (มหาชน) และบริษัทย่อย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2"/>
      <c r="O26" s="22"/>
    </row>
    <row r="27" spans="1:16" ht="21" customHeight="1" x14ac:dyDescent="0.45">
      <c r="A27" s="214" t="s">
        <v>87</v>
      </c>
      <c r="B27" s="214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63"/>
      <c r="O27" s="63"/>
    </row>
    <row r="28" spans="1:16" ht="21" customHeight="1" x14ac:dyDescent="0.45">
      <c r="A28" s="216" t="s">
        <v>55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111"/>
      <c r="O28" s="111"/>
    </row>
    <row r="29" spans="1:16" ht="4.5" customHeight="1" thickBot="1" x14ac:dyDescent="0.5">
      <c r="N29" s="53"/>
      <c r="O29" s="53"/>
    </row>
    <row r="30" spans="1:16" ht="3.75" customHeight="1" x14ac:dyDescent="0.45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53"/>
      <c r="O30" s="53"/>
    </row>
    <row r="31" spans="1:16" ht="4.5" customHeight="1" x14ac:dyDescent="0.45">
      <c r="M31" s="53"/>
      <c r="N31" s="53"/>
      <c r="O31" s="53"/>
    </row>
    <row r="32" spans="1:16" ht="20.25" customHeight="1" x14ac:dyDescent="0.45">
      <c r="E32" s="53"/>
      <c r="M32" s="47" t="s">
        <v>3</v>
      </c>
      <c r="N32" s="53"/>
      <c r="O32" s="53"/>
    </row>
    <row r="33" spans="1:17" ht="20.25" customHeight="1" x14ac:dyDescent="0.45">
      <c r="E33" s="215" t="s">
        <v>5</v>
      </c>
      <c r="F33" s="215"/>
      <c r="G33" s="215"/>
      <c r="H33" s="215"/>
      <c r="I33" s="215"/>
      <c r="J33" s="215"/>
      <c r="K33" s="215"/>
      <c r="L33" s="215"/>
      <c r="M33" s="215"/>
      <c r="N33" s="111"/>
      <c r="O33" s="111"/>
    </row>
    <row r="34" spans="1:17" ht="20.25" customHeight="1" x14ac:dyDescent="0.45">
      <c r="E34" s="53"/>
      <c r="H34" s="53"/>
      <c r="I34" s="215" t="s">
        <v>78</v>
      </c>
      <c r="J34" s="215"/>
      <c r="K34" s="215"/>
      <c r="L34" s="56"/>
      <c r="M34" s="56"/>
      <c r="N34" s="56"/>
    </row>
    <row r="35" spans="1:17" ht="20.25" customHeight="1" x14ac:dyDescent="0.45">
      <c r="E35" s="208" t="s">
        <v>79</v>
      </c>
      <c r="G35" s="56"/>
      <c r="H35" s="56"/>
      <c r="I35" s="208" t="s">
        <v>48</v>
      </c>
      <c r="K35" s="208"/>
      <c r="L35" s="56"/>
      <c r="M35" s="56"/>
      <c r="N35" s="56"/>
    </row>
    <row r="36" spans="1:17" ht="21" customHeight="1" x14ac:dyDescent="0.6">
      <c r="E36" s="54" t="s">
        <v>80</v>
      </c>
      <c r="F36" s="63"/>
      <c r="G36" s="54" t="s">
        <v>46</v>
      </c>
      <c r="H36" s="55"/>
      <c r="I36" s="57" t="s">
        <v>49</v>
      </c>
      <c r="J36" s="63"/>
      <c r="K36" s="57" t="s">
        <v>50</v>
      </c>
      <c r="L36" s="63"/>
      <c r="M36" s="54" t="s">
        <v>81</v>
      </c>
      <c r="N36" s="58"/>
    </row>
    <row r="37" spans="1:17" ht="21" customHeight="1" x14ac:dyDescent="0.6">
      <c r="A37" s="74" t="s">
        <v>82</v>
      </c>
      <c r="E37" s="134">
        <v>2780000000</v>
      </c>
      <c r="F37" s="134"/>
      <c r="G37" s="134">
        <v>-562500000</v>
      </c>
      <c r="H37" s="134"/>
      <c r="I37" s="134">
        <v>13716687</v>
      </c>
      <c r="J37" s="135"/>
      <c r="K37" s="134">
        <v>-686440422</v>
      </c>
      <c r="L37" s="134"/>
      <c r="M37" s="134">
        <f>SUM(E37:K37)</f>
        <v>1544776265</v>
      </c>
      <c r="N37" s="58"/>
    </row>
    <row r="38" spans="1:17" ht="21" customHeight="1" x14ac:dyDescent="0.6">
      <c r="A38" s="74" t="s">
        <v>88</v>
      </c>
      <c r="E38" s="155">
        <v>0</v>
      </c>
      <c r="F38" s="74"/>
      <c r="G38" s="31">
        <v>0</v>
      </c>
      <c r="H38" s="76"/>
      <c r="I38" s="155">
        <v>0</v>
      </c>
      <c r="J38" s="74"/>
      <c r="K38" s="134">
        <f>+PL!M26</f>
        <v>3102274</v>
      </c>
      <c r="L38" s="74"/>
      <c r="M38" s="134">
        <f>SUM(E38:K38)</f>
        <v>3102274</v>
      </c>
      <c r="N38" s="58"/>
    </row>
    <row r="39" spans="1:17" ht="21" customHeight="1" thickBot="1" x14ac:dyDescent="0.65">
      <c r="A39" s="74" t="s">
        <v>84</v>
      </c>
      <c r="E39" s="61">
        <f>SUM(E37:E38)</f>
        <v>2780000000</v>
      </c>
      <c r="F39" s="75"/>
      <c r="G39" s="61">
        <f>SUM(G37:G38)</f>
        <v>-562500000</v>
      </c>
      <c r="H39" s="75"/>
      <c r="I39" s="61">
        <f>SUM(I37:I38)</f>
        <v>13716687</v>
      </c>
      <c r="J39" s="75"/>
      <c r="K39" s="61">
        <f>SUM(K37:K38)</f>
        <v>-683338148</v>
      </c>
      <c r="L39" s="74"/>
      <c r="M39" s="61">
        <f>SUM(M37:M38)</f>
        <v>1547878539</v>
      </c>
      <c r="N39" s="58"/>
    </row>
    <row r="40" spans="1:17" ht="20.25" customHeight="1" thickTop="1" x14ac:dyDescent="0.6">
      <c r="A40" s="74"/>
      <c r="E40" s="83"/>
      <c r="G40" s="1"/>
      <c r="H40" s="55"/>
      <c r="I40" s="75"/>
      <c r="K40" s="1"/>
      <c r="M40" s="75"/>
      <c r="N40" s="58"/>
    </row>
    <row r="41" spans="1:17" ht="20.25" customHeight="1" x14ac:dyDescent="0.45">
      <c r="A41" s="74" t="s">
        <v>85</v>
      </c>
      <c r="E41" s="134">
        <v>2780000000</v>
      </c>
      <c r="F41" s="75"/>
      <c r="G41" s="134">
        <v>-562500000</v>
      </c>
      <c r="H41" s="75"/>
      <c r="I41" s="134">
        <v>13716687</v>
      </c>
      <c r="J41" s="75"/>
      <c r="K41" s="134">
        <v>-683338148</v>
      </c>
      <c r="L41" s="84"/>
      <c r="M41" s="128">
        <f>SUM(E41:L41)</f>
        <v>1547878539</v>
      </c>
      <c r="N41" s="85"/>
    </row>
    <row r="42" spans="1:17" ht="20.25" customHeight="1" x14ac:dyDescent="0.45">
      <c r="A42" s="151" t="s">
        <v>83</v>
      </c>
      <c r="B42" s="74"/>
      <c r="C42" s="74"/>
      <c r="D42" s="74"/>
      <c r="E42" s="155">
        <v>0</v>
      </c>
      <c r="F42" s="74"/>
      <c r="G42" s="31">
        <v>0</v>
      </c>
      <c r="H42" s="76"/>
      <c r="I42" s="155">
        <v>0</v>
      </c>
      <c r="J42" s="121"/>
      <c r="K42" s="128">
        <f>+PL!K26</f>
        <v>-111032778</v>
      </c>
      <c r="L42" s="123"/>
      <c r="M42" s="124">
        <f>SUM(E42:L42)</f>
        <v>-111032778</v>
      </c>
      <c r="N42" s="85"/>
    </row>
    <row r="43" spans="1:17" ht="20.25" customHeight="1" thickBot="1" x14ac:dyDescent="0.5">
      <c r="A43" s="74" t="s">
        <v>86</v>
      </c>
      <c r="B43" s="74"/>
      <c r="C43" s="74"/>
      <c r="D43" s="74"/>
      <c r="E43" s="156">
        <f>SUM(E41:E42)</f>
        <v>2780000000</v>
      </c>
      <c r="F43" s="75"/>
      <c r="G43" s="61">
        <f>SUM(G41:G42)</f>
        <v>-562500000</v>
      </c>
      <c r="H43" s="75"/>
      <c r="I43" s="156">
        <f>SUM(I41:I42)</f>
        <v>13716687</v>
      </c>
      <c r="J43" s="75"/>
      <c r="K43" s="61">
        <f>SUM(K41:K42)</f>
        <v>-794370926</v>
      </c>
      <c r="L43" s="74"/>
      <c r="M43" s="61">
        <f>SUM(M41:M42)</f>
        <v>1436845761</v>
      </c>
      <c r="N43" s="81"/>
      <c r="O43" s="112"/>
      <c r="P43" s="112"/>
    </row>
    <row r="44" spans="1:17" ht="20.25" customHeight="1" thickTop="1" x14ac:dyDescent="0.45">
      <c r="A44" s="74"/>
      <c r="B44" s="74"/>
      <c r="C44" s="74"/>
      <c r="D44" s="74"/>
      <c r="E44" s="79"/>
      <c r="F44" s="74"/>
      <c r="G44" s="79"/>
      <c r="H44" s="79"/>
      <c r="I44" s="80"/>
      <c r="J44" s="74"/>
      <c r="K44" s="80"/>
      <c r="L44" s="74"/>
      <c r="M44" s="80"/>
      <c r="N44" s="81"/>
      <c r="P44" s="112"/>
    </row>
    <row r="45" spans="1:17" ht="20.25" customHeight="1" x14ac:dyDescent="0.6">
      <c r="A45" s="160" t="s">
        <v>29</v>
      </c>
      <c r="B45" s="63"/>
      <c r="C45" s="63"/>
      <c r="D45" s="63"/>
      <c r="E45" s="71"/>
      <c r="F45" s="55"/>
      <c r="G45" s="71"/>
      <c r="H45" s="71"/>
      <c r="J45" s="72"/>
      <c r="K45" s="71"/>
      <c r="L45" s="72"/>
      <c r="M45" s="71"/>
      <c r="N45" s="73"/>
      <c r="O45" s="71"/>
      <c r="P45" s="70"/>
      <c r="Q45" s="70"/>
    </row>
    <row r="46" spans="1:17" ht="20.25" customHeight="1" x14ac:dyDescent="0.6">
      <c r="A46" s="63"/>
      <c r="B46" s="63"/>
      <c r="C46" s="63"/>
      <c r="D46" s="63"/>
      <c r="E46" s="71"/>
      <c r="F46" s="55"/>
      <c r="G46" s="71"/>
      <c r="H46" s="71"/>
      <c r="J46" s="72"/>
      <c r="K46" s="71"/>
      <c r="L46" s="72"/>
      <c r="M46" s="71"/>
      <c r="N46" s="73"/>
      <c r="O46" s="71"/>
      <c r="P46" s="70"/>
      <c r="Q46" s="70"/>
    </row>
    <row r="47" spans="1:17" ht="20.25" customHeight="1" x14ac:dyDescent="0.45">
      <c r="A47" s="63"/>
      <c r="B47" s="63"/>
      <c r="C47" s="63"/>
      <c r="D47" s="63"/>
      <c r="E47" s="59"/>
      <c r="F47" s="64"/>
      <c r="G47" s="59"/>
      <c r="H47" s="64"/>
      <c r="I47" s="26"/>
      <c r="J47" s="64"/>
      <c r="K47" s="59"/>
      <c r="L47" s="64"/>
      <c r="M47" s="26"/>
      <c r="N47" s="64"/>
      <c r="O47" s="59"/>
    </row>
    <row r="48" spans="1:17" ht="20.25" customHeight="1" x14ac:dyDescent="0.45">
      <c r="A48" s="63"/>
      <c r="B48" s="63"/>
      <c r="C48" s="63"/>
      <c r="D48" s="63"/>
      <c r="E48" s="59"/>
      <c r="F48" s="64"/>
      <c r="G48" s="59"/>
      <c r="H48" s="64"/>
      <c r="I48" s="26"/>
      <c r="J48" s="64"/>
      <c r="K48" s="59"/>
      <c r="L48" s="64"/>
      <c r="M48" s="26"/>
      <c r="N48" s="64"/>
      <c r="O48" s="59"/>
    </row>
    <row r="49" spans="5:13" ht="24.75" customHeight="1" x14ac:dyDescent="0.45">
      <c r="E49" s="60"/>
      <c r="F49" s="60"/>
      <c r="G49" s="60"/>
      <c r="H49" s="60"/>
      <c r="I49" s="60"/>
      <c r="J49" s="60"/>
      <c r="K49" s="60"/>
      <c r="L49" s="60"/>
      <c r="M49" s="60"/>
    </row>
    <row r="50" spans="5:13" ht="20.25" customHeight="1" x14ac:dyDescent="0.45">
      <c r="E50" s="65"/>
      <c r="F50" s="65"/>
      <c r="G50" s="65"/>
      <c r="H50" s="65"/>
      <c r="I50" s="65"/>
      <c r="J50" s="65"/>
      <c r="K50" s="65"/>
    </row>
    <row r="51" spans="5:13" ht="20.25" customHeight="1" x14ac:dyDescent="0.6">
      <c r="E51" s="55"/>
      <c r="F51" s="56"/>
      <c r="G51" s="56"/>
      <c r="I51" s="56"/>
      <c r="J51" s="56"/>
      <c r="K51" s="56"/>
      <c r="L51" s="58"/>
      <c r="M51" s="55"/>
    </row>
    <row r="52" spans="5:13" ht="23.25" x14ac:dyDescent="0.6">
      <c r="E52" s="55"/>
      <c r="F52" s="56"/>
      <c r="G52" s="56"/>
      <c r="I52" s="56"/>
      <c r="J52" s="56"/>
      <c r="K52" s="56"/>
      <c r="L52" s="58"/>
      <c r="M52" s="55"/>
    </row>
    <row r="53" spans="5:13" ht="23.25" x14ac:dyDescent="0.6">
      <c r="E53" s="55"/>
      <c r="F53" s="56"/>
      <c r="G53" s="56"/>
      <c r="I53" s="56"/>
      <c r="J53" s="56"/>
      <c r="K53" s="56"/>
      <c r="L53" s="58"/>
      <c r="M53" s="55"/>
    </row>
    <row r="54" spans="5:13" ht="23.25" x14ac:dyDescent="0.6">
      <c r="E54" s="55"/>
      <c r="F54" s="56"/>
      <c r="G54" s="56"/>
      <c r="I54" s="56"/>
      <c r="J54" s="56"/>
      <c r="K54" s="56"/>
      <c r="L54" s="58"/>
      <c r="M54" s="55"/>
    </row>
    <row r="55" spans="5:13" ht="23.25" x14ac:dyDescent="0.6">
      <c r="E55" s="55"/>
      <c r="F55" s="56"/>
      <c r="G55" s="56"/>
      <c r="I55" s="56"/>
      <c r="J55" s="56"/>
      <c r="K55" s="56"/>
      <c r="L55" s="58"/>
      <c r="M55" s="55"/>
    </row>
    <row r="56" spans="5:13" ht="23.25" x14ac:dyDescent="0.6">
      <c r="E56" s="55"/>
      <c r="F56" s="56"/>
      <c r="G56" s="56"/>
      <c r="I56" s="56"/>
      <c r="J56" s="56"/>
      <c r="K56" s="56"/>
      <c r="L56" s="58"/>
      <c r="M56" s="55"/>
    </row>
    <row r="57" spans="5:13" ht="23.25" x14ac:dyDescent="0.6">
      <c r="E57" s="55"/>
      <c r="F57" s="56"/>
      <c r="G57" s="56"/>
      <c r="I57" s="56"/>
      <c r="J57" s="56"/>
      <c r="K57" s="56"/>
      <c r="L57" s="58"/>
      <c r="M57" s="55"/>
    </row>
    <row r="58" spans="5:13" ht="23.25" x14ac:dyDescent="0.6">
      <c r="E58" s="55"/>
      <c r="F58" s="56"/>
      <c r="G58" s="56"/>
      <c r="I58" s="56"/>
      <c r="J58" s="56"/>
      <c r="K58" s="56"/>
      <c r="L58" s="58"/>
      <c r="M58" s="55"/>
    </row>
    <row r="75" spans="5:9" x14ac:dyDescent="0.45">
      <c r="E75" s="129"/>
      <c r="F75" s="129"/>
      <c r="G75" s="129" t="e">
        <f>G50/G63</f>
        <v>#DIV/0!</v>
      </c>
      <c r="H75" s="129"/>
      <c r="I75" s="129"/>
    </row>
  </sheetData>
  <mergeCells count="8">
    <mergeCell ref="A1:M1"/>
    <mergeCell ref="A2:M2"/>
    <mergeCell ref="E33:M33"/>
    <mergeCell ref="I34:K34"/>
    <mergeCell ref="A26:M26"/>
    <mergeCell ref="A27:M27"/>
    <mergeCell ref="A3:N3"/>
    <mergeCell ref="A28:M28"/>
  </mergeCells>
  <phoneticPr fontId="0" type="noConversion"/>
  <pageMargins left="0.5" right="0.31496062992125984" top="1.0236220472440944" bottom="0.86614173228346458" header="0.51181102362204722" footer="0.51181102362204722"/>
  <pageSetup paperSize="9" scale="79" firstPageNumber="4" fitToHeight="6" orientation="portrait" r:id="rId1"/>
  <headerFooter alignWithMargins="0">
    <oddFooter xml:space="preserve">&amp;C&amp;"Angsana New,Regular"&amp;14หน้า &amp;P </oddFooter>
  </headerFooter>
  <rowBreaks count="1" manualBreakCount="1">
    <brk id="25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01"/>
  <sheetViews>
    <sheetView view="pageBreakPreview" zoomScale="80" zoomScaleNormal="100" zoomScaleSheetLayoutView="80" workbookViewId="0">
      <selection activeCell="D58" sqref="D58"/>
    </sheetView>
  </sheetViews>
  <sheetFormatPr defaultRowHeight="21" x14ac:dyDescent="0.45"/>
  <cols>
    <col min="1" max="1" width="2.7109375" style="20" customWidth="1"/>
    <col min="2" max="2" width="3" style="20" customWidth="1"/>
    <col min="3" max="3" width="2.7109375" style="20" customWidth="1"/>
    <col min="4" max="4" width="3.42578125" style="20" customWidth="1"/>
    <col min="5" max="5" width="34.42578125" style="20" customWidth="1"/>
    <col min="6" max="6" width="8" style="20" customWidth="1"/>
    <col min="7" max="7" width="1.7109375" style="20" customWidth="1"/>
    <col min="8" max="8" width="16.7109375" style="20" bestFit="1" customWidth="1"/>
    <col min="9" max="9" width="1.7109375" style="20" customWidth="1"/>
    <col min="10" max="10" width="13.5703125" style="14" customWidth="1"/>
    <col min="11" max="11" width="1.7109375" style="20" customWidth="1"/>
    <col min="12" max="12" width="17.7109375" style="14" bestFit="1" customWidth="1"/>
    <col min="13" max="13" width="1.7109375" style="20" customWidth="1"/>
    <col min="14" max="14" width="13.5703125" style="138" customWidth="1"/>
    <col min="15" max="15" width="3.140625" style="20" customWidth="1"/>
    <col min="16" max="16384" width="9.140625" style="20"/>
  </cols>
  <sheetData>
    <row r="1" spans="1:14" x14ac:dyDescent="0.4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7"/>
      <c r="K1" s="86"/>
      <c r="L1" s="87"/>
      <c r="M1" s="86"/>
    </row>
    <row r="2" spans="1:14" x14ac:dyDescent="0.45">
      <c r="A2" s="86" t="s">
        <v>89</v>
      </c>
      <c r="B2" s="86"/>
      <c r="C2" s="86"/>
      <c r="D2" s="86"/>
      <c r="E2" s="86"/>
      <c r="F2" s="86"/>
      <c r="G2" s="86"/>
      <c r="H2" s="86"/>
      <c r="I2" s="86"/>
      <c r="J2" s="87"/>
      <c r="K2" s="86"/>
      <c r="L2" s="87"/>
      <c r="M2" s="86"/>
    </row>
    <row r="3" spans="1:14" x14ac:dyDescent="0.45">
      <c r="A3" s="127" t="s">
        <v>55</v>
      </c>
      <c r="B3" s="86"/>
      <c r="C3" s="86"/>
      <c r="D3" s="86"/>
      <c r="E3" s="86"/>
      <c r="F3" s="86"/>
      <c r="G3" s="86"/>
      <c r="H3" s="86"/>
      <c r="I3" s="86"/>
      <c r="J3" s="87"/>
      <c r="K3" s="86"/>
      <c r="L3" s="87"/>
      <c r="M3" s="86"/>
    </row>
    <row r="4" spans="1:14" s="2" customFormat="1" ht="6" customHeight="1" thickBot="1" x14ac:dyDescent="0.5">
      <c r="L4" s="14"/>
      <c r="N4" s="138"/>
    </row>
    <row r="5" spans="1:14" s="2" customFormat="1" ht="3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7"/>
      <c r="M5" s="4"/>
      <c r="N5" s="182"/>
    </row>
    <row r="6" spans="1:14" s="2" customFormat="1" ht="4.5" customHeight="1" x14ac:dyDescent="0.45">
      <c r="L6" s="14"/>
      <c r="N6" s="138"/>
    </row>
    <row r="7" spans="1:14" x14ac:dyDescent="0.45">
      <c r="L7" s="138"/>
      <c r="N7" s="138" t="s">
        <v>3</v>
      </c>
    </row>
    <row r="8" spans="1:14" x14ac:dyDescent="0.45">
      <c r="H8" s="217" t="s">
        <v>4</v>
      </c>
      <c r="I8" s="217"/>
      <c r="J8" s="217"/>
      <c r="K8" s="181"/>
      <c r="L8" s="211" t="s">
        <v>5</v>
      </c>
      <c r="M8" s="211"/>
      <c r="N8" s="211"/>
    </row>
    <row r="9" spans="1:14" x14ac:dyDescent="0.45">
      <c r="E9" s="90"/>
      <c r="F9" s="88" t="s">
        <v>8</v>
      </c>
      <c r="G9" s="90"/>
      <c r="H9" s="206">
        <v>2559</v>
      </c>
      <c r="I9" s="8"/>
      <c r="J9" s="91">
        <v>2558</v>
      </c>
      <c r="K9" s="92"/>
      <c r="L9" s="143">
        <v>2559</v>
      </c>
      <c r="M9" s="8"/>
      <c r="N9" s="143">
        <v>2558</v>
      </c>
    </row>
    <row r="10" spans="1:14" x14ac:dyDescent="0.45">
      <c r="E10" s="90"/>
      <c r="F10" s="110"/>
      <c r="G10" s="90"/>
      <c r="H10" s="8"/>
      <c r="I10" s="8"/>
      <c r="J10" s="116"/>
      <c r="K10" s="92"/>
      <c r="L10" s="139"/>
      <c r="M10" s="8"/>
      <c r="N10" s="183"/>
    </row>
    <row r="11" spans="1:14" x14ac:dyDescent="0.45">
      <c r="A11" s="20" t="s">
        <v>90</v>
      </c>
      <c r="B11" s="93"/>
      <c r="C11" s="93"/>
      <c r="D11" s="93"/>
      <c r="E11" s="93"/>
      <c r="F11" s="93"/>
      <c r="G11" s="93"/>
      <c r="H11" s="94"/>
      <c r="I11" s="94"/>
      <c r="J11" s="95"/>
      <c r="K11" s="94"/>
      <c r="L11" s="13"/>
      <c r="M11" s="94"/>
      <c r="N11" s="184"/>
    </row>
    <row r="12" spans="1:14" x14ac:dyDescent="0.45">
      <c r="B12" s="152" t="s">
        <v>91</v>
      </c>
      <c r="H12" s="96">
        <f>+PL!G26</f>
        <v>-146374299</v>
      </c>
      <c r="I12" s="96"/>
      <c r="J12" s="96">
        <f>+PL!I26</f>
        <v>-102520365</v>
      </c>
      <c r="K12" s="94"/>
      <c r="L12" s="35">
        <f>+PL!K26</f>
        <v>-111032778</v>
      </c>
      <c r="M12" s="94"/>
      <c r="N12" s="18">
        <f>+PL!M26</f>
        <v>3102274</v>
      </c>
    </row>
    <row r="13" spans="1:14" x14ac:dyDescent="0.45">
      <c r="B13" s="20" t="s">
        <v>92</v>
      </c>
      <c r="H13" s="96"/>
      <c r="I13" s="96"/>
      <c r="J13" s="95"/>
      <c r="K13" s="94"/>
      <c r="L13" s="35"/>
      <c r="M13" s="94"/>
      <c r="N13" s="18"/>
    </row>
    <row r="14" spans="1:14" x14ac:dyDescent="0.45">
      <c r="C14" s="20" t="s">
        <v>93</v>
      </c>
      <c r="H14" s="96"/>
      <c r="I14" s="96"/>
      <c r="J14" s="95"/>
      <c r="K14" s="94"/>
      <c r="L14" s="35"/>
      <c r="M14" s="94"/>
      <c r="N14" s="18"/>
    </row>
    <row r="15" spans="1:14" x14ac:dyDescent="0.45">
      <c r="D15" s="20" t="s">
        <v>61</v>
      </c>
      <c r="E15" s="97"/>
      <c r="F15" s="97"/>
      <c r="G15" s="97"/>
      <c r="H15" s="96">
        <v>-1073451</v>
      </c>
      <c r="I15" s="96"/>
      <c r="J15" s="96">
        <v>-5516578</v>
      </c>
      <c r="K15" s="94"/>
      <c r="L15" s="18">
        <v>-883313</v>
      </c>
      <c r="M15" s="94"/>
      <c r="N15" s="18">
        <v>-5084820</v>
      </c>
    </row>
    <row r="16" spans="1:14" x14ac:dyDescent="0.45">
      <c r="D16" s="20" t="s">
        <v>94</v>
      </c>
      <c r="E16" s="99"/>
      <c r="F16" s="99"/>
      <c r="G16" s="99"/>
      <c r="H16" s="96">
        <v>167689</v>
      </c>
      <c r="I16" s="96"/>
      <c r="J16" s="96">
        <v>152501</v>
      </c>
      <c r="K16" s="94"/>
      <c r="L16" s="18">
        <v>73974</v>
      </c>
      <c r="M16" s="94"/>
      <c r="N16" s="18">
        <v>56120</v>
      </c>
    </row>
    <row r="17" spans="2:14" x14ac:dyDescent="0.45">
      <c r="D17" s="20" t="s">
        <v>95</v>
      </c>
      <c r="E17" s="97"/>
      <c r="F17" s="97"/>
      <c r="G17" s="97"/>
      <c r="H17" s="96">
        <v>302840</v>
      </c>
      <c r="I17" s="96"/>
      <c r="J17" s="100">
        <v>270810</v>
      </c>
      <c r="K17" s="94"/>
      <c r="L17" s="18">
        <v>289359</v>
      </c>
      <c r="M17" s="94"/>
      <c r="N17" s="18">
        <v>259441</v>
      </c>
    </row>
    <row r="18" spans="2:14" x14ac:dyDescent="0.45">
      <c r="D18" s="20" t="s">
        <v>96</v>
      </c>
      <c r="E18" s="97"/>
      <c r="F18" s="97"/>
      <c r="G18" s="97"/>
      <c r="H18" s="96">
        <v>0</v>
      </c>
      <c r="I18" s="96"/>
      <c r="J18" s="96">
        <v>25360</v>
      </c>
      <c r="K18" s="94"/>
      <c r="L18" s="185">
        <v>0</v>
      </c>
      <c r="M18" s="94"/>
      <c r="N18" s="31">
        <v>22100</v>
      </c>
    </row>
    <row r="19" spans="2:14" x14ac:dyDescent="0.45">
      <c r="D19" s="20" t="s">
        <v>97</v>
      </c>
      <c r="E19" s="6"/>
      <c r="F19" s="6"/>
      <c r="G19" s="6"/>
      <c r="H19" s="100">
        <v>0</v>
      </c>
      <c r="I19" s="96"/>
      <c r="J19" s="100">
        <v>-316000</v>
      </c>
      <c r="K19" s="94"/>
      <c r="L19" s="185">
        <v>0</v>
      </c>
      <c r="M19" s="94"/>
      <c r="N19" s="185">
        <v>0</v>
      </c>
    </row>
    <row r="20" spans="2:14" x14ac:dyDescent="0.45">
      <c r="D20" s="20" t="s">
        <v>98</v>
      </c>
      <c r="E20" s="6"/>
      <c r="F20" s="6"/>
      <c r="G20" s="6"/>
      <c r="H20" s="100">
        <f>-PL!G23</f>
        <v>32898963</v>
      </c>
      <c r="I20" s="96"/>
      <c r="J20" s="100">
        <v>83315208</v>
      </c>
      <c r="K20" s="94"/>
      <c r="L20" s="185">
        <v>0</v>
      </c>
      <c r="M20" s="94"/>
      <c r="N20" s="185">
        <v>0</v>
      </c>
    </row>
    <row r="21" spans="2:14" x14ac:dyDescent="0.45">
      <c r="D21" s="20" t="s">
        <v>99</v>
      </c>
      <c r="E21" s="6"/>
      <c r="F21" s="6"/>
      <c r="G21" s="6"/>
      <c r="H21" s="100">
        <v>0</v>
      </c>
      <c r="I21" s="96"/>
      <c r="J21" s="100">
        <v>0</v>
      </c>
      <c r="K21" s="94"/>
      <c r="L21" s="185">
        <v>0</v>
      </c>
      <c r="M21" s="94"/>
      <c r="N21" s="185">
        <v>-18583283</v>
      </c>
    </row>
    <row r="22" spans="2:14" x14ac:dyDescent="0.45">
      <c r="D22" s="20" t="s">
        <v>100</v>
      </c>
      <c r="E22" s="97"/>
      <c r="F22" s="97"/>
      <c r="G22" s="97"/>
      <c r="H22" s="96">
        <v>89656939</v>
      </c>
      <c r="I22" s="96"/>
      <c r="J22" s="100">
        <v>0</v>
      </c>
      <c r="K22" s="94"/>
      <c r="L22" s="18">
        <v>89656939</v>
      </c>
      <c r="M22" s="94"/>
      <c r="N22" s="185">
        <v>0</v>
      </c>
    </row>
    <row r="23" spans="2:14" x14ac:dyDescent="0.45">
      <c r="D23" s="20" t="s">
        <v>73</v>
      </c>
      <c r="E23" s="99"/>
      <c r="F23" s="99"/>
      <c r="G23" s="99"/>
      <c r="H23" s="100">
        <v>0</v>
      </c>
      <c r="I23" s="96"/>
      <c r="J23" s="100">
        <v>0</v>
      </c>
      <c r="K23" s="96"/>
      <c r="L23" s="185">
        <v>0</v>
      </c>
      <c r="M23" s="100"/>
      <c r="N23" s="185">
        <v>0</v>
      </c>
    </row>
    <row r="24" spans="2:14" x14ac:dyDescent="0.45">
      <c r="B24" s="20" t="s">
        <v>101</v>
      </c>
      <c r="H24" s="101"/>
      <c r="I24" s="96"/>
      <c r="J24" s="101"/>
      <c r="K24" s="96"/>
      <c r="L24" s="140"/>
      <c r="M24" s="96"/>
      <c r="N24" s="186"/>
    </row>
    <row r="25" spans="2:14" x14ac:dyDescent="0.45">
      <c r="C25" s="20" t="s">
        <v>102</v>
      </c>
      <c r="H25" s="100">
        <f>SUM(H12:H23)</f>
        <v>-24421319</v>
      </c>
      <c r="I25" s="96"/>
      <c r="J25" s="100">
        <f>SUM(J12:J23)</f>
        <v>-24589064</v>
      </c>
      <c r="K25" s="94"/>
      <c r="L25" s="35">
        <f>SUM(L12:L23)</f>
        <v>-21895819</v>
      </c>
      <c r="M25" s="94"/>
      <c r="N25" s="18">
        <f>SUM(N12:N23)</f>
        <v>-20228168</v>
      </c>
    </row>
    <row r="26" spans="2:14" x14ac:dyDescent="0.45">
      <c r="B26" s="20" t="s">
        <v>103</v>
      </c>
      <c r="H26" s="96"/>
      <c r="I26" s="96"/>
      <c r="J26" s="96"/>
      <c r="K26" s="94"/>
      <c r="L26" s="13"/>
      <c r="M26" s="94"/>
      <c r="N26" s="184"/>
    </row>
    <row r="27" spans="2:14" x14ac:dyDescent="0.45">
      <c r="D27" s="20" t="s">
        <v>15</v>
      </c>
      <c r="H27" s="96">
        <v>-249281</v>
      </c>
      <c r="I27" s="96"/>
      <c r="J27" s="96">
        <v>-107141</v>
      </c>
      <c r="K27" s="94"/>
      <c r="L27" s="35">
        <v>4228502</v>
      </c>
      <c r="M27" s="94"/>
      <c r="N27" s="18">
        <v>-287668</v>
      </c>
    </row>
    <row r="28" spans="2:14" x14ac:dyDescent="0.45">
      <c r="D28" s="20" t="s">
        <v>104</v>
      </c>
      <c r="H28" s="96">
        <v>-8450</v>
      </c>
      <c r="I28" s="96"/>
      <c r="J28" s="96">
        <v>163943</v>
      </c>
      <c r="K28" s="94"/>
      <c r="L28" s="31">
        <v>0</v>
      </c>
      <c r="M28" s="94"/>
      <c r="N28" s="185">
        <v>0</v>
      </c>
    </row>
    <row r="29" spans="2:14" x14ac:dyDescent="0.45">
      <c r="D29" s="20" t="s">
        <v>18</v>
      </c>
      <c r="H29" s="96">
        <v>478790</v>
      </c>
      <c r="I29" s="96"/>
      <c r="J29" s="96">
        <v>-115710</v>
      </c>
      <c r="K29" s="94"/>
      <c r="L29" s="35">
        <v>297482</v>
      </c>
      <c r="M29" s="94"/>
      <c r="N29" s="18">
        <v>183651</v>
      </c>
    </row>
    <row r="30" spans="2:14" x14ac:dyDescent="0.45">
      <c r="D30" s="20" t="s">
        <v>26</v>
      </c>
      <c r="H30" s="96">
        <v>0</v>
      </c>
      <c r="I30" s="96"/>
      <c r="J30" s="96">
        <v>-83370</v>
      </c>
      <c r="K30" s="95"/>
      <c r="L30" s="96">
        <v>0</v>
      </c>
      <c r="M30" s="95"/>
      <c r="N30" s="18">
        <v>-83370</v>
      </c>
    </row>
    <row r="31" spans="2:14" x14ac:dyDescent="0.45">
      <c r="D31" s="20" t="s">
        <v>105</v>
      </c>
      <c r="H31" s="31">
        <v>0</v>
      </c>
      <c r="I31" s="96"/>
      <c r="J31" s="31">
        <v>-100635</v>
      </c>
      <c r="K31" s="95"/>
      <c r="L31" s="31">
        <v>0</v>
      </c>
      <c r="M31" s="95"/>
      <c r="N31" s="185">
        <v>0</v>
      </c>
    </row>
    <row r="32" spans="2:14" x14ac:dyDescent="0.45">
      <c r="B32" s="20" t="s">
        <v>106</v>
      </c>
      <c r="H32" s="96"/>
      <c r="I32" s="96"/>
      <c r="J32" s="96"/>
      <c r="K32" s="94"/>
      <c r="L32" s="20"/>
      <c r="M32" s="94"/>
      <c r="N32" s="187"/>
    </row>
    <row r="33" spans="1:15" x14ac:dyDescent="0.45">
      <c r="D33" s="20" t="s">
        <v>33</v>
      </c>
      <c r="E33" s="6"/>
      <c r="F33" s="6"/>
      <c r="G33" s="6"/>
      <c r="H33" s="96">
        <v>-12016</v>
      </c>
      <c r="I33" s="96"/>
      <c r="J33" s="96">
        <v>-241201</v>
      </c>
      <c r="K33" s="94"/>
      <c r="L33" s="36">
        <v>-10262</v>
      </c>
      <c r="M33" s="94"/>
      <c r="N33" s="66">
        <v>-242478</v>
      </c>
    </row>
    <row r="34" spans="1:15" x14ac:dyDescent="0.45">
      <c r="D34" s="20" t="s">
        <v>35</v>
      </c>
      <c r="E34" s="6"/>
      <c r="F34" s="6"/>
      <c r="G34" s="6"/>
      <c r="H34" s="164">
        <v>-281303</v>
      </c>
      <c r="I34" s="96"/>
      <c r="J34" s="164">
        <v>-12492</v>
      </c>
      <c r="K34" s="94"/>
      <c r="L34" s="43">
        <v>-261389</v>
      </c>
      <c r="M34" s="94"/>
      <c r="N34" s="188">
        <v>-32412</v>
      </c>
    </row>
    <row r="35" spans="1:15" x14ac:dyDescent="0.45">
      <c r="E35" s="20" t="s">
        <v>107</v>
      </c>
      <c r="H35" s="102">
        <f>SUM(H25:H34)</f>
        <v>-24493579</v>
      </c>
      <c r="I35" s="96"/>
      <c r="J35" s="102">
        <f>SUM(J25:J34)</f>
        <v>-25085670</v>
      </c>
      <c r="K35" s="94"/>
      <c r="L35" s="102">
        <f>SUM(L25:L34)</f>
        <v>-17641486</v>
      </c>
      <c r="M35" s="94"/>
      <c r="N35" s="189">
        <f>SUM(N25:N34)</f>
        <v>-20690445</v>
      </c>
    </row>
    <row r="36" spans="1:15" x14ac:dyDescent="0.45">
      <c r="A36" s="20" t="s">
        <v>108</v>
      </c>
      <c r="H36" s="103"/>
      <c r="I36" s="103"/>
      <c r="J36" s="103"/>
      <c r="K36" s="104"/>
      <c r="L36" s="141"/>
      <c r="M36" s="104"/>
      <c r="N36" s="184"/>
    </row>
    <row r="37" spans="1:15" x14ac:dyDescent="0.45">
      <c r="B37" s="20" t="s">
        <v>109</v>
      </c>
      <c r="C37" s="93"/>
      <c r="H37" s="35">
        <v>1139135</v>
      </c>
      <c r="I37" s="105"/>
      <c r="J37" s="35">
        <v>6004492</v>
      </c>
      <c r="K37" s="106"/>
      <c r="L37" s="35">
        <v>918155</v>
      </c>
      <c r="M37" s="106"/>
      <c r="N37" s="18">
        <v>5450947</v>
      </c>
    </row>
    <row r="38" spans="1:15" x14ac:dyDescent="0.45">
      <c r="B38" s="20" t="s">
        <v>110</v>
      </c>
      <c r="C38" s="93"/>
      <c r="H38" s="35">
        <v>18000000</v>
      </c>
      <c r="I38" s="105"/>
      <c r="J38" s="35">
        <v>26150000</v>
      </c>
      <c r="K38" s="106"/>
      <c r="L38" s="35">
        <v>18000000</v>
      </c>
      <c r="M38" s="106"/>
      <c r="N38" s="18">
        <v>12550000</v>
      </c>
    </row>
    <row r="39" spans="1:15" x14ac:dyDescent="0.45">
      <c r="B39" s="20" t="s">
        <v>111</v>
      </c>
      <c r="C39" s="93"/>
      <c r="H39" s="96">
        <v>113322500</v>
      </c>
      <c r="I39" s="105"/>
      <c r="J39" s="96">
        <v>328040000</v>
      </c>
      <c r="K39" s="106"/>
      <c r="L39" s="96">
        <v>113322500</v>
      </c>
      <c r="M39" s="106"/>
      <c r="N39" s="190">
        <v>328040000</v>
      </c>
    </row>
    <row r="40" spans="1:15" x14ac:dyDescent="0.45">
      <c r="B40" s="20" t="s">
        <v>112</v>
      </c>
      <c r="C40" s="93"/>
      <c r="H40" s="96">
        <v>-113322500</v>
      </c>
      <c r="I40" s="105"/>
      <c r="J40" s="96">
        <v>-328040000</v>
      </c>
      <c r="K40" s="106"/>
      <c r="L40" s="96">
        <v>-113322500</v>
      </c>
      <c r="M40" s="106"/>
      <c r="N40" s="190">
        <v>-328040000</v>
      </c>
    </row>
    <row r="41" spans="1:15" x14ac:dyDescent="0.45">
      <c r="B41" s="20" t="s">
        <v>113</v>
      </c>
      <c r="C41" s="93"/>
      <c r="H41" s="35">
        <v>-634842</v>
      </c>
      <c r="I41" s="105"/>
      <c r="J41" s="35">
        <v>-512610</v>
      </c>
      <c r="K41" s="106"/>
      <c r="L41" s="31">
        <v>0</v>
      </c>
      <c r="M41" s="106"/>
      <c r="N41" s="185">
        <v>-196482</v>
      </c>
    </row>
    <row r="42" spans="1:15" x14ac:dyDescent="0.45">
      <c r="B42" s="20" t="s">
        <v>114</v>
      </c>
      <c r="C42" s="93"/>
      <c r="H42" s="142">
        <v>0</v>
      </c>
      <c r="I42" s="105"/>
      <c r="J42" s="142">
        <v>441000</v>
      </c>
      <c r="K42" s="106"/>
      <c r="L42" s="31">
        <v>0</v>
      </c>
      <c r="M42" s="106"/>
      <c r="N42" s="185">
        <v>0</v>
      </c>
    </row>
    <row r="43" spans="1:15" x14ac:dyDescent="0.45">
      <c r="E43" s="20" t="s">
        <v>115</v>
      </c>
      <c r="H43" s="119">
        <f>SUM(H37:H42)</f>
        <v>18504293</v>
      </c>
      <c r="I43" s="105"/>
      <c r="J43" s="119">
        <f>SUM(J37:J42)</f>
        <v>32082882</v>
      </c>
      <c r="K43" s="107"/>
      <c r="L43" s="37">
        <f>SUM(L37:L42)</f>
        <v>18918155</v>
      </c>
      <c r="M43" s="107"/>
      <c r="N43" s="191">
        <f>SUM(N37:N42)</f>
        <v>17804465</v>
      </c>
    </row>
    <row r="44" spans="1:15" x14ac:dyDescent="0.45">
      <c r="H44" s="100"/>
      <c r="I44" s="105"/>
      <c r="J44" s="100"/>
      <c r="K44" s="107"/>
      <c r="L44" s="35"/>
      <c r="M44" s="107"/>
      <c r="N44" s="18"/>
    </row>
    <row r="45" spans="1:15" x14ac:dyDescent="0.45">
      <c r="A45" s="2" t="s">
        <v>29</v>
      </c>
      <c r="H45" s="100"/>
      <c r="I45" s="35"/>
      <c r="J45" s="100"/>
      <c r="K45" s="35"/>
      <c r="L45" s="13"/>
      <c r="M45" s="35"/>
      <c r="N45" s="184"/>
    </row>
    <row r="46" spans="1:15" x14ac:dyDescent="0.45">
      <c r="A46" s="86" t="str">
        <f>A1:N1</f>
        <v>บริษัท อีเทอเนิล เอนเนอยี จำกัด (มหาชน) และบริษัทย่อย</v>
      </c>
      <c r="B46" s="86"/>
      <c r="C46" s="86"/>
      <c r="D46" s="86"/>
      <c r="E46" s="86"/>
      <c r="F46" s="86"/>
      <c r="G46" s="86"/>
      <c r="H46" s="86"/>
      <c r="I46" s="86"/>
      <c r="J46" s="87"/>
      <c r="K46" s="86"/>
      <c r="L46" s="87"/>
      <c r="M46" s="86"/>
      <c r="N46" s="187"/>
    </row>
    <row r="47" spans="1:15" x14ac:dyDescent="0.45">
      <c r="A47" s="86" t="s">
        <v>116</v>
      </c>
      <c r="B47" s="86"/>
      <c r="C47" s="86"/>
      <c r="D47" s="86"/>
      <c r="E47" s="86"/>
      <c r="F47" s="86"/>
      <c r="G47" s="86"/>
      <c r="H47" s="86"/>
      <c r="I47" s="86"/>
      <c r="J47" s="87"/>
      <c r="K47" s="86"/>
      <c r="L47" s="87"/>
      <c r="M47" s="86"/>
      <c r="N47" s="187"/>
      <c r="O47" s="2"/>
    </row>
    <row r="48" spans="1:15" x14ac:dyDescent="0.45">
      <c r="A48" s="3" t="str">
        <f>A3:N3</f>
        <v>สำหรับปีสิ้นสุดวันที่ 31 ธันวาคม 2559</v>
      </c>
      <c r="B48" s="86"/>
      <c r="C48" s="86"/>
      <c r="D48" s="86"/>
      <c r="E48" s="86"/>
      <c r="F48" s="86"/>
      <c r="G48" s="86"/>
      <c r="H48" s="86"/>
      <c r="I48" s="86"/>
      <c r="J48" s="87"/>
      <c r="K48" s="86"/>
      <c r="L48" s="87"/>
      <c r="M48" s="86"/>
      <c r="N48" s="187"/>
      <c r="O48" s="2"/>
    </row>
    <row r="49" spans="1:15" s="2" customFormat="1" ht="6" customHeight="1" thickBot="1" x14ac:dyDescent="0.5">
      <c r="L49" s="14"/>
      <c r="N49" s="5"/>
    </row>
    <row r="50" spans="1:15" s="2" customFormat="1" ht="3" customHeight="1" x14ac:dyDescent="0.4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137"/>
      <c r="M50" s="4"/>
      <c r="N50" s="192"/>
      <c r="O50" s="20"/>
    </row>
    <row r="51" spans="1:15" s="2" customFormat="1" ht="4.5" customHeight="1" x14ac:dyDescent="0.45">
      <c r="L51" s="14"/>
      <c r="N51" s="5"/>
      <c r="O51" s="20"/>
    </row>
    <row r="52" spans="1:15" x14ac:dyDescent="0.45">
      <c r="H52" s="167"/>
      <c r="I52" s="167"/>
      <c r="J52" s="168"/>
      <c r="K52" s="167"/>
      <c r="L52" s="169"/>
      <c r="M52" s="167"/>
      <c r="N52" s="170" t="s">
        <v>3</v>
      </c>
    </row>
    <row r="53" spans="1:15" x14ac:dyDescent="0.45">
      <c r="G53" s="171"/>
      <c r="H53" s="172" t="s">
        <v>4</v>
      </c>
      <c r="I53" s="173"/>
      <c r="J53" s="174"/>
      <c r="K53" s="89"/>
      <c r="L53" s="218" t="s">
        <v>5</v>
      </c>
      <c r="M53" s="218"/>
      <c r="N53" s="218"/>
    </row>
    <row r="54" spans="1:15" x14ac:dyDescent="0.45">
      <c r="E54" s="90"/>
      <c r="F54" s="88" t="s">
        <v>8</v>
      </c>
      <c r="G54" s="110"/>
      <c r="H54" s="11">
        <v>2559</v>
      </c>
      <c r="I54" s="175"/>
      <c r="J54" s="91">
        <v>2558</v>
      </c>
      <c r="K54" s="92"/>
      <c r="L54" s="91">
        <v>2559</v>
      </c>
      <c r="M54" s="175"/>
      <c r="N54" s="193">
        <v>2558</v>
      </c>
    </row>
    <row r="55" spans="1:15" x14ac:dyDescent="0.45">
      <c r="H55" s="176"/>
      <c r="I55" s="177"/>
      <c r="J55" s="178"/>
      <c r="K55" s="179"/>
      <c r="L55" s="140"/>
      <c r="M55" s="179"/>
      <c r="N55" s="194"/>
    </row>
    <row r="56" spans="1:15" x14ac:dyDescent="0.45">
      <c r="A56" s="20" t="s">
        <v>117</v>
      </c>
      <c r="H56" s="118">
        <f>H35+H43</f>
        <v>-5989286</v>
      </c>
      <c r="I56" s="35"/>
      <c r="J56" s="118">
        <f>J35+J43</f>
        <v>6997212</v>
      </c>
      <c r="K56" s="35"/>
      <c r="L56" s="118">
        <f>L35+L43</f>
        <v>1276669</v>
      </c>
      <c r="M56" s="35"/>
      <c r="N56" s="195">
        <f>N35+N43</f>
        <v>-2885980</v>
      </c>
    </row>
    <row r="57" spans="1:15" x14ac:dyDescent="0.45">
      <c r="A57" s="20" t="s">
        <v>118</v>
      </c>
      <c r="F57" s="108">
        <v>6</v>
      </c>
      <c r="H57" s="35">
        <f>+BS!I13</f>
        <v>31609724</v>
      </c>
      <c r="I57" s="35"/>
      <c r="J57" s="35">
        <v>24612512</v>
      </c>
      <c r="K57" s="35"/>
      <c r="L57" s="35">
        <f>+BS!M13</f>
        <v>11860177</v>
      </c>
      <c r="M57" s="35"/>
      <c r="N57" s="18">
        <v>14746157</v>
      </c>
    </row>
    <row r="58" spans="1:15" ht="21.75" thickBot="1" x14ac:dyDescent="0.5">
      <c r="A58" s="20" t="s">
        <v>119</v>
      </c>
      <c r="F58" s="108">
        <v>6</v>
      </c>
      <c r="G58" s="108"/>
      <c r="H58" s="120">
        <f>SUM(H56:H57)</f>
        <v>25620438</v>
      </c>
      <c r="I58" s="35"/>
      <c r="J58" s="120">
        <f>SUM(J56:J57)</f>
        <v>31609724</v>
      </c>
      <c r="K58" s="35"/>
      <c r="L58" s="40">
        <f>SUM(L56:L57)</f>
        <v>13136846</v>
      </c>
      <c r="M58" s="35"/>
      <c r="N58" s="196">
        <f>SUM(N56:N57)</f>
        <v>11860177</v>
      </c>
    </row>
    <row r="59" spans="1:15" ht="21.75" thickTop="1" x14ac:dyDescent="0.45">
      <c r="H59" s="98"/>
      <c r="L59" s="13"/>
      <c r="N59" s="184"/>
    </row>
    <row r="60" spans="1:15" ht="21" customHeight="1" x14ac:dyDescent="0.45">
      <c r="A60" s="2" t="s">
        <v>29</v>
      </c>
      <c r="L60" s="13"/>
      <c r="N60" s="184"/>
    </row>
    <row r="61" spans="1:15" ht="21" customHeight="1" x14ac:dyDescent="0.45">
      <c r="L61" s="13"/>
      <c r="N61" s="184"/>
    </row>
    <row r="62" spans="1:15" ht="21" customHeight="1" x14ac:dyDescent="0.45">
      <c r="A62" s="20" t="s">
        <v>120</v>
      </c>
      <c r="J62" s="109"/>
    </row>
    <row r="63" spans="1:15" ht="21" customHeight="1" x14ac:dyDescent="0.45">
      <c r="A63" s="20" t="s">
        <v>121</v>
      </c>
      <c r="B63" s="202" t="s">
        <v>122</v>
      </c>
      <c r="J63" s="201"/>
    </row>
    <row r="64" spans="1:15" ht="21" customHeight="1" x14ac:dyDescent="0.5">
      <c r="B64" s="20" t="s">
        <v>123</v>
      </c>
      <c r="J64" s="201"/>
      <c r="O64" s="205"/>
    </row>
    <row r="65" spans="8:15" x14ac:dyDescent="0.45">
      <c r="H65" s="203">
        <f>+H58-BS!G13</f>
        <v>0</v>
      </c>
      <c r="I65" s="199"/>
      <c r="J65" s="200"/>
      <c r="K65" s="199"/>
      <c r="L65" s="204">
        <f>+L58-BS!K13</f>
        <v>0</v>
      </c>
      <c r="M65" s="197"/>
      <c r="N65" s="198"/>
      <c r="O65" s="197"/>
    </row>
    <row r="66" spans="8:15" x14ac:dyDescent="0.45">
      <c r="L66" s="13"/>
      <c r="N66" s="184"/>
    </row>
    <row r="67" spans="8:15" x14ac:dyDescent="0.45">
      <c r="L67" s="13"/>
      <c r="N67" s="184"/>
    </row>
    <row r="68" spans="8:15" x14ac:dyDescent="0.45">
      <c r="L68" s="13"/>
      <c r="N68" s="184"/>
    </row>
    <row r="69" spans="8:15" x14ac:dyDescent="0.45">
      <c r="L69" s="13"/>
      <c r="N69" s="184"/>
    </row>
    <row r="70" spans="8:15" x14ac:dyDescent="0.45">
      <c r="L70" s="13"/>
      <c r="N70" s="184"/>
    </row>
    <row r="71" spans="8:15" x14ac:dyDescent="0.45">
      <c r="L71" s="13"/>
      <c r="N71" s="184"/>
    </row>
    <row r="72" spans="8:15" x14ac:dyDescent="0.45">
      <c r="L72" s="13"/>
      <c r="N72" s="184"/>
    </row>
    <row r="73" spans="8:15" x14ac:dyDescent="0.45">
      <c r="L73" s="13"/>
      <c r="N73" s="184"/>
    </row>
    <row r="74" spans="8:15" x14ac:dyDescent="0.45">
      <c r="L74" s="13"/>
      <c r="N74" s="184"/>
    </row>
    <row r="75" spans="8:15" x14ac:dyDescent="0.45">
      <c r="L75" s="13"/>
      <c r="N75" s="184"/>
    </row>
    <row r="76" spans="8:15" x14ac:dyDescent="0.45">
      <c r="L76" s="13"/>
      <c r="N76" s="184"/>
    </row>
    <row r="77" spans="8:15" x14ac:dyDescent="0.45">
      <c r="L77" s="13"/>
      <c r="N77" s="184"/>
    </row>
    <row r="78" spans="8:15" x14ac:dyDescent="0.45">
      <c r="L78" s="13"/>
      <c r="N78" s="184"/>
    </row>
    <row r="79" spans="8:15" x14ac:dyDescent="0.45">
      <c r="L79" s="13"/>
      <c r="N79" s="184"/>
    </row>
    <row r="80" spans="8:15" x14ac:dyDescent="0.45">
      <c r="L80" s="13"/>
      <c r="N80" s="184"/>
    </row>
    <row r="81" spans="12:14" x14ac:dyDescent="0.45">
      <c r="L81" s="13"/>
      <c r="N81" s="184"/>
    </row>
    <row r="82" spans="12:14" x14ac:dyDescent="0.45">
      <c r="L82" s="13"/>
      <c r="N82" s="184"/>
    </row>
    <row r="83" spans="12:14" x14ac:dyDescent="0.45">
      <c r="L83" s="13"/>
      <c r="N83" s="184"/>
    </row>
    <row r="84" spans="12:14" x14ac:dyDescent="0.45">
      <c r="L84" s="13"/>
      <c r="N84" s="184"/>
    </row>
    <row r="85" spans="12:14" x14ac:dyDescent="0.45">
      <c r="L85" s="13"/>
      <c r="N85" s="184"/>
    </row>
    <row r="86" spans="12:14" x14ac:dyDescent="0.45">
      <c r="L86" s="13"/>
      <c r="N86" s="184"/>
    </row>
    <row r="87" spans="12:14" x14ac:dyDescent="0.45">
      <c r="L87" s="13"/>
      <c r="N87" s="184"/>
    </row>
    <row r="88" spans="12:14" x14ac:dyDescent="0.45">
      <c r="L88" s="13"/>
      <c r="N88" s="184"/>
    </row>
    <row r="89" spans="12:14" x14ac:dyDescent="0.45">
      <c r="L89" s="13"/>
      <c r="N89" s="184"/>
    </row>
    <row r="90" spans="12:14" x14ac:dyDescent="0.45">
      <c r="L90" s="13"/>
      <c r="N90" s="184"/>
    </row>
    <row r="91" spans="12:14" x14ac:dyDescent="0.45">
      <c r="L91" s="13"/>
      <c r="N91" s="184"/>
    </row>
    <row r="92" spans="12:14" x14ac:dyDescent="0.45">
      <c r="L92" s="13"/>
      <c r="N92" s="184"/>
    </row>
    <row r="93" spans="12:14" x14ac:dyDescent="0.45">
      <c r="L93" s="13"/>
      <c r="N93" s="184"/>
    </row>
    <row r="94" spans="12:14" x14ac:dyDescent="0.45">
      <c r="L94" s="13"/>
      <c r="N94" s="184"/>
    </row>
    <row r="95" spans="12:14" x14ac:dyDescent="0.45">
      <c r="L95" s="13"/>
      <c r="N95" s="184"/>
    </row>
    <row r="96" spans="12:14" x14ac:dyDescent="0.45">
      <c r="L96" s="13"/>
      <c r="N96" s="184"/>
    </row>
    <row r="97" spans="12:14" x14ac:dyDescent="0.45">
      <c r="L97" s="13"/>
      <c r="N97" s="184"/>
    </row>
    <row r="98" spans="12:14" x14ac:dyDescent="0.45">
      <c r="L98" s="13"/>
      <c r="N98" s="184"/>
    </row>
    <row r="99" spans="12:14" x14ac:dyDescent="0.45">
      <c r="L99" s="13"/>
      <c r="N99" s="184"/>
    </row>
    <row r="100" spans="12:14" x14ac:dyDescent="0.45">
      <c r="L100" s="13"/>
      <c r="N100" s="184"/>
    </row>
    <row r="101" spans="12:14" x14ac:dyDescent="0.45">
      <c r="L101" s="13"/>
      <c r="N101" s="184"/>
    </row>
  </sheetData>
  <mergeCells count="3">
    <mergeCell ref="H8:J8"/>
    <mergeCell ref="L8:N8"/>
    <mergeCell ref="L53:N53"/>
  </mergeCells>
  <phoneticPr fontId="3" type="noConversion"/>
  <pageMargins left="0.82677165354330717" right="0.31496062992125984" top="1.0236220472440944" bottom="0.86614173228346458" header="0.51181102362204722" footer="0.51181102362204722"/>
  <pageSetup paperSize="9" scale="72" firstPageNumber="6" fitToHeight="0" orientation="portrait" r:id="rId1"/>
  <headerFooter alignWithMargins="0">
    <oddFooter xml:space="preserve">&amp;C&amp;"Angsana New,Regular"&amp;14หน้า &amp;P </oddFooter>
  </headerFooter>
  <rowBreaks count="1" manualBreakCount="1">
    <brk id="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SOE</vt:lpstr>
      <vt:lpstr>CF</vt:lpstr>
      <vt:lpstr>BS!Print_Area</vt:lpstr>
      <vt:lpstr>CF!Print_Area</vt:lpstr>
      <vt:lpstr>PL!Print_Area</vt:lpstr>
      <vt:lpstr>SOE!Print_Area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Panida team</cp:lastModifiedBy>
  <cp:revision/>
  <cp:lastPrinted>2017-02-24T09:00:21Z</cp:lastPrinted>
  <dcterms:created xsi:type="dcterms:W3CDTF">2009-03-31T03:56:36Z</dcterms:created>
  <dcterms:modified xsi:type="dcterms:W3CDTF">2017-02-24T09:00:24Z</dcterms:modified>
</cp:coreProperties>
</file>