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0490" windowHeight="7800" tabRatio="820"/>
  </bookViews>
  <sheets>
    <sheet name="BS" sheetId="1" r:id="rId1"/>
    <sheet name="PL " sheetId="9" r:id="rId2"/>
    <sheet name="SOE" sheetId="3" r:id="rId3"/>
    <sheet name="CF " sheetId="6" r:id="rId4"/>
  </sheets>
  <definedNames>
    <definedName name="_xlnm.Print_Area" localSheetId="0">BS!$A$1:$O$67</definedName>
    <definedName name="_xlnm.Print_Area" localSheetId="3">'CF '!$A$1:$N$66</definedName>
    <definedName name="_xlnm.Print_Area" localSheetId="1">'PL '!$A$1:$M$32</definedName>
    <definedName name="_xlnm.Print_Area" localSheetId="2">SOE!$A$1:$R$44</definedName>
  </definedNames>
  <calcPr calcId="145621"/>
</workbook>
</file>

<file path=xl/calcChain.xml><?xml version="1.0" encoding="utf-8"?>
<calcChain xmlns="http://schemas.openxmlformats.org/spreadsheetml/2006/main">
  <c r="G28" i="1" l="1"/>
  <c r="K12" i="9"/>
  <c r="K15" i="9"/>
  <c r="K16" i="9"/>
  <c r="K20" i="9"/>
  <c r="K22" i="9"/>
  <c r="K24" i="9"/>
  <c r="K26" i="9"/>
  <c r="O39" i="3"/>
  <c r="M12" i="9"/>
  <c r="M15" i="9"/>
  <c r="M16" i="9"/>
  <c r="M20" i="9"/>
  <c r="M22" i="9"/>
  <c r="M24" i="9"/>
  <c r="M26" i="9"/>
  <c r="O35" i="3"/>
  <c r="H20" i="6"/>
  <c r="N20" i="6"/>
  <c r="J20" i="6"/>
  <c r="I58" i="6"/>
  <c r="K58" i="6"/>
  <c r="M58" i="6"/>
  <c r="G12" i="9"/>
  <c r="L44" i="6"/>
  <c r="I12" i="9"/>
  <c r="I15" i="9"/>
  <c r="I16" i="9"/>
  <c r="I20" i="9"/>
  <c r="I22" i="9"/>
  <c r="I24" i="9"/>
  <c r="I26" i="9"/>
  <c r="Q34" i="3"/>
  <c r="Q12" i="3"/>
  <c r="J24" i="9"/>
  <c r="L24" i="9"/>
  <c r="H24" i="9"/>
  <c r="A50" i="6"/>
  <c r="N56" i="6"/>
  <c r="L56" i="6"/>
  <c r="N44" i="6"/>
  <c r="J44" i="6"/>
  <c r="H44" i="6"/>
  <c r="K38" i="3"/>
  <c r="I38" i="3"/>
  <c r="M36" i="3"/>
  <c r="M38" i="3"/>
  <c r="M40" i="3"/>
  <c r="M14" i="3"/>
  <c r="M16" i="3"/>
  <c r="M18" i="3"/>
  <c r="K14" i="3"/>
  <c r="K16" i="3"/>
  <c r="K18" i="3"/>
  <c r="I14" i="3"/>
  <c r="I16" i="3"/>
  <c r="I18" i="3"/>
  <c r="G48" i="1"/>
  <c r="N28" i="1"/>
  <c r="L28" i="1"/>
  <c r="I28" i="1"/>
  <c r="L9" i="6"/>
  <c r="N9" i="6"/>
  <c r="A40" i="3"/>
  <c r="A25" i="3"/>
  <c r="K29" i="9"/>
  <c r="M9" i="9"/>
  <c r="K9" i="9"/>
  <c r="G20" i="9"/>
  <c r="G15" i="9"/>
  <c r="L51" i="1"/>
  <c r="N51" i="1"/>
  <c r="G51" i="1"/>
  <c r="G52" i="1"/>
  <c r="I51" i="1"/>
  <c r="L48" i="1"/>
  <c r="L52" i="1"/>
  <c r="N48" i="1"/>
  <c r="N52" i="1"/>
  <c r="I48" i="1"/>
  <c r="I52" i="1"/>
  <c r="A35" i="1"/>
  <c r="L20" i="1"/>
  <c r="L29" i="1"/>
  <c r="G20" i="1"/>
  <c r="G29" i="1"/>
  <c r="N20" i="1"/>
  <c r="N29" i="1"/>
  <c r="L10" i="1"/>
  <c r="N10" i="1"/>
  <c r="I20" i="1"/>
  <c r="I29" i="1"/>
  <c r="J69" i="1"/>
  <c r="J28" i="1"/>
  <c r="H69" i="1"/>
  <c r="H21" i="9"/>
  <c r="A1" i="9"/>
  <c r="H28" i="1"/>
  <c r="A1" i="6"/>
  <c r="A48" i="6"/>
  <c r="A1" i="3"/>
  <c r="A23" i="3"/>
  <c r="A33" i="1"/>
  <c r="G16" i="9"/>
  <c r="G22" i="9"/>
  <c r="G24" i="9"/>
  <c r="G26" i="9"/>
  <c r="J12" i="6"/>
  <c r="J26" i="6" s="1"/>
  <c r="J36" i="6" s="1"/>
  <c r="J58" i="6" s="1"/>
  <c r="J60" i="6" s="1"/>
  <c r="I29" i="9"/>
  <c r="O13" i="3"/>
  <c r="M29" i="9"/>
  <c r="N12" i="6"/>
  <c r="N26" i="6" s="1"/>
  <c r="N36" i="6" s="1"/>
  <c r="N58" i="6" s="1"/>
  <c r="N60" i="6" s="1"/>
  <c r="L12" i="6"/>
  <c r="L26" i="6"/>
  <c r="L36" i="6"/>
  <c r="L58" i="6"/>
  <c r="Q39" i="3"/>
  <c r="Q13" i="3"/>
  <c r="Q14" i="3"/>
  <c r="O14" i="3"/>
  <c r="O36" i="3"/>
  <c r="O38" i="3"/>
  <c r="O40" i="3"/>
  <c r="L63" i="1"/>
  <c r="L64" i="1"/>
  <c r="Q35" i="3"/>
  <c r="Q36" i="3"/>
  <c r="Q38" i="3"/>
  <c r="Q40" i="3"/>
  <c r="O16" i="3"/>
  <c r="I63" i="1"/>
  <c r="I64" i="1"/>
  <c r="N63" i="1"/>
  <c r="N64" i="1"/>
  <c r="N65" i="1"/>
  <c r="N69" i="1"/>
  <c r="Q16" i="3"/>
  <c r="G29" i="9"/>
  <c r="H12" i="6"/>
  <c r="H26" i="6"/>
  <c r="H36" i="6" s="1"/>
  <c r="H58" i="6" s="1"/>
  <c r="O17" i="3"/>
  <c r="Q17" i="3"/>
  <c r="Q18" i="3"/>
  <c r="O18" i="3"/>
  <c r="G63" i="1"/>
  <c r="G64" i="1"/>
  <c r="G65" i="1"/>
  <c r="G69" i="1"/>
  <c r="I65" i="1"/>
  <c r="I69" i="1"/>
  <c r="L65" i="1"/>
  <c r="L69" i="1"/>
  <c r="N67" i="6" l="1"/>
  <c r="L59" i="6"/>
  <c r="L60" i="6" s="1"/>
  <c r="L67" i="6" s="1"/>
  <c r="H59" i="6"/>
  <c r="H60" i="6" s="1"/>
  <c r="H67" i="6" s="1"/>
  <c r="J67" i="6"/>
</calcChain>
</file>

<file path=xl/sharedStrings.xml><?xml version="1.0" encoding="utf-8"?>
<sst xmlns="http://schemas.openxmlformats.org/spreadsheetml/2006/main" count="188" uniqueCount="130">
  <si>
    <t>ETERNAL ENERGY PUBLIC COMPANY LIMITED AND SUBSIDIARIES</t>
  </si>
  <si>
    <t>STATEMENTS OF FINANCIAL POSITION</t>
  </si>
  <si>
    <t>AS AT DECEMBER 31, 2016</t>
  </si>
  <si>
    <t>(Unit : Baht)</t>
  </si>
  <si>
    <t>Consolidated</t>
  </si>
  <si>
    <t>Separate</t>
  </si>
  <si>
    <t>Note</t>
  </si>
  <si>
    <t>December 31, 2016</t>
  </si>
  <si>
    <t>December 31, 2015</t>
  </si>
  <si>
    <t>ASSETS</t>
  </si>
  <si>
    <t>Current Assets</t>
  </si>
  <si>
    <t>Cash and cash equivalents</t>
  </si>
  <si>
    <t>Temporary investment</t>
  </si>
  <si>
    <t>Other accounts receivable</t>
  </si>
  <si>
    <t>Other accounts receivable-related parties</t>
  </si>
  <si>
    <t>Inventories- net</t>
  </si>
  <si>
    <t>Non-current assets classified as held for sale</t>
  </si>
  <si>
    <t>Other current assets</t>
  </si>
  <si>
    <t>Total current assets</t>
  </si>
  <si>
    <t>Non - Current Assets</t>
  </si>
  <si>
    <t>Deposits at bank pledged as collateral</t>
  </si>
  <si>
    <t>Investments in associated company - net</t>
  </si>
  <si>
    <t>Investments in subsidiaries - net</t>
  </si>
  <si>
    <t>Property, plant and equipment - net</t>
  </si>
  <si>
    <t>Deferred income tax assets</t>
  </si>
  <si>
    <t xml:space="preserve">Other non - current assets </t>
  </si>
  <si>
    <t>Total non - current assets</t>
  </si>
  <si>
    <t>Total assets</t>
  </si>
  <si>
    <t>The accompanying notes are an integral part of these  financial statement.</t>
  </si>
  <si>
    <t>STATEMENTS OF FINANCIAL POSITION (CONT.)</t>
  </si>
  <si>
    <t xml:space="preserve">LIABILITIES AND SHAREHOLDERS' EQUITY  </t>
  </si>
  <si>
    <t>Current Liabilities</t>
  </si>
  <si>
    <t>Other accounts payable</t>
  </si>
  <si>
    <t>Other accounts payable - related parties</t>
  </si>
  <si>
    <t>Other current liabilities</t>
  </si>
  <si>
    <t>Total current liabilities</t>
  </si>
  <si>
    <t>Non - Current Liabilities</t>
  </si>
  <si>
    <t>Estimated liability - employee benefit</t>
  </si>
  <si>
    <t>Total non - current liabilities</t>
  </si>
  <si>
    <t>Total liabilities</t>
  </si>
  <si>
    <t>Shareholders’ equity</t>
  </si>
  <si>
    <t>Share capital</t>
  </si>
  <si>
    <t xml:space="preserve">Authorized share capital </t>
  </si>
  <si>
    <t>- Ordinary share 2,780,000,000 shares, Baht 1.00 par value</t>
  </si>
  <si>
    <t>Issued and paid - up share capital</t>
  </si>
  <si>
    <t>Discount on ordinary shares</t>
  </si>
  <si>
    <t xml:space="preserve">Retained earnings (deficit) </t>
  </si>
  <si>
    <t>Appropriated</t>
  </si>
  <si>
    <t>Legal reserve fund</t>
  </si>
  <si>
    <t>Unappropriated</t>
  </si>
  <si>
    <t>Total shareholders’ equity</t>
  </si>
  <si>
    <t>Total liabilities and shareholders’ equity</t>
  </si>
  <si>
    <t>STATEMENTS OF  COMPREHENSIVE INCOME</t>
  </si>
  <si>
    <t xml:space="preserve">  FOR THE YEARS ENDED DECEMBER 31, 2016</t>
  </si>
  <si>
    <t>2016</t>
  </si>
  <si>
    <t>2015</t>
  </si>
  <si>
    <t>Sales and rendering of services</t>
  </si>
  <si>
    <t>Cost of sales and rendering of services</t>
  </si>
  <si>
    <t>Gross profit</t>
  </si>
  <si>
    <t>Interest income</t>
  </si>
  <si>
    <t>Other income</t>
  </si>
  <si>
    <t>Total Other income</t>
  </si>
  <si>
    <t>Profit before expenses</t>
  </si>
  <si>
    <t>Selling expenses</t>
  </si>
  <si>
    <t>Administrative expenses</t>
  </si>
  <si>
    <t>Management benefit expenses</t>
  </si>
  <si>
    <t>Total expenses</t>
  </si>
  <si>
    <t>Profit (loss) before share of profit (loss) from investments</t>
  </si>
  <si>
    <t>in associates and income tax expenses</t>
  </si>
  <si>
    <t>Share of  loss of associates</t>
  </si>
  <si>
    <t>Profit (loss) before income tax expenses</t>
  </si>
  <si>
    <t>Income tax expenses</t>
  </si>
  <si>
    <t>Net Profit (Loss) for the years</t>
  </si>
  <si>
    <t>Basic profit (loss) per share (Baht per share)</t>
  </si>
  <si>
    <t>Number of weighted average ordinary shares (shares)</t>
  </si>
  <si>
    <t>STATEMENTS OF CHANGES IN SHAREHOLDERS' EQUITY</t>
  </si>
  <si>
    <t>CONSOLIDATED</t>
  </si>
  <si>
    <t>Issued and paid-up</t>
  </si>
  <si>
    <t>Discount on</t>
  </si>
  <si>
    <t xml:space="preserve">Total </t>
  </si>
  <si>
    <t>share capital</t>
  </si>
  <si>
    <t>ordinary shares</t>
  </si>
  <si>
    <t>shareholders' equity</t>
  </si>
  <si>
    <t>Beginning balance at January 1, 2015</t>
  </si>
  <si>
    <t>Total comprehensive loss for the year</t>
  </si>
  <si>
    <t>Balance at December 31, 2015</t>
  </si>
  <si>
    <t>Beginning balance at January 1, 2016</t>
  </si>
  <si>
    <t>Balance at December 31, 2016</t>
  </si>
  <si>
    <t>STATEMENTS OF CHANGES IN SHAREHOLDERS' EQUITY (CONT.)</t>
  </si>
  <si>
    <t>SEPARATE</t>
  </si>
  <si>
    <t xml:space="preserve">Discount on </t>
  </si>
  <si>
    <t>Total comprehensive income for the year</t>
  </si>
  <si>
    <t>STATEMENTS OF CASH FLOWS</t>
  </si>
  <si>
    <t>Cash flows from operating activities</t>
  </si>
  <si>
    <t>Net profit (loss) for the years</t>
  </si>
  <si>
    <t>Adjustment to reconcile profit (loss)</t>
  </si>
  <si>
    <t xml:space="preserve"> to be net cash received (paid)</t>
  </si>
  <si>
    <t>Depreciation</t>
  </si>
  <si>
    <t>Employee benefit</t>
  </si>
  <si>
    <t>Write off inventory</t>
  </si>
  <si>
    <t>Gain on sale of assets</t>
  </si>
  <si>
    <t>Share of (profit) loss of associates</t>
  </si>
  <si>
    <t>Allowance (reversal of) impairment of</t>
  </si>
  <si>
    <t>investments in subsidiaries</t>
  </si>
  <si>
    <t>Allowances for impairment of land improvement.</t>
  </si>
  <si>
    <t xml:space="preserve">Operating loss before changes in operating </t>
  </si>
  <si>
    <t xml:space="preserve"> </t>
  </si>
  <si>
    <t>assets and liabilities</t>
  </si>
  <si>
    <t>Operating assets (increased) decreased</t>
  </si>
  <si>
    <t>Other accounts receivables</t>
  </si>
  <si>
    <t>Inventories</t>
  </si>
  <si>
    <t>Other non-current assets</t>
  </si>
  <si>
    <t>Cash paid for income tax</t>
  </si>
  <si>
    <t>Operating liabilities increased (decreased)</t>
  </si>
  <si>
    <t>Net cash from (used in) operating activities</t>
  </si>
  <si>
    <t>Cash flows from investing activities</t>
  </si>
  <si>
    <t>Interest received</t>
  </si>
  <si>
    <t>Temporary investment decreased</t>
  </si>
  <si>
    <t>Increase in deposits at bank pledged as collateral</t>
  </si>
  <si>
    <t>Cash paid for purchase of associated investment</t>
  </si>
  <si>
    <t>Cash paid for property, plant and equipment</t>
  </si>
  <si>
    <t>Proceeds from sale of assets</t>
  </si>
  <si>
    <t>Net cash  from (used in) investing activities</t>
  </si>
  <si>
    <t>STATEMENTS OF CASH FLOWS (CONT.)</t>
  </si>
  <si>
    <t>Net cash and cash equivalents increase (decrease)</t>
  </si>
  <si>
    <t>Cash and cash equivalents at beginning of the year</t>
  </si>
  <si>
    <t>Cash and cash equivalents at ending of the year</t>
  </si>
  <si>
    <r>
      <t>Supplemental Disclosure of Cash Flows Information</t>
    </r>
    <r>
      <rPr>
        <sz val="10.5"/>
        <rFont val="Times New Roman"/>
        <family val="1"/>
      </rPr>
      <t xml:space="preserve"> :</t>
    </r>
  </si>
  <si>
    <t>1) In year 2015, the Company has reversed allowance for impairment of investment in subsidiary amount of Baht  18.58 million,</t>
  </si>
  <si>
    <t xml:space="preserve"> as the fair value of such company increased follow the subsidiary’s land valuation by the independent appraisal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</si>
</sst>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.00_);_(* \(#,##0.00\);_(* &quot;-     &quot;??_);_(@_)"/>
    <numFmt numFmtId="190" formatCode="_-* #,##0_-;\-* #,##0_-;_-* &quot;-&quot;??_-;_-@_-"/>
    <numFmt numFmtId="191" formatCode="#,##0.00\ ;\(#,##0.00\)"/>
    <numFmt numFmtId="192" formatCode="[$-409]mmmm\ d\,\ yyyy;@"/>
    <numFmt numFmtId="193" formatCode="_-* #,##0_-;* \(#,##0\);_-* &quot;-&quot;_-;_-@_-"/>
    <numFmt numFmtId="194" formatCode="_(* #,##0_);_(* \(#,##0\);_(* &quot;-&quot;??_);_(@_)"/>
    <numFmt numFmtId="195" formatCode="0.0000_);\(0.0000\)"/>
    <numFmt numFmtId="196" formatCode="_(* #,##0.000_);_(* \(#,##0.000\);_(* &quot;-&quot;??_);_(@_)"/>
    <numFmt numFmtId="197" formatCode="_(* #,##0.0000_);_(* \(#,##0.0000\);_(* &quot;-&quot;??_);_(@_)"/>
    <numFmt numFmtId="198" formatCode="0.00_);\(0.00\)"/>
  </numFmts>
  <fonts count="13" x14ac:knownFonts="1">
    <font>
      <sz val="10"/>
      <name val="Arial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u/>
      <sz val="14"/>
      <name val="Angsana New"/>
      <family val="1"/>
    </font>
    <font>
      <u val="singleAccounting"/>
      <sz val="14"/>
      <name val="Angsana New"/>
      <family val="1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20"/>
      <name val="Angsana New"/>
      <family val="1"/>
    </font>
    <font>
      <sz val="10.5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9">
    <xf numFmtId="0" fontId="0" fillId="0" borderId="0"/>
    <xf numFmtId="188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0" fontId="5" fillId="0" borderId="0"/>
    <xf numFmtId="0" fontId="2" fillId="0" borderId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</cellStyleXfs>
  <cellXfs count="158">
    <xf numFmtId="0" fontId="0" fillId="0" borderId="0" xfId="0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/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/>
    <xf numFmtId="0" fontId="4" fillId="0" borderId="0" xfId="0" applyFont="1" applyFill="1" applyBorder="1"/>
    <xf numFmtId="0" fontId="4" fillId="0" borderId="0" xfId="8" applyFont="1" applyFill="1"/>
    <xf numFmtId="0" fontId="4" fillId="0" borderId="0" xfId="0" applyFont="1" applyFill="1"/>
    <xf numFmtId="0" fontId="4" fillId="0" borderId="0" xfId="0" applyFont="1" applyFill="1" applyBorder="1" applyAlignment="1">
      <alignment horizontal="left"/>
    </xf>
    <xf numFmtId="0" fontId="4" fillId="0" borderId="0" xfId="8" applyFont="1" applyFill="1" applyAlignment="1">
      <alignment horizontal="centerContinuous"/>
    </xf>
    <xf numFmtId="0" fontId="4" fillId="0" borderId="0" xfId="8" applyFont="1" applyFill="1" applyAlignment="1"/>
    <xf numFmtId="0" fontId="4" fillId="0" borderId="0" xfId="8" applyFont="1" applyFill="1" applyAlignment="1">
      <alignment horizontal="right"/>
    </xf>
    <xf numFmtId="49" fontId="4" fillId="0" borderId="0" xfId="8" applyNumberFormat="1" applyFont="1" applyFill="1" applyAlignment="1">
      <alignment horizontal="center"/>
    </xf>
    <xf numFmtId="0" fontId="4" fillId="0" borderId="0" xfId="8" applyFont="1" applyFill="1" applyBorder="1"/>
    <xf numFmtId="0" fontId="4" fillId="0" borderId="0" xfId="8" applyFont="1" applyFill="1" applyAlignment="1">
      <alignment horizontal="center"/>
    </xf>
    <xf numFmtId="189" fontId="4" fillId="0" borderId="0" xfId="8" applyNumberFormat="1" applyFont="1" applyFill="1" applyBorder="1"/>
    <xf numFmtId="188" fontId="4" fillId="0" borderId="0" xfId="8" applyNumberFormat="1" applyFont="1" applyFill="1"/>
    <xf numFmtId="188" fontId="4" fillId="0" borderId="0" xfId="8" applyNumberFormat="1" applyFont="1" applyFill="1" applyBorder="1"/>
    <xf numFmtId="43" fontId="4" fillId="0" borderId="0" xfId="8" applyNumberFormat="1" applyFont="1" applyFill="1"/>
    <xf numFmtId="0" fontId="4" fillId="0" borderId="0" xfId="4" applyFont="1" applyFill="1"/>
    <xf numFmtId="0" fontId="4" fillId="0" borderId="1" xfId="0" applyFont="1" applyFill="1" applyBorder="1" applyAlignment="1">
      <alignment horizontal="center"/>
    </xf>
    <xf numFmtId="0" fontId="4" fillId="0" borderId="0" xfId="0" quotePrefix="1" applyFont="1" applyFill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191" fontId="4" fillId="0" borderId="0" xfId="0" applyNumberFormat="1" applyFont="1" applyFill="1" applyAlignment="1"/>
    <xf numFmtId="191" fontId="4" fillId="0" borderId="0" xfId="0" applyNumberFormat="1" applyFont="1" applyFill="1" applyBorder="1" applyAlignment="1">
      <alignment horizontal="left"/>
    </xf>
    <xf numFmtId="191" fontId="4" fillId="0" borderId="0" xfId="0" applyNumberFormat="1" applyFont="1" applyFill="1" applyBorder="1" applyAlignment="1"/>
    <xf numFmtId="191" fontId="4" fillId="0" borderId="0" xfId="0" applyNumberFormat="1" applyFont="1" applyFill="1" applyBorder="1" applyAlignment="1">
      <alignment horizontal="center"/>
    </xf>
    <xf numFmtId="191" fontId="4" fillId="0" borderId="0" xfId="0" applyNumberFormat="1" applyFont="1" applyFill="1" applyBorder="1"/>
    <xf numFmtId="189" fontId="4" fillId="0" borderId="0" xfId="8" applyNumberFormat="1" applyFont="1" applyFill="1"/>
    <xf numFmtId="188" fontId="4" fillId="0" borderId="0" xfId="5" applyFont="1" applyFill="1" applyBorder="1"/>
    <xf numFmtId="188" fontId="4" fillId="0" borderId="0" xfId="5" applyFont="1" applyFill="1"/>
    <xf numFmtId="0" fontId="4" fillId="0" borderId="0" xfId="4" applyFont="1" applyFill="1" applyAlignment="1">
      <alignment horizontal="centerContinuous"/>
    </xf>
    <xf numFmtId="0" fontId="4" fillId="0" borderId="0" xfId="4" applyFont="1" applyFill="1" applyAlignment="1">
      <alignment horizontal="center"/>
    </xf>
    <xf numFmtId="49" fontId="4" fillId="0" borderId="0" xfId="4" applyNumberFormat="1" applyFont="1" applyFill="1" applyAlignment="1">
      <alignment horizontal="centerContinuous"/>
    </xf>
    <xf numFmtId="49" fontId="4" fillId="0" borderId="0" xfId="4" applyNumberFormat="1" applyFont="1" applyFill="1" applyAlignment="1">
      <alignment horizontal="center"/>
    </xf>
    <xf numFmtId="0" fontId="6" fillId="0" borderId="0" xfId="4" applyFont="1" applyFill="1"/>
    <xf numFmtId="188" fontId="4" fillId="0" borderId="0" xfId="4" applyNumberFormat="1" applyFont="1" applyFill="1" applyBorder="1"/>
    <xf numFmtId="189" fontId="4" fillId="0" borderId="0" xfId="4" applyNumberFormat="1" applyFont="1" applyFill="1" applyBorder="1"/>
    <xf numFmtId="0" fontId="4" fillId="0" borderId="0" xfId="4" applyFont="1" applyFill="1" applyBorder="1"/>
    <xf numFmtId="0" fontId="4" fillId="0" borderId="1" xfId="8" applyFont="1" applyFill="1" applyBorder="1" applyAlignment="1">
      <alignment horizontal="centerContinuous"/>
    </xf>
    <xf numFmtId="0" fontId="4" fillId="0" borderId="2" xfId="8" applyFont="1" applyFill="1" applyBorder="1" applyAlignment="1">
      <alignment horizontal="centerContinuous"/>
    </xf>
    <xf numFmtId="188" fontId="4" fillId="0" borderId="0" xfId="8" applyNumberFormat="1" applyFont="1" applyFill="1" applyBorder="1" applyAlignment="1">
      <alignment horizontal="center"/>
    </xf>
    <xf numFmtId="0" fontId="4" fillId="0" borderId="0" xfId="8" applyFont="1" applyFill="1" applyBorder="1" applyAlignment="1">
      <alignment horizontal="center"/>
    </xf>
    <xf numFmtId="0" fontId="8" fillId="0" borderId="0" xfId="8" applyFont="1" applyFill="1" applyAlignment="1">
      <alignment horizontal="right"/>
    </xf>
    <xf numFmtId="49" fontId="4" fillId="0" borderId="0" xfId="8" applyNumberFormat="1" applyFont="1" applyFill="1" applyBorder="1" applyAlignment="1">
      <alignment horizontal="centerContinuous"/>
    </xf>
    <xf numFmtId="0" fontId="9" fillId="0" borderId="0" xfId="8" applyFont="1" applyFill="1"/>
    <xf numFmtId="0" fontId="9" fillId="0" borderId="3" xfId="8" applyFont="1" applyFill="1" applyBorder="1"/>
    <xf numFmtId="0" fontId="4" fillId="0" borderId="3" xfId="8" applyFont="1" applyFill="1" applyBorder="1"/>
    <xf numFmtId="0" fontId="4" fillId="0" borderId="0" xfId="8" quotePrefix="1" applyFont="1" applyFill="1"/>
    <xf numFmtId="189" fontId="9" fillId="0" borderId="0" xfId="8" applyNumberFormat="1" applyFont="1" applyFill="1" applyBorder="1"/>
    <xf numFmtId="15" fontId="4" fillId="0" borderId="1" xfId="0" quotePrefix="1" applyNumberFormat="1" applyFont="1" applyFill="1" applyBorder="1" applyAlignment="1">
      <alignment horizontal="center"/>
    </xf>
    <xf numFmtId="191" fontId="9" fillId="0" borderId="0" xfId="5" applyNumberFormat="1" applyFont="1" applyFill="1" applyBorder="1"/>
    <xf numFmtId="188" fontId="9" fillId="0" borderId="0" xfId="8" applyNumberFormat="1" applyFont="1" applyFill="1" applyBorder="1"/>
    <xf numFmtId="0" fontId="9" fillId="0" borderId="0" xfId="8" applyFont="1" applyFill="1" applyBorder="1"/>
    <xf numFmtId="0" fontId="10" fillId="0" borderId="0" xfId="4" applyFont="1" applyFill="1"/>
    <xf numFmtId="191" fontId="10" fillId="0" borderId="0" xfId="0" applyNumberFormat="1" applyFont="1" applyFill="1" applyAlignment="1"/>
    <xf numFmtId="3" fontId="4" fillId="0" borderId="0" xfId="8" applyNumberFormat="1" applyFont="1" applyFill="1" applyBorder="1"/>
    <xf numFmtId="188" fontId="4" fillId="0" borderId="0" xfId="4" applyNumberFormat="1" applyFont="1" applyFill="1"/>
    <xf numFmtId="0" fontId="4" fillId="0" borderId="0" xfId="8" applyFont="1" applyFill="1" applyBorder="1" applyAlignment="1">
      <alignment horizontal="right"/>
    </xf>
    <xf numFmtId="0" fontId="4" fillId="0" borderId="1" xfId="8" applyFont="1" applyFill="1" applyBorder="1" applyAlignment="1">
      <alignment horizontal="center"/>
    </xf>
    <xf numFmtId="188" fontId="8" fillId="0" borderId="0" xfId="5" applyFont="1" applyFill="1" applyBorder="1" applyAlignment="1">
      <alignment horizontal="right"/>
    </xf>
    <xf numFmtId="37" fontId="4" fillId="0" borderId="0" xfId="8" applyNumberFormat="1" applyFont="1" applyFill="1"/>
    <xf numFmtId="37" fontId="4" fillId="0" borderId="0" xfId="5" applyNumberFormat="1" applyFont="1" applyFill="1" applyBorder="1"/>
    <xf numFmtId="37" fontId="4" fillId="0" borderId="0" xfId="8" applyNumberFormat="1" applyFont="1" applyFill="1" applyBorder="1"/>
    <xf numFmtId="37" fontId="4" fillId="0" borderId="0" xfId="5" applyNumberFormat="1" applyFont="1" applyFill="1"/>
    <xf numFmtId="43" fontId="4" fillId="0" borderId="0" xfId="8" applyNumberFormat="1" applyFont="1" applyFill="1" applyBorder="1"/>
    <xf numFmtId="37" fontId="4" fillId="0" borderId="0" xfId="8" applyNumberFormat="1" applyFont="1" applyFill="1" applyBorder="1" applyAlignment="1">
      <alignment horizontal="right"/>
    </xf>
    <xf numFmtId="37" fontId="4" fillId="0" borderId="0" xfId="8" applyNumberFormat="1" applyFont="1" applyFill="1" applyAlignment="1">
      <alignment horizontal="right"/>
    </xf>
    <xf numFmtId="37" fontId="4" fillId="0" borderId="4" xfId="8" applyNumberFormat="1" applyFont="1" applyFill="1" applyBorder="1" applyAlignment="1">
      <alignment horizontal="right"/>
    </xf>
    <xf numFmtId="0" fontId="4" fillId="0" borderId="0" xfId="8" applyFont="1" applyFill="1" applyBorder="1" applyAlignment="1">
      <alignment horizontal="centerContinuous"/>
    </xf>
    <xf numFmtId="0" fontId="4" fillId="0" borderId="0" xfId="8" applyFont="1" applyFill="1" applyBorder="1" applyAlignment="1"/>
    <xf numFmtId="187" fontId="4" fillId="0" borderId="0" xfId="5" applyNumberFormat="1" applyFont="1" applyFill="1" applyBorder="1"/>
    <xf numFmtId="187" fontId="4" fillId="0" borderId="0" xfId="8" applyNumberFormat="1" applyFont="1" applyFill="1" applyBorder="1"/>
    <xf numFmtId="187" fontId="4" fillId="0" borderId="0" xfId="8" applyNumberFormat="1" applyFont="1" applyFill="1" applyBorder="1" applyAlignment="1">
      <alignment horizontal="right"/>
    </xf>
    <xf numFmtId="187" fontId="4" fillId="0" borderId="4" xfId="8" applyNumberFormat="1" applyFont="1" applyFill="1" applyBorder="1" applyAlignment="1">
      <alignment horizontal="right"/>
    </xf>
    <xf numFmtId="190" fontId="4" fillId="0" borderId="0" xfId="5" applyNumberFormat="1" applyFont="1" applyFill="1" applyBorder="1" applyAlignment="1">
      <alignment horizontal="center"/>
    </xf>
    <xf numFmtId="187" fontId="4" fillId="0" borderId="0" xfId="5" applyNumberFormat="1" applyFont="1" applyFill="1" applyBorder="1" applyAlignment="1">
      <alignment horizontal="center"/>
    </xf>
    <xf numFmtId="187" fontId="4" fillId="0" borderId="4" xfId="8" applyNumberFormat="1" applyFont="1" applyFill="1" applyBorder="1" applyAlignment="1">
      <alignment horizontal="center"/>
    </xf>
    <xf numFmtId="193" fontId="4" fillId="0" borderId="0" xfId="4" applyNumberFormat="1" applyFont="1" applyFill="1" applyBorder="1"/>
    <xf numFmtId="187" fontId="4" fillId="0" borderId="0" xfId="4" applyNumberFormat="1" applyFont="1" applyFill="1" applyBorder="1"/>
    <xf numFmtId="187" fontId="4" fillId="0" borderId="0" xfId="4" applyNumberFormat="1" applyFont="1" applyFill="1"/>
    <xf numFmtId="38" fontId="4" fillId="0" borderId="0" xfId="4" applyNumberFormat="1" applyFont="1" applyFill="1" applyBorder="1"/>
    <xf numFmtId="38" fontId="4" fillId="0" borderId="4" xfId="4" applyNumberFormat="1" applyFont="1" applyFill="1" applyBorder="1"/>
    <xf numFmtId="15" fontId="4" fillId="0" borderId="5" xfId="0" quotePrefix="1" applyNumberFormat="1" applyFont="1" applyFill="1" applyBorder="1" applyAlignment="1">
      <alignment horizontal="center"/>
    </xf>
    <xf numFmtId="0" fontId="4" fillId="0" borderId="0" xfId="4" applyFont="1" applyFill="1" applyBorder="1" applyAlignment="1">
      <alignment horizontal="right"/>
    </xf>
    <xf numFmtId="193" fontId="10" fillId="0" borderId="0" xfId="4" applyNumberFormat="1" applyFont="1" applyFill="1" applyBorder="1"/>
    <xf numFmtId="193" fontId="10" fillId="0" borderId="0" xfId="5" applyNumberFormat="1" applyFont="1" applyFill="1" applyBorder="1"/>
    <xf numFmtId="194" fontId="4" fillId="0" borderId="0" xfId="5" applyNumberFormat="1" applyFont="1" applyFill="1" applyBorder="1"/>
    <xf numFmtId="194" fontId="4" fillId="0" borderId="0" xfId="5" applyNumberFormat="1" applyFont="1" applyFill="1" applyBorder="1" applyAlignment="1">
      <alignment horizontal="right" vertical="center"/>
    </xf>
    <xf numFmtId="194" fontId="4" fillId="0" borderId="1" xfId="5" applyNumberFormat="1" applyFont="1" applyFill="1" applyBorder="1"/>
    <xf numFmtId="194" fontId="4" fillId="0" borderId="0" xfId="5" applyNumberFormat="1" applyFont="1" applyFill="1"/>
    <xf numFmtId="187" fontId="4" fillId="0" borderId="1" xfId="8" applyNumberFormat="1" applyFont="1" applyFill="1" applyBorder="1" applyAlignment="1">
      <alignment horizontal="right"/>
    </xf>
    <xf numFmtId="187" fontId="4" fillId="0" borderId="0" xfId="8" applyNumberFormat="1" applyFont="1" applyFill="1" applyBorder="1" applyAlignment="1">
      <alignment horizontal="center"/>
    </xf>
    <xf numFmtId="49" fontId="4" fillId="0" borderId="1" xfId="8" applyNumberFormat="1" applyFont="1" applyFill="1" applyBorder="1" applyAlignment="1">
      <alignment horizontal="centerContinuous"/>
    </xf>
    <xf numFmtId="49" fontId="7" fillId="0" borderId="1" xfId="8" applyNumberFormat="1" applyFont="1" applyFill="1" applyBorder="1" applyAlignment="1">
      <alignment horizontal="centerContinuous"/>
    </xf>
    <xf numFmtId="194" fontId="4" fillId="0" borderId="4" xfId="5" applyNumberFormat="1" applyFont="1" applyFill="1" applyBorder="1"/>
    <xf numFmtId="187" fontId="4" fillId="0" borderId="5" xfId="8" applyNumberFormat="1" applyFont="1" applyFill="1" applyBorder="1"/>
    <xf numFmtId="187" fontId="4" fillId="0" borderId="4" xfId="8" applyNumberFormat="1" applyFont="1" applyFill="1" applyBorder="1"/>
    <xf numFmtId="187" fontId="4" fillId="0" borderId="6" xfId="8" applyNumberFormat="1" applyFont="1" applyFill="1" applyBorder="1"/>
    <xf numFmtId="194" fontId="4" fillId="0" borderId="5" xfId="5" applyNumberFormat="1" applyFont="1" applyFill="1" applyBorder="1"/>
    <xf numFmtId="0" fontId="4" fillId="0" borderId="1" xfId="4" applyFont="1" applyFill="1" applyBorder="1" applyAlignment="1">
      <alignment horizontal="center"/>
    </xf>
    <xf numFmtId="190" fontId="4" fillId="0" borderId="4" xfId="5" applyNumberFormat="1" applyFont="1" applyFill="1" applyBorder="1" applyAlignment="1">
      <alignment horizontal="center"/>
    </xf>
    <xf numFmtId="187" fontId="4" fillId="0" borderId="4" xfId="5" applyNumberFormat="1" applyFont="1" applyFill="1" applyBorder="1" applyAlignment="1">
      <alignment horizontal="center"/>
    </xf>
    <xf numFmtId="37" fontId="4" fillId="0" borderId="4" xfId="8" applyNumberFormat="1" applyFont="1" applyFill="1" applyBorder="1"/>
    <xf numFmtId="194" fontId="4" fillId="0" borderId="0" xfId="5" applyNumberFormat="1" applyFont="1" applyFill="1" applyBorder="1" applyAlignment="1">
      <alignment horizontal="right"/>
    </xf>
    <xf numFmtId="194" fontId="4" fillId="0" borderId="0" xfId="5" applyNumberFormat="1" applyFont="1" applyFill="1" applyAlignment="1">
      <alignment horizontal="right"/>
    </xf>
    <xf numFmtId="3" fontId="4" fillId="0" borderId="7" xfId="8" applyNumberFormat="1" applyFont="1" applyFill="1" applyBorder="1"/>
    <xf numFmtId="0" fontId="4" fillId="0" borderId="0" xfId="4" applyFont="1" applyFill="1" applyBorder="1" applyAlignment="1">
      <alignment horizontal="center"/>
    </xf>
    <xf numFmtId="15" fontId="4" fillId="0" borderId="0" xfId="0" quotePrefix="1" applyNumberFormat="1" applyFont="1" applyFill="1" applyBorder="1" applyAlignment="1">
      <alignment horizontal="center"/>
    </xf>
    <xf numFmtId="193" fontId="4" fillId="0" borderId="0" xfId="5" applyNumberFormat="1" applyFont="1" applyFill="1"/>
    <xf numFmtId="193" fontId="4" fillId="0" borderId="0" xfId="5" applyNumberFormat="1" applyFont="1" applyFill="1" applyBorder="1"/>
    <xf numFmtId="194" fontId="4" fillId="0" borderId="0" xfId="4" applyNumberFormat="1" applyFont="1" applyFill="1" applyBorder="1"/>
    <xf numFmtId="193" fontId="4" fillId="0" borderId="4" xfId="4" applyNumberFormat="1" applyFont="1" applyFill="1" applyBorder="1"/>
    <xf numFmtId="194" fontId="4" fillId="0" borderId="0" xfId="8" applyNumberFormat="1" applyFont="1" applyFill="1" applyBorder="1"/>
    <xf numFmtId="196" fontId="4" fillId="0" borderId="0" xfId="5" applyNumberFormat="1" applyFont="1" applyFill="1"/>
    <xf numFmtId="187" fontId="4" fillId="0" borderId="0" xfId="8" applyNumberFormat="1" applyFont="1" applyFill="1"/>
    <xf numFmtId="194" fontId="4" fillId="0" borderId="4" xfId="5" applyNumberFormat="1" applyFont="1" applyFill="1" applyBorder="1" applyAlignment="1">
      <alignment horizontal="right" vertical="center"/>
    </xf>
    <xf numFmtId="193" fontId="4" fillId="0" borderId="0" xfId="4" applyNumberFormat="1" applyFont="1" applyFill="1"/>
    <xf numFmtId="193" fontId="4" fillId="0" borderId="2" xfId="4" applyNumberFormat="1" applyFont="1" applyFill="1" applyBorder="1"/>
    <xf numFmtId="194" fontId="4" fillId="0" borderId="2" xfId="4" applyNumberFormat="1" applyFont="1" applyFill="1" applyBorder="1"/>
    <xf numFmtId="193" fontId="4" fillId="0" borderId="5" xfId="4" applyNumberFormat="1" applyFont="1" applyFill="1" applyBorder="1"/>
    <xf numFmtId="193" fontId="4" fillId="0" borderId="0" xfId="4" applyNumberFormat="1" applyFont="1" applyFill="1" applyBorder="1" applyAlignment="1">
      <alignment horizontal="center"/>
    </xf>
    <xf numFmtId="193" fontId="4" fillId="0" borderId="0" xfId="5" applyNumberFormat="1" applyFont="1" applyFill="1" applyBorder="1" applyAlignment="1"/>
    <xf numFmtId="193" fontId="4" fillId="0" borderId="0" xfId="4" applyNumberFormat="1" applyFont="1" applyFill="1" applyAlignment="1"/>
    <xf numFmtId="194" fontId="4" fillId="0" borderId="0" xfId="4" applyNumberFormat="1" applyFont="1" applyFill="1" applyBorder="1" applyAlignment="1">
      <alignment horizontal="center"/>
    </xf>
    <xf numFmtId="194" fontId="4" fillId="0" borderId="0" xfId="5" applyNumberFormat="1" applyFont="1" applyFill="1" applyBorder="1" applyAlignment="1">
      <alignment horizontal="center"/>
    </xf>
    <xf numFmtId="194" fontId="4" fillId="0" borderId="0" xfId="5" applyNumberFormat="1" applyFont="1" applyFill="1" applyAlignment="1"/>
    <xf numFmtId="193" fontId="4" fillId="0" borderId="5" xfId="5" applyNumberFormat="1" applyFont="1" applyFill="1" applyBorder="1"/>
    <xf numFmtId="194" fontId="4" fillId="0" borderId="0" xfId="5" applyNumberFormat="1" applyFont="1" applyFill="1" applyBorder="1" applyAlignment="1"/>
    <xf numFmtId="49" fontId="4" fillId="0" borderId="0" xfId="8" applyNumberFormat="1" applyFont="1" applyFill="1" applyBorder="1" applyAlignment="1">
      <alignment horizontal="center"/>
    </xf>
    <xf numFmtId="194" fontId="4" fillId="0" borderId="6" xfId="5" applyNumberFormat="1" applyFont="1" applyFill="1" applyBorder="1"/>
    <xf numFmtId="194" fontId="4" fillId="0" borderId="0" xfId="5" applyNumberFormat="1" applyFont="1" applyFill="1" applyBorder="1" applyAlignment="1">
      <alignment horizontal="center" vertical="center"/>
    </xf>
    <xf numFmtId="187" fontId="4" fillId="0" borderId="1" xfId="6" applyNumberFormat="1" applyFont="1" applyFill="1" applyBorder="1" applyAlignment="1">
      <alignment vertical="center"/>
    </xf>
    <xf numFmtId="187" fontId="4" fillId="0" borderId="0" xfId="3" applyNumberFormat="1" applyFont="1" applyFill="1" applyBorder="1" applyAlignment="1">
      <alignment horizontal="right"/>
    </xf>
    <xf numFmtId="3" fontId="4" fillId="0" borderId="7" xfId="8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0" fontId="4" fillId="0" borderId="1" xfId="8" applyFont="1" applyFill="1" applyBorder="1" applyAlignment="1">
      <alignment horizontal="right"/>
    </xf>
    <xf numFmtId="0" fontId="4" fillId="0" borderId="2" xfId="0" quotePrefix="1" applyFont="1" applyFill="1" applyBorder="1" applyAlignment="1">
      <alignment horizontal="center"/>
    </xf>
    <xf numFmtId="194" fontId="4" fillId="0" borderId="0" xfId="1" applyNumberFormat="1" applyFont="1" applyFill="1" applyBorder="1"/>
    <xf numFmtId="0" fontId="6" fillId="0" borderId="0" xfId="0" applyFont="1" applyFill="1" applyAlignment="1"/>
    <xf numFmtId="3" fontId="4" fillId="0" borderId="0" xfId="8" applyNumberFormat="1" applyFont="1" applyFill="1"/>
    <xf numFmtId="194" fontId="4" fillId="0" borderId="0" xfId="1" applyNumberFormat="1" applyFont="1" applyFill="1" applyBorder="1" applyAlignment="1">
      <alignment horizontal="right"/>
    </xf>
    <xf numFmtId="194" fontId="4" fillId="0" borderId="0" xfId="1" applyNumberFormat="1" applyFont="1" applyFill="1"/>
    <xf numFmtId="192" fontId="4" fillId="0" borderId="5" xfId="0" applyNumberFormat="1" applyFont="1" applyFill="1" applyBorder="1" applyAlignment="1">
      <alignment horizontal="center"/>
    </xf>
    <xf numFmtId="0" fontId="4" fillId="0" borderId="2" xfId="8" applyFont="1" applyFill="1" applyBorder="1" applyAlignment="1">
      <alignment horizontal="center"/>
    </xf>
    <xf numFmtId="198" fontId="4" fillId="0" borderId="0" xfId="5" applyNumberFormat="1" applyFont="1" applyFill="1"/>
    <xf numFmtId="188" fontId="4" fillId="0" borderId="0" xfId="5" applyFont="1" applyFill="1" applyAlignment="1"/>
    <xf numFmtId="195" fontId="4" fillId="0" borderId="0" xfId="5" quotePrefix="1" applyNumberFormat="1" applyFont="1" applyFill="1"/>
    <xf numFmtId="187" fontId="4" fillId="0" borderId="1" xfId="8" applyNumberFormat="1" applyFont="1" applyFill="1" applyBorder="1"/>
    <xf numFmtId="0" fontId="6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49" fontId="4" fillId="0" borderId="1" xfId="8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49" fontId="4" fillId="0" borderId="1" xfId="8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5" xfId="8" applyFont="1" applyFill="1" applyBorder="1" applyAlignment="1">
      <alignment horizontal="center"/>
    </xf>
  </cellXfs>
  <cellStyles count="9">
    <cellStyle name="Comma" xfId="5" builtinId="3"/>
    <cellStyle name="Comma 2" xfId="1"/>
    <cellStyle name="Comma 33 2" xfId="2"/>
    <cellStyle name="Normal" xfId="0" builtinId="0"/>
    <cellStyle name="Normal 2" xfId="3"/>
    <cellStyle name="Normal_SENAT2_Mar_06" xfId="4"/>
    <cellStyle name="เครื่องหมายจุลภาค 2" xfId="6"/>
    <cellStyle name="เครื่องหมายจุลภาค 2 2" xfId="7"/>
    <cellStyle name="ปกติ_SENAT2_Mar_06 update 2มิย.49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133350</xdr:colOff>
      <xdr:row>72</xdr:row>
      <xdr:rowOff>66675</xdr:rowOff>
    </xdr:from>
    <xdr:ext cx="184731" cy="262572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619625" y="184975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9</xdr:col>
      <xdr:colOff>76200</xdr:colOff>
      <xdr:row>72</xdr:row>
      <xdr:rowOff>66675</xdr:rowOff>
    </xdr:from>
    <xdr:ext cx="184731" cy="262572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591175" y="184975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S107"/>
  <sheetViews>
    <sheetView tabSelected="1" view="pageBreakPreview" topLeftCell="A46" zoomScaleNormal="100" zoomScaleSheetLayoutView="100" workbookViewId="0">
      <selection activeCell="I52" sqref="I52"/>
    </sheetView>
  </sheetViews>
  <sheetFormatPr defaultRowHeight="21" x14ac:dyDescent="0.45"/>
  <cols>
    <col min="1" max="1" width="2.7109375" style="6" customWidth="1"/>
    <col min="2" max="2" width="2" style="6" customWidth="1"/>
    <col min="3" max="3" width="2.28515625" style="6" customWidth="1"/>
    <col min="4" max="4" width="36.7109375" style="6" customWidth="1"/>
    <col min="5" max="5" width="5.7109375" style="6" customWidth="1"/>
    <col min="6" max="6" width="1" style="6" customWidth="1"/>
    <col min="7" max="7" width="15.5703125" style="6" customWidth="1"/>
    <col min="8" max="8" width="1.28515625" style="6" customWidth="1"/>
    <col min="9" max="9" width="15.42578125" style="6" customWidth="1"/>
    <col min="10" max="10" width="1.28515625" style="6" customWidth="1"/>
    <col min="11" max="11" width="1.140625" style="6" customWidth="1"/>
    <col min="12" max="12" width="15.5703125" style="6" customWidth="1"/>
    <col min="13" max="13" width="1.140625" style="6" customWidth="1"/>
    <col min="14" max="14" width="15.85546875" style="6" customWidth="1"/>
    <col min="15" max="15" width="1.140625" style="6" customWidth="1"/>
    <col min="16" max="16" width="1.7109375" style="6" customWidth="1"/>
    <col min="17" max="17" width="9.140625" style="6"/>
    <col min="18" max="18" width="16.28515625" style="6" bestFit="1" customWidth="1"/>
    <col min="19" max="16384" width="9.140625" style="6"/>
  </cols>
  <sheetData>
    <row r="2" spans="1:19" s="10" customFormat="1" x14ac:dyDescent="0.45">
      <c r="A2" s="153" t="s">
        <v>0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0"/>
      <c r="P2" s="9"/>
    </row>
    <row r="3" spans="1:19" x14ac:dyDescent="0.45">
      <c r="A3" s="153" t="s">
        <v>1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0"/>
      <c r="P3" s="9"/>
    </row>
    <row r="4" spans="1:19" x14ac:dyDescent="0.45">
      <c r="A4" s="153" t="s">
        <v>2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0"/>
      <c r="P4" s="9"/>
    </row>
    <row r="5" spans="1:19" s="46" customFormat="1" ht="3.75" customHeight="1" thickBot="1" x14ac:dyDescent="0.55000000000000004">
      <c r="P5" s="6"/>
    </row>
    <row r="6" spans="1:19" s="46" customFormat="1" ht="3" customHeight="1" x14ac:dyDescent="0.5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6"/>
    </row>
    <row r="7" spans="1:19" s="46" customFormat="1" ht="3.75" customHeight="1" x14ac:dyDescent="0.5">
      <c r="P7" s="6"/>
    </row>
    <row r="8" spans="1:19" x14ac:dyDescent="0.45">
      <c r="A8" s="43"/>
      <c r="B8" s="43"/>
      <c r="C8" s="43"/>
      <c r="D8" s="43"/>
      <c r="E8" s="43"/>
      <c r="F8" s="43"/>
      <c r="G8" s="60"/>
      <c r="H8" s="60"/>
      <c r="I8" s="60"/>
      <c r="J8" s="60"/>
      <c r="K8" s="60"/>
      <c r="L8" s="60"/>
      <c r="M8" s="60"/>
      <c r="N8" s="137" t="s">
        <v>3</v>
      </c>
      <c r="O8" s="60"/>
    </row>
    <row r="9" spans="1:19" x14ac:dyDescent="0.45">
      <c r="G9" s="94" t="s">
        <v>4</v>
      </c>
      <c r="H9" s="94"/>
      <c r="I9" s="95"/>
      <c r="J9" s="94"/>
      <c r="K9" s="13"/>
      <c r="L9" s="155" t="s">
        <v>5</v>
      </c>
      <c r="M9" s="155"/>
      <c r="N9" s="155"/>
      <c r="O9" s="155"/>
      <c r="P9" s="12"/>
    </row>
    <row r="10" spans="1:19" x14ac:dyDescent="0.45">
      <c r="E10" s="152" t="s">
        <v>6</v>
      </c>
      <c r="G10" s="144" t="s">
        <v>7</v>
      </c>
      <c r="H10" s="45"/>
      <c r="I10" s="144" t="s">
        <v>8</v>
      </c>
      <c r="J10" s="45"/>
      <c r="K10" s="13"/>
      <c r="L10" s="144" t="str">
        <f>G10</f>
        <v>December 31, 2016</v>
      </c>
      <c r="M10" s="45"/>
      <c r="N10" s="144" t="str">
        <f>I10</f>
        <v>December 31, 2015</v>
      </c>
      <c r="O10" s="45"/>
      <c r="P10" s="12"/>
    </row>
    <row r="11" spans="1:19" x14ac:dyDescent="0.45">
      <c r="A11" s="6" t="s">
        <v>9</v>
      </c>
      <c r="E11" s="130"/>
      <c r="G11" s="1"/>
      <c r="H11" s="45"/>
      <c r="I11" s="1"/>
      <c r="J11" s="45"/>
      <c r="K11" s="13"/>
      <c r="L11" s="1"/>
      <c r="M11" s="45"/>
      <c r="N11" s="1"/>
      <c r="O11" s="45"/>
      <c r="P11" s="12"/>
    </row>
    <row r="12" spans="1:19" ht="23.25" x14ac:dyDescent="0.5">
      <c r="A12" s="2" t="s">
        <v>10</v>
      </c>
      <c r="G12" s="66"/>
      <c r="H12" s="13"/>
      <c r="I12" s="66"/>
      <c r="J12" s="13"/>
      <c r="K12" s="13"/>
      <c r="L12" s="13"/>
      <c r="M12" s="13"/>
      <c r="N12" s="13"/>
      <c r="O12" s="13"/>
      <c r="R12" s="50"/>
      <c r="S12" s="13"/>
    </row>
    <row r="13" spans="1:19" x14ac:dyDescent="0.45">
      <c r="B13" s="2" t="s">
        <v>11</v>
      </c>
      <c r="C13" s="2"/>
      <c r="E13" s="14">
        <v>6</v>
      </c>
      <c r="G13" s="73">
        <v>25620438</v>
      </c>
      <c r="H13" s="116"/>
      <c r="I13" s="73">
        <v>31609724</v>
      </c>
      <c r="J13" s="116"/>
      <c r="K13" s="116"/>
      <c r="L13" s="73">
        <v>13136846</v>
      </c>
      <c r="M13" s="116"/>
      <c r="N13" s="73">
        <v>11860177</v>
      </c>
      <c r="O13" s="116"/>
      <c r="P13" s="15"/>
      <c r="Q13" s="2"/>
      <c r="R13" s="2"/>
    </row>
    <row r="14" spans="1:19" x14ac:dyDescent="0.45">
      <c r="B14" s="2" t="s">
        <v>12</v>
      </c>
      <c r="C14" s="2"/>
      <c r="E14" s="14">
        <v>7</v>
      </c>
      <c r="G14" s="73">
        <v>0</v>
      </c>
      <c r="H14" s="116"/>
      <c r="I14" s="73">
        <v>18000000</v>
      </c>
      <c r="J14" s="116"/>
      <c r="K14" s="116"/>
      <c r="L14" s="73">
        <v>0</v>
      </c>
      <c r="M14" s="116"/>
      <c r="N14" s="73">
        <v>18000000</v>
      </c>
      <c r="O14" s="116"/>
      <c r="P14" s="15"/>
      <c r="Q14" s="2"/>
      <c r="R14" s="2"/>
    </row>
    <row r="15" spans="1:19" x14ac:dyDescent="0.45">
      <c r="B15" s="6" t="s">
        <v>13</v>
      </c>
      <c r="C15" s="2"/>
      <c r="E15" s="14"/>
      <c r="G15" s="73">
        <v>4321319</v>
      </c>
      <c r="H15" s="116"/>
      <c r="I15" s="73">
        <v>4096682</v>
      </c>
      <c r="J15" s="116"/>
      <c r="K15" s="116"/>
      <c r="L15" s="73">
        <v>3965552</v>
      </c>
      <c r="M15" s="116"/>
      <c r="N15" s="73">
        <v>4096682</v>
      </c>
      <c r="O15" s="116"/>
      <c r="P15" s="15"/>
      <c r="R15" s="2"/>
    </row>
    <row r="16" spans="1:19" x14ac:dyDescent="0.45">
      <c r="B16" s="6" t="s">
        <v>14</v>
      </c>
      <c r="C16" s="2"/>
      <c r="E16" s="14">
        <v>5</v>
      </c>
      <c r="G16" s="73">
        <v>25789</v>
      </c>
      <c r="H16" s="116"/>
      <c r="I16" s="73">
        <v>66828</v>
      </c>
      <c r="J16" s="116"/>
      <c r="K16" s="116"/>
      <c r="L16" s="73">
        <v>3821016</v>
      </c>
      <c r="M16" s="116"/>
      <c r="N16" s="73">
        <v>7953230</v>
      </c>
      <c r="O16" s="116"/>
      <c r="P16" s="15"/>
      <c r="R16" s="2"/>
    </row>
    <row r="17" spans="1:19" x14ac:dyDescent="0.45">
      <c r="B17" s="2" t="s">
        <v>15</v>
      </c>
      <c r="C17" s="2"/>
      <c r="E17" s="14">
        <v>8</v>
      </c>
      <c r="G17" s="73">
        <v>13151</v>
      </c>
      <c r="H17" s="116"/>
      <c r="I17" s="73">
        <v>4701</v>
      </c>
      <c r="J17" s="116"/>
      <c r="K17" s="116"/>
      <c r="L17" s="116">
        <v>0</v>
      </c>
      <c r="M17" s="116"/>
      <c r="N17" s="116">
        <v>0</v>
      </c>
      <c r="O17" s="116"/>
      <c r="P17" s="15"/>
      <c r="Q17" s="2"/>
      <c r="R17" s="2"/>
    </row>
    <row r="18" spans="1:19" hidden="1" x14ac:dyDescent="0.45">
      <c r="B18" s="2" t="s">
        <v>16</v>
      </c>
      <c r="C18" s="2"/>
      <c r="E18" s="14">
        <v>9</v>
      </c>
      <c r="G18" s="73"/>
      <c r="H18" s="116"/>
      <c r="I18" s="73">
        <v>0</v>
      </c>
      <c r="J18" s="116"/>
      <c r="K18" s="116"/>
      <c r="L18" s="73">
        <v>0</v>
      </c>
      <c r="M18" s="116"/>
      <c r="N18" s="73">
        <v>0</v>
      </c>
      <c r="O18" s="116"/>
      <c r="P18" s="15"/>
      <c r="Q18" s="2"/>
      <c r="R18" s="2"/>
    </row>
    <row r="19" spans="1:19" x14ac:dyDescent="0.45">
      <c r="B19" s="2" t="s">
        <v>17</v>
      </c>
      <c r="C19" s="2"/>
      <c r="E19" s="14"/>
      <c r="G19" s="114">
        <v>2951504</v>
      </c>
      <c r="H19" s="116"/>
      <c r="I19" s="114">
        <v>3430294</v>
      </c>
      <c r="J19" s="116"/>
      <c r="K19" s="116"/>
      <c r="L19" s="73">
        <v>2597540</v>
      </c>
      <c r="M19" s="116"/>
      <c r="N19" s="73">
        <v>2895022</v>
      </c>
      <c r="O19" s="116"/>
      <c r="P19" s="15"/>
      <c r="Q19" s="2"/>
      <c r="R19" s="2"/>
    </row>
    <row r="20" spans="1:19" x14ac:dyDescent="0.45">
      <c r="D20" s="2" t="s">
        <v>18</v>
      </c>
      <c r="G20" s="97">
        <f>SUM(G13:G19)</f>
        <v>32932201</v>
      </c>
      <c r="H20" s="62"/>
      <c r="I20" s="97">
        <f>SUM(I13:I19)</f>
        <v>57208229</v>
      </c>
      <c r="J20" s="62"/>
      <c r="K20" s="62"/>
      <c r="L20" s="97">
        <f>SUM(L13:L19)</f>
        <v>23520954</v>
      </c>
      <c r="M20" s="62"/>
      <c r="N20" s="97">
        <f>SUM(N13:N19)</f>
        <v>44805111</v>
      </c>
      <c r="O20" s="62"/>
      <c r="P20" s="15"/>
      <c r="S20" s="2"/>
    </row>
    <row r="21" spans="1:19" x14ac:dyDescent="0.45">
      <c r="A21" s="2" t="s">
        <v>19</v>
      </c>
      <c r="G21" s="63"/>
      <c r="H21" s="62"/>
      <c r="I21" s="63"/>
      <c r="J21" s="62"/>
      <c r="K21" s="62"/>
      <c r="L21" s="64"/>
      <c r="M21" s="62"/>
      <c r="N21" s="64"/>
      <c r="O21" s="62"/>
      <c r="P21" s="15"/>
    </row>
    <row r="22" spans="1:19" x14ac:dyDescent="0.45">
      <c r="A22" s="2"/>
      <c r="B22" s="6" t="s">
        <v>20</v>
      </c>
      <c r="E22" s="14">
        <v>24</v>
      </c>
      <c r="G22" s="72">
        <v>35250000</v>
      </c>
      <c r="H22" s="62"/>
      <c r="I22" s="72">
        <v>148572500</v>
      </c>
      <c r="J22" s="62"/>
      <c r="K22" s="62"/>
      <c r="L22" s="141">
        <v>35250000</v>
      </c>
      <c r="M22" s="62"/>
      <c r="N22" s="73">
        <v>148572500</v>
      </c>
      <c r="O22" s="62"/>
      <c r="P22" s="15"/>
    </row>
    <row r="23" spans="1:19" x14ac:dyDescent="0.45">
      <c r="A23" s="2"/>
      <c r="B23" s="6" t="s">
        <v>21</v>
      </c>
      <c r="E23" s="14">
        <v>9</v>
      </c>
      <c r="G23" s="72">
        <v>700052079</v>
      </c>
      <c r="H23" s="62"/>
      <c r="I23" s="72">
        <v>619628542</v>
      </c>
      <c r="J23" s="62"/>
      <c r="K23" s="62"/>
      <c r="L23" s="73">
        <v>816266250</v>
      </c>
      <c r="M23" s="62"/>
      <c r="N23" s="73">
        <v>702943750</v>
      </c>
      <c r="O23" s="62"/>
      <c r="P23" s="15"/>
    </row>
    <row r="24" spans="1:19" x14ac:dyDescent="0.45">
      <c r="B24" s="2" t="s">
        <v>22</v>
      </c>
      <c r="C24" s="2"/>
      <c r="E24" s="14">
        <v>10</v>
      </c>
      <c r="G24" s="72">
        <v>0</v>
      </c>
      <c r="H24" s="116"/>
      <c r="I24" s="72">
        <v>0</v>
      </c>
      <c r="J24" s="116"/>
      <c r="K24" s="116"/>
      <c r="L24" s="73">
        <v>518336850</v>
      </c>
      <c r="M24" s="116"/>
      <c r="N24" s="73">
        <v>518336850</v>
      </c>
      <c r="O24" s="116"/>
      <c r="P24" s="15"/>
      <c r="Q24" s="2"/>
      <c r="R24" s="2"/>
    </row>
    <row r="25" spans="1:19" x14ac:dyDescent="0.45">
      <c r="B25" s="2" t="s">
        <v>23</v>
      </c>
      <c r="C25" s="2"/>
      <c r="E25" s="14">
        <v>11</v>
      </c>
      <c r="G25" s="72">
        <v>493108175</v>
      </c>
      <c r="H25" s="116"/>
      <c r="I25" s="72">
        <v>582297962</v>
      </c>
      <c r="J25" s="116"/>
      <c r="K25" s="116"/>
      <c r="L25" s="73">
        <v>205885</v>
      </c>
      <c r="M25" s="116"/>
      <c r="N25" s="73">
        <v>89936798</v>
      </c>
      <c r="O25" s="116"/>
      <c r="P25" s="15"/>
      <c r="Q25" s="2"/>
      <c r="R25" s="2"/>
    </row>
    <row r="26" spans="1:19" x14ac:dyDescent="0.45">
      <c r="B26" s="2" t="s">
        <v>24</v>
      </c>
      <c r="C26" s="2"/>
      <c r="E26" s="14"/>
      <c r="G26" s="72">
        <v>250000</v>
      </c>
      <c r="H26" s="116"/>
      <c r="I26" s="72">
        <v>250000</v>
      </c>
      <c r="J26" s="116"/>
      <c r="K26" s="116"/>
      <c r="L26" s="73">
        <v>0</v>
      </c>
      <c r="M26" s="116"/>
      <c r="N26" s="73">
        <v>0</v>
      </c>
      <c r="O26" s="116"/>
      <c r="P26" s="15"/>
      <c r="Q26" s="2"/>
      <c r="R26" s="2"/>
    </row>
    <row r="27" spans="1:19" x14ac:dyDescent="0.45">
      <c r="B27" s="2" t="s">
        <v>25</v>
      </c>
      <c r="C27" s="2"/>
      <c r="E27" s="14">
        <v>14</v>
      </c>
      <c r="G27" s="72">
        <v>47167482</v>
      </c>
      <c r="H27" s="73"/>
      <c r="I27" s="72">
        <v>47167482</v>
      </c>
      <c r="J27" s="73"/>
      <c r="K27" s="116"/>
      <c r="L27" s="73">
        <v>47155482</v>
      </c>
      <c r="M27" s="116"/>
      <c r="N27" s="73">
        <v>47155482</v>
      </c>
      <c r="O27" s="116"/>
      <c r="P27" s="15"/>
      <c r="Q27" s="2"/>
      <c r="R27" s="2"/>
    </row>
    <row r="28" spans="1:19" x14ac:dyDescent="0.45">
      <c r="D28" s="2" t="s">
        <v>26</v>
      </c>
      <c r="G28" s="97">
        <f>SUM(G22:G27)</f>
        <v>1275827736</v>
      </c>
      <c r="H28" s="73">
        <f>SUM(H24:H27)</f>
        <v>0</v>
      </c>
      <c r="I28" s="97">
        <f>SUM(I22:I27)</f>
        <v>1397916486</v>
      </c>
      <c r="J28" s="73">
        <f>SUM(J24:J27)</f>
        <v>0</v>
      </c>
      <c r="K28" s="62"/>
      <c r="L28" s="97">
        <f>SUM(L22:L27)</f>
        <v>1417214467</v>
      </c>
      <c r="M28" s="62"/>
      <c r="N28" s="97">
        <f>SUM(N22:N27)</f>
        <v>1506945380</v>
      </c>
      <c r="O28" s="62"/>
      <c r="P28" s="15"/>
      <c r="S28" s="2"/>
    </row>
    <row r="29" spans="1:19" ht="24" thickBot="1" x14ac:dyDescent="0.55000000000000004">
      <c r="A29" s="2" t="s">
        <v>27</v>
      </c>
      <c r="G29" s="98">
        <f>G20+G28</f>
        <v>1308759937</v>
      </c>
      <c r="H29" s="62"/>
      <c r="I29" s="99">
        <f>I20+I28</f>
        <v>1455124715</v>
      </c>
      <c r="J29" s="62"/>
      <c r="K29" s="62"/>
      <c r="L29" s="98">
        <f>L20+L28</f>
        <v>1440735421</v>
      </c>
      <c r="M29" s="62"/>
      <c r="N29" s="98">
        <f>N20+N28</f>
        <v>1551750491</v>
      </c>
      <c r="O29" s="62"/>
      <c r="P29" s="15"/>
      <c r="R29" s="50"/>
    </row>
    <row r="30" spans="1:19" ht="19.5" customHeight="1" thickTop="1" x14ac:dyDescent="0.5">
      <c r="A30" s="2"/>
      <c r="G30" s="63"/>
      <c r="H30" s="62"/>
      <c r="I30" s="64"/>
      <c r="J30" s="62"/>
      <c r="K30" s="62"/>
      <c r="L30" s="64"/>
      <c r="M30" s="62"/>
      <c r="N30" s="64"/>
      <c r="O30" s="62"/>
      <c r="P30" s="15"/>
      <c r="R30" s="50"/>
    </row>
    <row r="31" spans="1:19" ht="23.25" x14ac:dyDescent="0.5">
      <c r="A31" s="2" t="s">
        <v>28</v>
      </c>
      <c r="G31" s="63"/>
      <c r="H31" s="62"/>
      <c r="I31" s="64"/>
      <c r="J31" s="62"/>
      <c r="K31" s="62"/>
      <c r="L31" s="64"/>
      <c r="M31" s="62"/>
      <c r="N31" s="64"/>
      <c r="O31" s="62"/>
      <c r="P31" s="15"/>
      <c r="R31" s="50"/>
    </row>
    <row r="32" spans="1:19" ht="15" customHeight="1" x14ac:dyDescent="0.5">
      <c r="A32" s="2"/>
      <c r="G32" s="63"/>
      <c r="H32" s="62"/>
      <c r="I32" s="64"/>
      <c r="J32" s="62"/>
      <c r="K32" s="62"/>
      <c r="L32" s="64"/>
      <c r="M32" s="62"/>
      <c r="N32" s="64"/>
      <c r="O32" s="62"/>
      <c r="P32" s="15"/>
      <c r="R32" s="50"/>
    </row>
    <row r="33" spans="1:19" s="10" customFormat="1" x14ac:dyDescent="0.45">
      <c r="A33" s="153" t="str">
        <f>A2</f>
        <v>ETERNAL ENERGY PUBLIC COMPANY LIMITED AND SUBSIDIARIES</v>
      </c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0"/>
      <c r="P33" s="9"/>
    </row>
    <row r="34" spans="1:19" x14ac:dyDescent="0.45">
      <c r="A34" s="153" t="s">
        <v>29</v>
      </c>
      <c r="B34" s="153"/>
      <c r="C34" s="153"/>
      <c r="D34" s="153"/>
      <c r="E34" s="153"/>
      <c r="F34" s="153"/>
      <c r="G34" s="153"/>
      <c r="H34" s="153"/>
      <c r="I34" s="153"/>
      <c r="J34" s="153"/>
      <c r="K34" s="153"/>
      <c r="L34" s="153"/>
      <c r="M34" s="153"/>
      <c r="N34" s="153"/>
      <c r="O34" s="150"/>
      <c r="P34" s="9"/>
    </row>
    <row r="35" spans="1:19" x14ac:dyDescent="0.45">
      <c r="A35" s="153" t="str">
        <f>A4</f>
        <v>AS AT DECEMBER 31, 2016</v>
      </c>
      <c r="B35" s="153"/>
      <c r="C35" s="153"/>
      <c r="D35" s="153"/>
      <c r="E35" s="153"/>
      <c r="F35" s="153"/>
      <c r="G35" s="153"/>
      <c r="H35" s="153"/>
      <c r="I35" s="153"/>
      <c r="J35" s="153"/>
      <c r="K35" s="153"/>
      <c r="L35" s="153"/>
      <c r="M35" s="153"/>
      <c r="N35" s="153"/>
      <c r="O35" s="150"/>
      <c r="P35" s="9"/>
    </row>
    <row r="36" spans="1:19" s="46" customFormat="1" ht="4.5" customHeight="1" thickBot="1" x14ac:dyDescent="0.55000000000000004">
      <c r="P36" s="6"/>
    </row>
    <row r="37" spans="1:19" s="46" customFormat="1" ht="3.75" customHeight="1" x14ac:dyDescent="0.5">
      <c r="A37" s="47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6"/>
    </row>
    <row r="38" spans="1:19" s="46" customFormat="1" ht="3.75" customHeight="1" x14ac:dyDescent="0.5">
      <c r="P38" s="6"/>
    </row>
    <row r="39" spans="1:19" ht="5.25" customHeight="1" x14ac:dyDescent="0.45">
      <c r="A39" s="136"/>
      <c r="G39" s="13"/>
      <c r="H39" s="13"/>
      <c r="I39" s="13"/>
      <c r="J39" s="13"/>
      <c r="K39" s="13"/>
      <c r="L39" s="13"/>
      <c r="M39" s="13"/>
      <c r="N39" s="59"/>
      <c r="O39" s="13"/>
    </row>
    <row r="40" spans="1:19" x14ac:dyDescent="0.45">
      <c r="A40" s="1"/>
      <c r="B40" s="1"/>
      <c r="C40" s="1"/>
      <c r="D40" s="1"/>
      <c r="E40" s="1"/>
      <c r="F40" s="1"/>
      <c r="G40" s="20"/>
      <c r="H40" s="20"/>
      <c r="I40" s="20"/>
      <c r="J40" s="20"/>
      <c r="K40" s="20"/>
      <c r="L40" s="20"/>
      <c r="M40" s="20"/>
      <c r="N40" s="137" t="s">
        <v>3</v>
      </c>
      <c r="O40" s="20"/>
    </row>
    <row r="41" spans="1:19" x14ac:dyDescent="0.45">
      <c r="G41" s="94" t="s">
        <v>4</v>
      </c>
      <c r="H41" s="94"/>
      <c r="I41" s="95"/>
      <c r="J41" s="94"/>
      <c r="K41" s="13"/>
      <c r="L41" s="155" t="s">
        <v>5</v>
      </c>
      <c r="M41" s="155"/>
      <c r="N41" s="155"/>
      <c r="O41" s="155"/>
      <c r="P41" s="12"/>
      <c r="R41" s="154"/>
    </row>
    <row r="42" spans="1:19" x14ac:dyDescent="0.45">
      <c r="E42" s="152" t="s">
        <v>6</v>
      </c>
      <c r="G42" s="20" t="s">
        <v>7</v>
      </c>
      <c r="H42" s="45">
        <v>0</v>
      </c>
      <c r="I42" s="20" t="s">
        <v>8</v>
      </c>
      <c r="J42" s="45">
        <v>0</v>
      </c>
      <c r="K42" s="13">
        <v>0</v>
      </c>
      <c r="L42" s="20" t="s">
        <v>7</v>
      </c>
      <c r="M42" s="45">
        <v>0</v>
      </c>
      <c r="N42" s="20" t="s">
        <v>8</v>
      </c>
      <c r="O42" s="45"/>
      <c r="P42" s="12"/>
      <c r="R42" s="154"/>
    </row>
    <row r="43" spans="1:19" ht="29.25" x14ac:dyDescent="0.6">
      <c r="A43" s="6" t="s">
        <v>30</v>
      </c>
      <c r="E43" s="130"/>
      <c r="G43" s="1"/>
      <c r="H43" s="45"/>
      <c r="I43" s="1"/>
      <c r="J43" s="45"/>
      <c r="K43" s="13"/>
      <c r="L43" s="1"/>
      <c r="M43" s="45"/>
      <c r="N43" s="1"/>
      <c r="O43" s="45"/>
      <c r="P43" s="12"/>
      <c r="R43" s="151"/>
    </row>
    <row r="44" spans="1:19" ht="23.25" x14ac:dyDescent="0.5">
      <c r="A44" s="2" t="s">
        <v>31</v>
      </c>
      <c r="G44" s="63"/>
      <c r="H44" s="62"/>
      <c r="I44" s="63"/>
      <c r="J44" s="62"/>
      <c r="K44" s="62"/>
      <c r="L44" s="64"/>
      <c r="M44" s="62"/>
      <c r="N44" s="64"/>
      <c r="O44" s="62"/>
      <c r="P44" s="17"/>
      <c r="R44" s="53"/>
      <c r="S44" s="13"/>
    </row>
    <row r="45" spans="1:19" x14ac:dyDescent="0.45">
      <c r="A45" s="2"/>
      <c r="B45" s="6" t="s">
        <v>32</v>
      </c>
      <c r="G45" s="88">
        <v>394382</v>
      </c>
      <c r="H45" s="62"/>
      <c r="I45" s="88">
        <v>406343</v>
      </c>
      <c r="J45" s="62"/>
      <c r="L45" s="57">
        <v>268091</v>
      </c>
      <c r="N45" s="88">
        <v>278298</v>
      </c>
      <c r="P45" s="17"/>
    </row>
    <row r="46" spans="1:19" x14ac:dyDescent="0.45">
      <c r="B46" s="6" t="s">
        <v>33</v>
      </c>
      <c r="C46" s="2"/>
      <c r="D46" s="2"/>
      <c r="E46" s="3"/>
      <c r="G46" s="88">
        <v>198382</v>
      </c>
      <c r="H46" s="91"/>
      <c r="I46" s="88">
        <v>198437</v>
      </c>
      <c r="J46" s="91"/>
      <c r="K46" s="91"/>
      <c r="L46" s="57">
        <v>385757</v>
      </c>
      <c r="M46" s="91"/>
      <c r="N46" s="88">
        <v>385812</v>
      </c>
      <c r="O46" s="91"/>
      <c r="P46" s="15"/>
    </row>
    <row r="47" spans="1:19" x14ac:dyDescent="0.45">
      <c r="B47" s="2" t="s">
        <v>34</v>
      </c>
      <c r="C47" s="2"/>
      <c r="D47" s="2"/>
      <c r="E47" s="3"/>
      <c r="G47" s="88">
        <v>680601</v>
      </c>
      <c r="H47" s="91"/>
      <c r="I47" s="88">
        <v>961904</v>
      </c>
      <c r="J47" s="91"/>
      <c r="K47" s="91"/>
      <c r="L47" s="139">
        <v>674490</v>
      </c>
      <c r="M47" s="91"/>
      <c r="N47" s="88">
        <v>935879</v>
      </c>
      <c r="O47" s="91"/>
      <c r="P47" s="17"/>
      <c r="Q47" s="2"/>
      <c r="R47" s="2"/>
      <c r="S47" s="2"/>
    </row>
    <row r="48" spans="1:19" x14ac:dyDescent="0.45">
      <c r="D48" s="2" t="s">
        <v>35</v>
      </c>
      <c r="G48" s="100">
        <f>SUM(G45:G47)</f>
        <v>1273365</v>
      </c>
      <c r="H48" s="62"/>
      <c r="I48" s="100">
        <f>SUM(I45:I47)</f>
        <v>1566684</v>
      </c>
      <c r="J48" s="62"/>
      <c r="K48" s="62"/>
      <c r="L48" s="100">
        <f>SUM(L45:L47)</f>
        <v>1328338</v>
      </c>
      <c r="M48" s="62"/>
      <c r="N48" s="100">
        <f>SUM(N45:N47)</f>
        <v>1599989</v>
      </c>
      <c r="O48" s="62"/>
      <c r="P48" s="15"/>
      <c r="S48" s="2"/>
    </row>
    <row r="49" spans="1:19" x14ac:dyDescent="0.45">
      <c r="A49" s="6" t="s">
        <v>36</v>
      </c>
      <c r="E49" s="14"/>
      <c r="G49" s="63"/>
      <c r="H49" s="62"/>
      <c r="I49" s="63"/>
      <c r="J49" s="62"/>
      <c r="K49" s="62"/>
      <c r="L49" s="64"/>
      <c r="M49" s="62"/>
      <c r="N49" s="64"/>
      <c r="O49" s="62"/>
      <c r="P49" s="15"/>
    </row>
    <row r="50" spans="1:19" x14ac:dyDescent="0.45">
      <c r="B50" s="2" t="s">
        <v>37</v>
      </c>
      <c r="E50" s="3">
        <v>15</v>
      </c>
      <c r="G50" s="105">
        <v>2627659</v>
      </c>
      <c r="H50" s="91"/>
      <c r="I50" s="105">
        <v>2324819</v>
      </c>
      <c r="J50" s="91"/>
      <c r="K50" s="106"/>
      <c r="L50" s="142">
        <v>2561322</v>
      </c>
      <c r="M50" s="106"/>
      <c r="N50" s="105">
        <v>2271963</v>
      </c>
      <c r="O50" s="106"/>
      <c r="P50" s="15"/>
      <c r="S50" s="2"/>
    </row>
    <row r="51" spans="1:19" x14ac:dyDescent="0.45">
      <c r="D51" s="2" t="s">
        <v>38</v>
      </c>
      <c r="E51" s="2"/>
      <c r="G51" s="100">
        <f>SUM(G50:G50)</f>
        <v>2627659</v>
      </c>
      <c r="H51" s="62"/>
      <c r="I51" s="100">
        <f>SUM(I50:I50)</f>
        <v>2324819</v>
      </c>
      <c r="J51" s="62"/>
      <c r="K51" s="62"/>
      <c r="L51" s="100">
        <f>SUM(L50:L50)</f>
        <v>2561322</v>
      </c>
      <c r="M51" s="62"/>
      <c r="N51" s="100">
        <f>SUM(N50:N50)</f>
        <v>2271963</v>
      </c>
      <c r="O51" s="62"/>
      <c r="P51" s="15"/>
      <c r="S51" s="2"/>
    </row>
    <row r="52" spans="1:19" ht="23.25" x14ac:dyDescent="0.5">
      <c r="D52" s="2" t="s">
        <v>39</v>
      </c>
      <c r="E52" s="2"/>
      <c r="G52" s="100">
        <f>G48+G51</f>
        <v>3901024</v>
      </c>
      <c r="H52" s="62"/>
      <c r="I52" s="100">
        <f>I48+I51</f>
        <v>3891503</v>
      </c>
      <c r="J52" s="62"/>
      <c r="K52" s="62"/>
      <c r="L52" s="100">
        <f>L48+L51</f>
        <v>3889660</v>
      </c>
      <c r="M52" s="62"/>
      <c r="N52" s="100">
        <f>N48+N51</f>
        <v>3871952</v>
      </c>
      <c r="O52" s="62"/>
      <c r="P52" s="15"/>
      <c r="R52" s="53"/>
      <c r="S52" s="54"/>
    </row>
    <row r="53" spans="1:19" ht="23.25" x14ac:dyDescent="0.5">
      <c r="A53" s="2" t="s">
        <v>40</v>
      </c>
      <c r="G53" s="63"/>
      <c r="H53" s="62"/>
      <c r="I53" s="63"/>
      <c r="J53" s="62"/>
      <c r="K53" s="62"/>
      <c r="L53" s="64"/>
      <c r="M53" s="62"/>
      <c r="N53" s="64"/>
      <c r="O53" s="62"/>
      <c r="P53" s="17"/>
      <c r="R53" s="53"/>
      <c r="S53" s="54"/>
    </row>
    <row r="54" spans="1:19" ht="23.25" x14ac:dyDescent="0.5">
      <c r="B54" s="5" t="s">
        <v>41</v>
      </c>
      <c r="E54" s="14"/>
      <c r="G54" s="63"/>
      <c r="H54" s="62"/>
      <c r="I54" s="63"/>
      <c r="J54" s="62"/>
      <c r="K54" s="62"/>
      <c r="L54" s="64"/>
      <c r="M54" s="62"/>
      <c r="N54" s="64"/>
      <c r="O54" s="62"/>
      <c r="P54" s="17"/>
      <c r="R54" s="53"/>
      <c r="S54" s="54"/>
    </row>
    <row r="55" spans="1:19" ht="23.25" x14ac:dyDescent="0.5">
      <c r="C55" s="6" t="s">
        <v>42</v>
      </c>
      <c r="E55" s="14"/>
      <c r="G55" s="65"/>
      <c r="H55" s="62"/>
      <c r="I55" s="65"/>
      <c r="J55" s="62"/>
      <c r="K55" s="62"/>
      <c r="L55" s="62"/>
      <c r="M55" s="62"/>
      <c r="N55" s="62"/>
      <c r="O55" s="62"/>
      <c r="P55" s="17"/>
      <c r="S55" s="54"/>
    </row>
    <row r="56" spans="1:19" ht="24" thickBot="1" x14ac:dyDescent="0.55000000000000004">
      <c r="C56" s="49" t="s">
        <v>43</v>
      </c>
      <c r="E56" s="14"/>
      <c r="G56" s="131">
        <v>2780000000</v>
      </c>
      <c r="H56" s="73"/>
      <c r="I56" s="131">
        <v>2780000000</v>
      </c>
      <c r="J56" s="73"/>
      <c r="L56" s="131">
        <v>2780000000</v>
      </c>
      <c r="N56" s="131">
        <v>2780000000</v>
      </c>
      <c r="P56" s="17"/>
      <c r="Q56" s="49"/>
      <c r="S56" s="54"/>
    </row>
    <row r="57" spans="1:19" ht="24" thickTop="1" x14ac:dyDescent="0.5">
      <c r="C57" s="5" t="s">
        <v>44</v>
      </c>
      <c r="G57" s="65"/>
      <c r="H57" s="62"/>
      <c r="I57" s="88"/>
      <c r="J57" s="62"/>
      <c r="K57" s="91"/>
      <c r="L57" s="88"/>
      <c r="M57" s="91"/>
      <c r="N57" s="88"/>
      <c r="O57" s="91"/>
      <c r="P57" s="17"/>
      <c r="Q57" s="5"/>
      <c r="S57" s="54"/>
    </row>
    <row r="58" spans="1:19" ht="23.25" x14ac:dyDescent="0.5">
      <c r="C58" s="49" t="s">
        <v>43</v>
      </c>
      <c r="G58" s="88">
        <v>2780000000</v>
      </c>
      <c r="H58" s="88"/>
      <c r="I58" s="88">
        <v>2780000000</v>
      </c>
      <c r="J58" s="88"/>
      <c r="K58" s="88"/>
      <c r="L58" s="88">
        <v>2780000000</v>
      </c>
      <c r="M58" s="88"/>
      <c r="N58" s="88">
        <v>2780000000</v>
      </c>
      <c r="O58" s="88"/>
      <c r="P58" s="17"/>
      <c r="Q58" s="49"/>
      <c r="S58" s="54"/>
    </row>
    <row r="59" spans="1:19" ht="23.25" x14ac:dyDescent="0.5">
      <c r="C59" s="7" t="s">
        <v>45</v>
      </c>
      <c r="E59" s="14">
        <v>16</v>
      </c>
      <c r="G59" s="89">
        <v>-562500000</v>
      </c>
      <c r="H59" s="88"/>
      <c r="I59" s="89">
        <v>-562500000</v>
      </c>
      <c r="J59" s="88"/>
      <c r="K59" s="91"/>
      <c r="L59" s="89">
        <v>-562500000</v>
      </c>
      <c r="M59" s="91"/>
      <c r="N59" s="89">
        <v>-562500000</v>
      </c>
      <c r="O59" s="91"/>
      <c r="Q59" s="7"/>
      <c r="S59" s="54"/>
    </row>
    <row r="60" spans="1:19" ht="23.25" x14ac:dyDescent="0.5">
      <c r="B60" s="2" t="s">
        <v>46</v>
      </c>
      <c r="G60" s="88"/>
      <c r="H60" s="62"/>
      <c r="I60" s="88"/>
      <c r="J60" s="62"/>
      <c r="K60" s="91"/>
      <c r="L60" s="88"/>
      <c r="M60" s="91"/>
      <c r="N60" s="88"/>
      <c r="O60" s="91"/>
      <c r="P60" s="17"/>
      <c r="S60" s="54"/>
    </row>
    <row r="61" spans="1:19" ht="23.25" x14ac:dyDescent="0.5">
      <c r="C61" s="7" t="s">
        <v>47</v>
      </c>
      <c r="G61" s="88"/>
      <c r="H61" s="62"/>
      <c r="I61" s="91"/>
      <c r="J61" s="62"/>
      <c r="K61" s="91"/>
      <c r="L61" s="88"/>
      <c r="M61" s="91"/>
      <c r="N61" s="88"/>
      <c r="O61" s="91"/>
      <c r="P61" s="17"/>
      <c r="Q61" s="7"/>
      <c r="S61" s="54"/>
    </row>
    <row r="62" spans="1:19" ht="23.25" x14ac:dyDescent="0.5">
      <c r="D62" s="5" t="s">
        <v>48</v>
      </c>
      <c r="E62" s="14"/>
      <c r="G62" s="88">
        <v>13716687</v>
      </c>
      <c r="H62" s="88"/>
      <c r="I62" s="88">
        <v>13716687</v>
      </c>
      <c r="J62" s="88"/>
      <c r="K62" s="91"/>
      <c r="L62" s="88">
        <v>13716687</v>
      </c>
      <c r="M62" s="91"/>
      <c r="N62" s="88">
        <v>13716687</v>
      </c>
      <c r="O62" s="91"/>
      <c r="P62" s="17"/>
      <c r="R62" s="5"/>
      <c r="S62" s="54"/>
    </row>
    <row r="63" spans="1:19" ht="23.25" x14ac:dyDescent="0.5">
      <c r="C63" s="2" t="s">
        <v>49</v>
      </c>
      <c r="E63" s="14"/>
      <c r="G63" s="89">
        <f>SOE!O18</f>
        <v>-926357774</v>
      </c>
      <c r="H63" s="88"/>
      <c r="I63" s="89">
        <f>SOE!O14</f>
        <v>-779983475</v>
      </c>
      <c r="J63" s="88"/>
      <c r="K63" s="88"/>
      <c r="L63" s="89">
        <f>SOE!O40</f>
        <v>-794370926</v>
      </c>
      <c r="M63" s="88"/>
      <c r="N63" s="89">
        <f>SOE!O36</f>
        <v>-683338148</v>
      </c>
      <c r="O63" s="88"/>
      <c r="P63" s="17"/>
      <c r="Q63" s="2"/>
      <c r="S63" s="54"/>
    </row>
    <row r="64" spans="1:19" x14ac:dyDescent="0.45">
      <c r="D64" s="2" t="s">
        <v>50</v>
      </c>
      <c r="G64" s="100">
        <f>SUM(G58:G63)</f>
        <v>1304858913</v>
      </c>
      <c r="H64" s="88"/>
      <c r="I64" s="100">
        <f>SUM(I58:I63)</f>
        <v>1451233212</v>
      </c>
      <c r="J64" s="88"/>
      <c r="K64" s="88"/>
      <c r="L64" s="100">
        <f>SUM(L58:L63)</f>
        <v>1436845761</v>
      </c>
      <c r="M64" s="88"/>
      <c r="N64" s="100">
        <f>SUM(N58:N63)</f>
        <v>1547878539</v>
      </c>
      <c r="O64" s="88"/>
      <c r="P64" s="17"/>
      <c r="R64" s="147"/>
    </row>
    <row r="65" spans="1:18" ht="24" thickBot="1" x14ac:dyDescent="0.55000000000000004">
      <c r="A65" s="2" t="s">
        <v>51</v>
      </c>
      <c r="G65" s="96">
        <f>G64+G52</f>
        <v>1308759937</v>
      </c>
      <c r="H65" s="88"/>
      <c r="I65" s="96">
        <f>I64+I52</f>
        <v>1455124715</v>
      </c>
      <c r="J65" s="88"/>
      <c r="K65" s="88"/>
      <c r="L65" s="96">
        <f>L64+L52</f>
        <v>1440735421</v>
      </c>
      <c r="M65" s="88"/>
      <c r="N65" s="96">
        <f>N64+N52</f>
        <v>1551750491</v>
      </c>
      <c r="O65" s="88"/>
      <c r="P65" s="17"/>
      <c r="Q65" s="18"/>
      <c r="R65" s="53"/>
    </row>
    <row r="66" spans="1:18" ht="16.5" customHeight="1" thickTop="1" x14ac:dyDescent="0.5">
      <c r="A66" s="2"/>
      <c r="G66" s="88"/>
      <c r="H66" s="88"/>
      <c r="I66" s="88"/>
      <c r="J66" s="88"/>
      <c r="K66" s="88"/>
      <c r="L66" s="88"/>
      <c r="M66" s="88"/>
      <c r="N66" s="88"/>
      <c r="O66" s="88"/>
      <c r="P66" s="17"/>
      <c r="Q66" s="18"/>
      <c r="R66" s="53"/>
    </row>
    <row r="67" spans="1:18" x14ac:dyDescent="0.45">
      <c r="A67" s="2" t="s">
        <v>28</v>
      </c>
      <c r="G67" s="18"/>
      <c r="I67" s="18"/>
      <c r="L67" s="18"/>
      <c r="N67" s="18"/>
      <c r="P67" s="17"/>
      <c r="R67" s="13"/>
    </row>
    <row r="68" spans="1:18" x14ac:dyDescent="0.45">
      <c r="G68" s="18"/>
      <c r="I68" s="18"/>
      <c r="L68" s="18"/>
      <c r="N68" s="18"/>
      <c r="P68" s="17"/>
    </row>
    <row r="69" spans="1:18" x14ac:dyDescent="0.45">
      <c r="G69" s="16">
        <f>G65-G29</f>
        <v>0</v>
      </c>
      <c r="H69" s="16">
        <f>H65-H29</f>
        <v>0</v>
      </c>
      <c r="I69" s="16">
        <f>I65-I29</f>
        <v>0</v>
      </c>
      <c r="J69" s="16">
        <f>J65-J29</f>
        <v>0</v>
      </c>
      <c r="K69" s="16"/>
      <c r="L69" s="16">
        <f>L65-L29</f>
        <v>0</v>
      </c>
      <c r="M69" s="16"/>
      <c r="N69" s="16">
        <f>N65-N29</f>
        <v>0</v>
      </c>
      <c r="O69" s="16"/>
      <c r="P69" s="17"/>
    </row>
    <row r="70" spans="1:18" x14ac:dyDescent="0.45">
      <c r="I70" s="17"/>
      <c r="N70" s="17"/>
      <c r="P70" s="17"/>
    </row>
    <row r="71" spans="1:18" x14ac:dyDescent="0.45">
      <c r="I71" s="17"/>
      <c r="N71" s="17"/>
      <c r="P71" s="17"/>
    </row>
    <row r="72" spans="1:18" x14ac:dyDescent="0.45">
      <c r="I72" s="17"/>
      <c r="N72" s="17"/>
      <c r="P72" s="17"/>
    </row>
    <row r="73" spans="1:18" x14ac:dyDescent="0.45">
      <c r="I73" s="17"/>
      <c r="N73" s="17"/>
      <c r="P73" s="17"/>
    </row>
    <row r="74" spans="1:18" x14ac:dyDescent="0.45">
      <c r="I74" s="17"/>
      <c r="N74" s="17"/>
      <c r="P74" s="17"/>
    </row>
    <row r="75" spans="1:18" x14ac:dyDescent="0.45">
      <c r="I75" s="17"/>
      <c r="N75" s="17"/>
      <c r="P75" s="17"/>
    </row>
    <row r="76" spans="1:18" x14ac:dyDescent="0.45">
      <c r="I76" s="17"/>
      <c r="N76" s="17"/>
      <c r="P76" s="17"/>
    </row>
    <row r="77" spans="1:18" x14ac:dyDescent="0.45">
      <c r="I77" s="17"/>
      <c r="N77" s="17"/>
      <c r="P77" s="17"/>
    </row>
    <row r="78" spans="1:18" x14ac:dyDescent="0.45">
      <c r="I78" s="17"/>
      <c r="N78" s="17"/>
      <c r="P78" s="17"/>
    </row>
    <row r="79" spans="1:18" x14ac:dyDescent="0.45">
      <c r="I79" s="17"/>
      <c r="N79" s="17"/>
      <c r="P79" s="17"/>
    </row>
    <row r="80" spans="1:18" x14ac:dyDescent="0.45">
      <c r="I80" s="17"/>
      <c r="N80" s="17"/>
      <c r="P80" s="17"/>
    </row>
    <row r="81" spans="9:16" x14ac:dyDescent="0.45">
      <c r="I81" s="17"/>
      <c r="N81" s="17"/>
      <c r="P81" s="17"/>
    </row>
    <row r="82" spans="9:16" x14ac:dyDescent="0.45">
      <c r="I82" s="17"/>
      <c r="N82" s="17"/>
      <c r="P82" s="17"/>
    </row>
    <row r="83" spans="9:16" x14ac:dyDescent="0.45">
      <c r="I83" s="17"/>
      <c r="N83" s="17"/>
      <c r="P83" s="17"/>
    </row>
    <row r="84" spans="9:16" x14ac:dyDescent="0.45">
      <c r="I84" s="17"/>
      <c r="N84" s="17"/>
      <c r="P84" s="17"/>
    </row>
    <row r="85" spans="9:16" x14ac:dyDescent="0.45">
      <c r="I85" s="17"/>
      <c r="N85" s="17"/>
      <c r="P85" s="17"/>
    </row>
    <row r="86" spans="9:16" x14ac:dyDescent="0.45">
      <c r="I86" s="17"/>
      <c r="N86" s="17"/>
      <c r="P86" s="17"/>
    </row>
    <row r="87" spans="9:16" x14ac:dyDescent="0.45">
      <c r="I87" s="17"/>
      <c r="N87" s="17"/>
      <c r="P87" s="17"/>
    </row>
    <row r="88" spans="9:16" x14ac:dyDescent="0.45">
      <c r="I88" s="17"/>
      <c r="N88" s="17"/>
      <c r="P88" s="17"/>
    </row>
    <row r="89" spans="9:16" x14ac:dyDescent="0.45">
      <c r="I89" s="17"/>
      <c r="N89" s="17"/>
      <c r="P89" s="17"/>
    </row>
    <row r="90" spans="9:16" x14ac:dyDescent="0.45">
      <c r="I90" s="17"/>
      <c r="N90" s="17"/>
      <c r="P90" s="17"/>
    </row>
    <row r="91" spans="9:16" x14ac:dyDescent="0.45">
      <c r="I91" s="17"/>
      <c r="N91" s="17"/>
      <c r="P91" s="17"/>
    </row>
    <row r="92" spans="9:16" x14ac:dyDescent="0.45">
      <c r="I92" s="17"/>
      <c r="N92" s="17"/>
      <c r="P92" s="17"/>
    </row>
    <row r="93" spans="9:16" x14ac:dyDescent="0.45">
      <c r="I93" s="17"/>
      <c r="N93" s="17"/>
      <c r="P93" s="17"/>
    </row>
    <row r="94" spans="9:16" x14ac:dyDescent="0.45">
      <c r="I94" s="17"/>
      <c r="N94" s="17"/>
      <c r="P94" s="17"/>
    </row>
    <row r="95" spans="9:16" x14ac:dyDescent="0.45">
      <c r="I95" s="17"/>
      <c r="N95" s="17"/>
      <c r="P95" s="17"/>
    </row>
    <row r="96" spans="9:16" x14ac:dyDescent="0.45">
      <c r="I96" s="17"/>
      <c r="N96" s="17"/>
      <c r="P96" s="17"/>
    </row>
    <row r="97" spans="9:16" x14ac:dyDescent="0.45">
      <c r="I97" s="17"/>
      <c r="N97" s="17"/>
      <c r="P97" s="17"/>
    </row>
    <row r="98" spans="9:16" x14ac:dyDescent="0.45">
      <c r="I98" s="17"/>
      <c r="N98" s="17"/>
      <c r="P98" s="17"/>
    </row>
    <row r="99" spans="9:16" x14ac:dyDescent="0.45">
      <c r="I99" s="17"/>
      <c r="N99" s="17"/>
      <c r="P99" s="17"/>
    </row>
    <row r="100" spans="9:16" x14ac:dyDescent="0.45">
      <c r="I100" s="17"/>
      <c r="N100" s="17"/>
      <c r="P100" s="17"/>
    </row>
    <row r="101" spans="9:16" x14ac:dyDescent="0.45">
      <c r="I101" s="17"/>
      <c r="N101" s="17"/>
      <c r="P101" s="17"/>
    </row>
    <row r="102" spans="9:16" x14ac:dyDescent="0.45">
      <c r="I102" s="17"/>
      <c r="N102" s="17"/>
      <c r="P102" s="17"/>
    </row>
    <row r="103" spans="9:16" x14ac:dyDescent="0.45">
      <c r="I103" s="17"/>
      <c r="N103" s="17"/>
      <c r="P103" s="17"/>
    </row>
    <row r="104" spans="9:16" x14ac:dyDescent="0.45">
      <c r="I104" s="17"/>
      <c r="N104" s="17"/>
      <c r="P104" s="17"/>
    </row>
    <row r="105" spans="9:16" x14ac:dyDescent="0.45">
      <c r="I105" s="17"/>
      <c r="N105" s="17"/>
      <c r="P105" s="17"/>
    </row>
    <row r="106" spans="9:16" x14ac:dyDescent="0.45">
      <c r="I106" s="17"/>
      <c r="N106" s="17"/>
      <c r="P106" s="17"/>
    </row>
    <row r="107" spans="9:16" x14ac:dyDescent="0.45">
      <c r="I107" s="17"/>
      <c r="N107" s="17"/>
      <c r="P107" s="17"/>
    </row>
  </sheetData>
  <mergeCells count="9">
    <mergeCell ref="A34:N34"/>
    <mergeCell ref="R41:R42"/>
    <mergeCell ref="L9:O9"/>
    <mergeCell ref="L41:O41"/>
    <mergeCell ref="A2:N2"/>
    <mergeCell ref="A3:N3"/>
    <mergeCell ref="A4:N4"/>
    <mergeCell ref="A35:N35"/>
    <mergeCell ref="A33:N33"/>
  </mergeCells>
  <phoneticPr fontId="3" type="noConversion"/>
  <pageMargins left="0.98425196850393704" right="0.19685039370078741" top="0.94488188976377963" bottom="0.62992125984251968" header="0.51181102362204722" footer="0.31496062992125984"/>
  <pageSetup paperSize="9" scale="76" fitToHeight="0" orientation="portrait" blackAndWhite="1" useFirstPageNumber="1" r:id="rId1"/>
  <headerFooter alignWithMargins="0">
    <oddFooter>&amp;C&amp;"AngsanaUPC,Regular"&amp;16Page &amp;P</oddFooter>
  </headerFooter>
  <rowBreaks count="1" manualBreakCount="1">
    <brk id="31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95"/>
  <sheetViews>
    <sheetView view="pageBreakPreview" topLeftCell="A10" zoomScaleNormal="100" zoomScaleSheetLayoutView="90" workbookViewId="0">
      <selection activeCell="I52" sqref="I52"/>
    </sheetView>
  </sheetViews>
  <sheetFormatPr defaultRowHeight="21" x14ac:dyDescent="0.45"/>
  <cols>
    <col min="1" max="2" width="3.28515625" style="6" customWidth="1"/>
    <col min="3" max="3" width="4.7109375" style="6" customWidth="1"/>
    <col min="4" max="4" width="27.5703125" style="6" customWidth="1"/>
    <col min="5" max="5" width="5.140625" style="6" customWidth="1"/>
    <col min="6" max="6" width="1.42578125" style="6" customWidth="1"/>
    <col min="7" max="7" width="14.7109375" style="6" customWidth="1"/>
    <col min="8" max="8" width="1.140625" style="6" customWidth="1"/>
    <col min="9" max="9" width="14.7109375" style="6" customWidth="1"/>
    <col min="10" max="10" width="1.140625" style="6" customWidth="1"/>
    <col min="11" max="11" width="14.7109375" style="6" customWidth="1"/>
    <col min="12" max="12" width="1.28515625" style="6" customWidth="1"/>
    <col min="13" max="13" width="14.7109375" style="6" customWidth="1"/>
    <col min="14" max="14" width="15.42578125" style="6" bestFit="1" customWidth="1"/>
    <col min="15" max="15" width="15.28515625" style="6" bestFit="1" customWidth="1"/>
    <col min="16" max="16" width="14.85546875" style="6" bestFit="1" customWidth="1"/>
    <col min="17" max="16384" width="9.140625" style="6"/>
  </cols>
  <sheetData>
    <row r="1" spans="1:15" x14ac:dyDescent="0.45">
      <c r="A1" s="153" t="str">
        <f>BS!A2</f>
        <v>ETERNAL ENERGY PUBLIC COMPANY LIMITED AND SUBSIDIARIES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</row>
    <row r="2" spans="1:15" x14ac:dyDescent="0.45">
      <c r="A2" s="153" t="s">
        <v>52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</row>
    <row r="3" spans="1:15" x14ac:dyDescent="0.45">
      <c r="A3" s="153" t="s">
        <v>53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</row>
    <row r="4" spans="1:15" ht="3.75" customHeight="1" thickBot="1" x14ac:dyDescent="0.5"/>
    <row r="5" spans="1:15" ht="3" customHeight="1" x14ac:dyDescent="0.45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5" ht="3.75" customHeight="1" x14ac:dyDescent="0.45"/>
    <row r="7" spans="1:15" x14ac:dyDescent="0.45">
      <c r="G7" s="13"/>
      <c r="H7" s="13"/>
      <c r="I7" s="59"/>
      <c r="J7" s="13"/>
      <c r="K7" s="13"/>
      <c r="L7" s="13"/>
      <c r="M7" s="59" t="s">
        <v>3</v>
      </c>
    </row>
    <row r="8" spans="1:15" x14ac:dyDescent="0.45">
      <c r="A8" s="2"/>
      <c r="B8" s="2"/>
      <c r="C8" s="2"/>
      <c r="D8" s="2"/>
      <c r="F8" s="2"/>
      <c r="G8" s="156" t="s">
        <v>4</v>
      </c>
      <c r="H8" s="156"/>
      <c r="I8" s="156"/>
      <c r="J8" s="138"/>
      <c r="K8" s="156" t="s">
        <v>5</v>
      </c>
      <c r="L8" s="156"/>
      <c r="M8" s="156"/>
      <c r="O8" s="13"/>
    </row>
    <row r="9" spans="1:15" x14ac:dyDescent="0.45">
      <c r="A9" s="2"/>
      <c r="B9" s="2"/>
      <c r="C9" s="2"/>
      <c r="D9" s="2"/>
      <c r="E9" s="152" t="s">
        <v>6</v>
      </c>
      <c r="F9" s="2"/>
      <c r="G9" s="51" t="s">
        <v>54</v>
      </c>
      <c r="H9" s="1"/>
      <c r="I9" s="51" t="s">
        <v>55</v>
      </c>
      <c r="J9" s="22"/>
      <c r="K9" s="51" t="str">
        <f>G9</f>
        <v>2016</v>
      </c>
      <c r="L9" s="1"/>
      <c r="M9" s="51" t="str">
        <f>I9</f>
        <v>2015</v>
      </c>
      <c r="O9" s="13"/>
    </row>
    <row r="10" spans="1:15" x14ac:dyDescent="0.45">
      <c r="A10" s="2" t="s">
        <v>56</v>
      </c>
      <c r="B10" s="2"/>
      <c r="C10" s="2"/>
      <c r="D10" s="2"/>
      <c r="E10" s="3"/>
      <c r="F10" s="2"/>
      <c r="G10" s="88">
        <v>2756008</v>
      </c>
      <c r="H10" s="91"/>
      <c r="I10" s="88">
        <v>4357589</v>
      </c>
      <c r="J10" s="91"/>
      <c r="K10" s="73">
        <v>0</v>
      </c>
      <c r="L10" s="91"/>
      <c r="M10" s="73">
        <v>0</v>
      </c>
      <c r="N10" s="2"/>
      <c r="O10" s="2"/>
    </row>
    <row r="11" spans="1:15" x14ac:dyDescent="0.45">
      <c r="A11" s="2" t="s">
        <v>57</v>
      </c>
      <c r="B11" s="2"/>
      <c r="C11" s="2"/>
      <c r="D11" s="2"/>
      <c r="E11" s="3"/>
      <c r="F11" s="2"/>
      <c r="G11" s="90">
        <v>-88792</v>
      </c>
      <c r="H11" s="91"/>
      <c r="I11" s="90">
        <v>-405156</v>
      </c>
      <c r="J11" s="91"/>
      <c r="K11" s="149">
        <v>0</v>
      </c>
      <c r="L11" s="91"/>
      <c r="M11" s="149">
        <v>0</v>
      </c>
      <c r="N11" s="2"/>
      <c r="O11" s="2"/>
    </row>
    <row r="12" spans="1:15" x14ac:dyDescent="0.45">
      <c r="A12" s="2" t="s">
        <v>58</v>
      </c>
      <c r="B12" s="2"/>
      <c r="C12" s="2"/>
      <c r="D12" s="2"/>
      <c r="E12" s="21"/>
      <c r="F12" s="2"/>
      <c r="G12" s="100">
        <f>G10+G11</f>
        <v>2667216</v>
      </c>
      <c r="H12" s="91"/>
      <c r="I12" s="100">
        <f>I10+I11</f>
        <v>3952433</v>
      </c>
      <c r="J12" s="91"/>
      <c r="K12" s="97">
        <f>K10-K11</f>
        <v>0</v>
      </c>
      <c r="L12" s="91"/>
      <c r="M12" s="97">
        <f>M10-M11</f>
        <v>0</v>
      </c>
      <c r="N12" s="2"/>
      <c r="O12" s="2"/>
    </row>
    <row r="13" spans="1:15" x14ac:dyDescent="0.45">
      <c r="A13" s="2" t="s">
        <v>59</v>
      </c>
      <c r="B13" s="2"/>
      <c r="C13" s="2"/>
      <c r="D13" s="2"/>
      <c r="E13" s="21"/>
      <c r="F13" s="2"/>
      <c r="G13" s="91">
        <v>1073451</v>
      </c>
      <c r="H13" s="91"/>
      <c r="I13" s="91">
        <v>5516885</v>
      </c>
      <c r="J13" s="91"/>
      <c r="K13" s="143">
        <v>883313</v>
      </c>
      <c r="L13" s="91"/>
      <c r="M13" s="91">
        <v>5084819</v>
      </c>
      <c r="N13" s="2"/>
      <c r="O13" s="2"/>
    </row>
    <row r="14" spans="1:15" x14ac:dyDescent="0.45">
      <c r="A14" s="2" t="s">
        <v>60</v>
      </c>
      <c r="B14" s="2"/>
      <c r="C14" s="2"/>
      <c r="D14" s="2"/>
      <c r="E14" s="21">
        <v>17</v>
      </c>
      <c r="F14" s="2"/>
      <c r="G14" s="91">
        <v>36331</v>
      </c>
      <c r="H14" s="91"/>
      <c r="I14" s="91">
        <v>444670</v>
      </c>
      <c r="J14" s="91"/>
      <c r="K14" s="143">
        <v>3599336</v>
      </c>
      <c r="L14" s="91"/>
      <c r="M14" s="91">
        <v>25999173</v>
      </c>
      <c r="N14" s="2"/>
      <c r="O14" s="2"/>
    </row>
    <row r="15" spans="1:15" x14ac:dyDescent="0.45">
      <c r="A15" s="2" t="s">
        <v>61</v>
      </c>
      <c r="B15" s="2"/>
      <c r="C15" s="2"/>
      <c r="D15" s="2"/>
      <c r="E15" s="21"/>
      <c r="F15" s="2"/>
      <c r="G15" s="100">
        <f>G13+G14</f>
        <v>1109782</v>
      </c>
      <c r="H15" s="91"/>
      <c r="I15" s="100">
        <f>I13+I14</f>
        <v>5961555</v>
      </c>
      <c r="J15" s="91"/>
      <c r="K15" s="100">
        <f>K13+K14</f>
        <v>4482649</v>
      </c>
      <c r="L15" s="91"/>
      <c r="M15" s="100">
        <f>M13+M14</f>
        <v>31083992</v>
      </c>
      <c r="N15" s="2"/>
      <c r="O15" s="2"/>
    </row>
    <row r="16" spans="1:15" x14ac:dyDescent="0.45">
      <c r="A16" s="2" t="s">
        <v>62</v>
      </c>
      <c r="B16" s="2"/>
      <c r="C16" s="2"/>
      <c r="D16" s="2"/>
      <c r="E16" s="3"/>
      <c r="F16" s="2"/>
      <c r="G16" s="100">
        <f>+G12+G15</f>
        <v>3776998</v>
      </c>
      <c r="H16" s="91"/>
      <c r="I16" s="100">
        <f>+I12+I15</f>
        <v>9913988</v>
      </c>
      <c r="J16" s="91"/>
      <c r="K16" s="100">
        <f>K12+K15</f>
        <v>4482649</v>
      </c>
      <c r="L16" s="91"/>
      <c r="M16" s="100">
        <f>M12+M15</f>
        <v>31083992</v>
      </c>
      <c r="N16" s="2"/>
      <c r="O16" s="2"/>
    </row>
    <row r="17" spans="1:16" x14ac:dyDescent="0.45">
      <c r="A17" s="2" t="s">
        <v>63</v>
      </c>
      <c r="B17" s="2"/>
      <c r="C17" s="2"/>
      <c r="D17" s="2"/>
      <c r="E17" s="3"/>
      <c r="F17" s="2"/>
      <c r="G17" s="73">
        <v>0</v>
      </c>
      <c r="H17" s="30"/>
      <c r="I17" s="73">
        <v>0</v>
      </c>
      <c r="J17" s="30"/>
      <c r="K17" s="73">
        <v>0</v>
      </c>
      <c r="L17" s="30"/>
      <c r="M17" s="73">
        <v>0</v>
      </c>
      <c r="N17" s="2"/>
      <c r="O17" s="2"/>
    </row>
    <row r="18" spans="1:16" x14ac:dyDescent="0.45">
      <c r="A18" s="2" t="s">
        <v>64</v>
      </c>
      <c r="B18" s="2"/>
      <c r="C18" s="2"/>
      <c r="D18" s="2"/>
      <c r="E18" s="3"/>
      <c r="F18" s="2"/>
      <c r="G18" s="91">
        <v>-105390624</v>
      </c>
      <c r="H18" s="88"/>
      <c r="I18" s="91">
        <v>-17367535</v>
      </c>
      <c r="J18" s="88"/>
      <c r="K18" s="143">
        <v>-103653717</v>
      </c>
      <c r="L18" s="88"/>
      <c r="M18" s="91">
        <v>-16230108</v>
      </c>
      <c r="N18" s="2"/>
      <c r="O18" s="2"/>
    </row>
    <row r="19" spans="1:16" x14ac:dyDescent="0.45">
      <c r="A19" s="2" t="s">
        <v>65</v>
      </c>
      <c r="B19" s="2"/>
      <c r="C19" s="2"/>
      <c r="D19" s="2"/>
      <c r="E19" s="3">
        <v>5</v>
      </c>
      <c r="F19" s="2"/>
      <c r="G19" s="91">
        <v>-11861710</v>
      </c>
      <c r="H19" s="88"/>
      <c r="I19" s="91">
        <v>-11751610</v>
      </c>
      <c r="J19" s="88"/>
      <c r="K19" s="143">
        <v>-11861710</v>
      </c>
      <c r="L19" s="88"/>
      <c r="M19" s="91">
        <v>-11751610</v>
      </c>
      <c r="N19" s="2"/>
      <c r="O19" s="2"/>
    </row>
    <row r="20" spans="1:16" x14ac:dyDescent="0.45">
      <c r="A20" s="2" t="s">
        <v>66</v>
      </c>
      <c r="B20" s="2"/>
      <c r="C20" s="2"/>
      <c r="D20" s="2"/>
      <c r="E20" s="3"/>
      <c r="F20" s="2"/>
      <c r="G20" s="100">
        <f>SUM(G17:G19)</f>
        <v>-117252334</v>
      </c>
      <c r="H20" s="88"/>
      <c r="I20" s="100">
        <f>SUM(I17:I19)</f>
        <v>-29119145</v>
      </c>
      <c r="J20" s="88"/>
      <c r="K20" s="100">
        <f>SUM(K17:K19)</f>
        <v>-115515427</v>
      </c>
      <c r="L20" s="88"/>
      <c r="M20" s="100">
        <f>SUM(M17:M19)</f>
        <v>-27981718</v>
      </c>
      <c r="N20" s="2"/>
      <c r="O20" s="2"/>
    </row>
    <row r="21" spans="1:16" x14ac:dyDescent="0.45">
      <c r="A21" s="2" t="s">
        <v>67</v>
      </c>
      <c r="B21" s="2"/>
      <c r="C21" s="2"/>
      <c r="D21" s="2"/>
      <c r="E21" s="3"/>
      <c r="F21" s="2"/>
      <c r="H21" s="88">
        <f>H16-H20</f>
        <v>0</v>
      </c>
      <c r="J21" s="88"/>
      <c r="L21" s="88"/>
      <c r="N21" s="2"/>
      <c r="O21" s="2"/>
    </row>
    <row r="22" spans="1:16" x14ac:dyDescent="0.45">
      <c r="A22" s="2"/>
      <c r="B22" s="2" t="s">
        <v>68</v>
      </c>
      <c r="C22" s="2"/>
      <c r="D22" s="2"/>
      <c r="E22" s="3"/>
      <c r="F22" s="2"/>
      <c r="G22" s="88">
        <f>G16+G20</f>
        <v>-113475336</v>
      </c>
      <c r="H22" s="88"/>
      <c r="I22" s="88">
        <f>I16+I20</f>
        <v>-19205157</v>
      </c>
      <c r="J22" s="88"/>
      <c r="K22" s="88">
        <f>K16+K20</f>
        <v>-111032778</v>
      </c>
      <c r="L22" s="88"/>
      <c r="M22" s="88">
        <f>M16+M20</f>
        <v>3102274</v>
      </c>
      <c r="N22" s="2"/>
      <c r="O22" s="2"/>
    </row>
    <row r="23" spans="1:16" x14ac:dyDescent="0.45">
      <c r="A23" s="2" t="s">
        <v>69</v>
      </c>
      <c r="B23" s="2"/>
      <c r="C23" s="2"/>
      <c r="D23" s="2"/>
      <c r="E23" s="3"/>
      <c r="F23" s="2"/>
      <c r="G23" s="90">
        <v>-32898963</v>
      </c>
      <c r="H23" s="88"/>
      <c r="I23" s="90">
        <v>-83315208</v>
      </c>
      <c r="J23" s="88"/>
      <c r="K23" s="149">
        <v>0</v>
      </c>
      <c r="L23" s="88"/>
      <c r="M23" s="149">
        <v>0</v>
      </c>
      <c r="N23" s="2"/>
      <c r="O23" s="2"/>
    </row>
    <row r="24" spans="1:16" x14ac:dyDescent="0.45">
      <c r="A24" s="2" t="s">
        <v>70</v>
      </c>
      <c r="B24" s="2"/>
      <c r="C24" s="2"/>
      <c r="D24" s="2"/>
      <c r="E24" s="3"/>
      <c r="F24" s="2"/>
      <c r="G24" s="88">
        <f>G22+G23</f>
        <v>-146374299</v>
      </c>
      <c r="H24" s="88">
        <f t="shared" ref="H24:M24" si="0">H22-H23</f>
        <v>0</v>
      </c>
      <c r="I24" s="88">
        <f>I22+I23</f>
        <v>-102520365</v>
      </c>
      <c r="J24" s="88">
        <f t="shared" si="0"/>
        <v>0</v>
      </c>
      <c r="K24" s="88">
        <f t="shared" si="0"/>
        <v>-111032778</v>
      </c>
      <c r="L24" s="88">
        <f t="shared" si="0"/>
        <v>0</v>
      </c>
      <c r="M24" s="88">
        <f t="shared" si="0"/>
        <v>3102274</v>
      </c>
      <c r="N24" s="2"/>
    </row>
    <row r="25" spans="1:16" x14ac:dyDescent="0.45">
      <c r="A25" s="2" t="s">
        <v>71</v>
      </c>
      <c r="B25" s="4"/>
      <c r="C25" s="4"/>
      <c r="D25" s="4"/>
      <c r="E25" s="1">
        <v>21</v>
      </c>
      <c r="F25" s="4"/>
      <c r="G25" s="73">
        <v>0</v>
      </c>
      <c r="H25" s="88"/>
      <c r="I25" s="73">
        <v>0</v>
      </c>
      <c r="J25" s="88"/>
      <c r="K25" s="73">
        <v>0</v>
      </c>
      <c r="L25" s="88"/>
      <c r="M25" s="73">
        <v>0</v>
      </c>
      <c r="N25" s="2"/>
      <c r="O25" s="4"/>
    </row>
    <row r="26" spans="1:16" ht="21.75" thickBot="1" x14ac:dyDescent="0.5">
      <c r="A26" s="2" t="s">
        <v>72</v>
      </c>
      <c r="B26" s="2"/>
      <c r="C26" s="2"/>
      <c r="D26" s="2"/>
      <c r="E26" s="21"/>
      <c r="F26" s="2"/>
      <c r="G26" s="117">
        <f>G24-G25</f>
        <v>-146374299</v>
      </c>
      <c r="H26" s="91"/>
      <c r="I26" s="117">
        <f>I24+I25</f>
        <v>-102520365</v>
      </c>
      <c r="J26" s="91"/>
      <c r="K26" s="117">
        <f>K24-K25</f>
        <v>-111032778</v>
      </c>
      <c r="L26" s="91"/>
      <c r="M26" s="117">
        <f>M24-M25</f>
        <v>3102274</v>
      </c>
      <c r="N26" s="2"/>
      <c r="O26" s="2"/>
    </row>
    <row r="27" spans="1:16" ht="24" thickTop="1" x14ac:dyDescent="0.5">
      <c r="A27" s="2"/>
      <c r="B27" s="2"/>
      <c r="C27" s="2"/>
      <c r="D27" s="2"/>
      <c r="E27" s="3"/>
      <c r="F27" s="2"/>
      <c r="G27" s="31"/>
      <c r="H27" s="31"/>
      <c r="I27" s="91"/>
      <c r="J27" s="31"/>
      <c r="K27" s="31"/>
      <c r="L27" s="31"/>
      <c r="M27" s="31"/>
      <c r="O27" s="52"/>
      <c r="P27" s="13"/>
    </row>
    <row r="28" spans="1:16" ht="6.75" customHeight="1" x14ac:dyDescent="0.45">
      <c r="A28" s="2"/>
      <c r="B28" s="2"/>
      <c r="C28" s="2"/>
      <c r="D28" s="2"/>
      <c r="E28" s="1"/>
      <c r="F28" s="4"/>
      <c r="G28" s="88"/>
      <c r="H28" s="88"/>
      <c r="I28" s="88"/>
      <c r="J28" s="88"/>
      <c r="K28" s="88"/>
      <c r="L28" s="88"/>
      <c r="M28" s="88"/>
    </row>
    <row r="29" spans="1:16" ht="17.25" customHeight="1" thickBot="1" x14ac:dyDescent="0.5">
      <c r="A29" s="2" t="s">
        <v>73</v>
      </c>
      <c r="B29" s="2"/>
      <c r="C29" s="2"/>
      <c r="D29" s="2"/>
      <c r="E29" s="3">
        <v>22</v>
      </c>
      <c r="F29" s="2"/>
      <c r="G29" s="148">
        <f>G26/G30</f>
        <v>-5.2652625539568343E-2</v>
      </c>
      <c r="H29" s="146"/>
      <c r="I29" s="148">
        <f>I26/I30</f>
        <v>-3.6877829136690646E-2</v>
      </c>
      <c r="J29" s="146"/>
      <c r="K29" s="148">
        <f>K26/2780000000</f>
        <v>-3.9939848201438852E-2</v>
      </c>
      <c r="L29" s="146"/>
      <c r="M29" s="148">
        <f>M26/2780000000</f>
        <v>1.1159258992805756E-3</v>
      </c>
      <c r="N29" s="18"/>
      <c r="O29" s="18"/>
    </row>
    <row r="30" spans="1:16" ht="22.5" thickTop="1" thickBot="1" x14ac:dyDescent="0.5">
      <c r="A30" s="6" t="s">
        <v>74</v>
      </c>
      <c r="E30" s="14"/>
      <c r="G30" s="107">
        <v>2780000000</v>
      </c>
      <c r="H30" s="57"/>
      <c r="I30" s="135">
        <v>2780000000</v>
      </c>
      <c r="J30" s="57"/>
      <c r="K30" s="107">
        <v>2780000000</v>
      </c>
      <c r="L30" s="57"/>
      <c r="M30" s="107">
        <v>2780000000</v>
      </c>
      <c r="O30" s="29"/>
      <c r="P30" s="29"/>
    </row>
    <row r="31" spans="1:16" ht="21.75" thickTop="1" x14ac:dyDescent="0.45">
      <c r="B31" s="19"/>
      <c r="C31" s="19"/>
      <c r="D31" s="19"/>
      <c r="E31" s="19"/>
      <c r="F31" s="19"/>
      <c r="G31" s="15"/>
      <c r="H31" s="13"/>
      <c r="J31" s="13"/>
      <c r="K31" s="15"/>
      <c r="L31" s="13"/>
      <c r="M31" s="15"/>
      <c r="O31" s="29"/>
      <c r="P31" s="29"/>
    </row>
    <row r="32" spans="1:16" x14ac:dyDescent="0.45">
      <c r="A32" s="2" t="s">
        <v>28</v>
      </c>
      <c r="K32" s="31"/>
      <c r="M32" s="31"/>
    </row>
    <row r="33" spans="1:13" x14ac:dyDescent="0.45">
      <c r="K33" s="31"/>
      <c r="M33" s="31"/>
    </row>
    <row r="34" spans="1:13" x14ac:dyDescent="0.45">
      <c r="K34" s="31"/>
      <c r="M34" s="31"/>
    </row>
    <row r="35" spans="1:13" x14ac:dyDescent="0.45">
      <c r="K35" s="31"/>
      <c r="M35" s="31"/>
    </row>
    <row r="36" spans="1:13" x14ac:dyDescent="0.45">
      <c r="K36" s="31"/>
      <c r="M36" s="31"/>
    </row>
    <row r="37" spans="1:13" x14ac:dyDescent="0.45">
      <c r="K37" s="31"/>
      <c r="M37" s="31"/>
    </row>
    <row r="41" spans="1:13" ht="15" customHeight="1" x14ac:dyDescent="0.45"/>
    <row r="42" spans="1:13" ht="15" customHeight="1" x14ac:dyDescent="0.45">
      <c r="A42" s="2"/>
      <c r="B42" s="2"/>
      <c r="C42" s="2"/>
      <c r="D42" s="2"/>
    </row>
    <row r="69" ht="15.75" customHeight="1" x14ac:dyDescent="0.45"/>
    <row r="76" ht="15" customHeight="1" x14ac:dyDescent="0.45"/>
    <row r="95" ht="16.5" customHeight="1" x14ac:dyDescent="0.45"/>
  </sheetData>
  <mergeCells count="5">
    <mergeCell ref="A1:M1"/>
    <mergeCell ref="A2:M2"/>
    <mergeCell ref="A3:M3"/>
    <mergeCell ref="G8:I8"/>
    <mergeCell ref="K8:M8"/>
  </mergeCells>
  <phoneticPr fontId="0" type="noConversion"/>
  <pageMargins left="0.98425196850393704" right="0.19685039370078741" top="0.94488188976377963" bottom="0.62992125984251968" header="0.51181102362204722" footer="0.31496062992125984"/>
  <pageSetup paperSize="9" scale="77" firstPageNumber="3" orientation="portrait" blackAndWhite="1" useFirstPageNumber="1" r:id="rId1"/>
  <headerFooter alignWithMargins="0">
    <oddFooter>&amp;C&amp;"AngsanaUPC,Regular"&amp;16Page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99"/>
  <sheetViews>
    <sheetView view="pageBreakPreview" topLeftCell="A28" zoomScaleNormal="100" zoomScaleSheetLayoutView="100" workbookViewId="0">
      <selection activeCell="I52" sqref="I52"/>
    </sheetView>
  </sheetViews>
  <sheetFormatPr defaultRowHeight="21" x14ac:dyDescent="0.45"/>
  <cols>
    <col min="1" max="1" width="2.5703125" style="6" customWidth="1"/>
    <col min="2" max="2" width="3.7109375" style="6" customWidth="1"/>
    <col min="3" max="3" width="6.140625" style="6" customWidth="1"/>
    <col min="4" max="4" width="30.85546875" style="6" customWidth="1"/>
    <col min="5" max="5" width="5.7109375" style="6" customWidth="1"/>
    <col min="6" max="6" width="1.7109375" style="6" customWidth="1"/>
    <col min="7" max="7" width="6" style="6" customWidth="1"/>
    <col min="8" max="8" width="2" style="6" customWidth="1"/>
    <col min="9" max="9" width="15.7109375" style="6" customWidth="1"/>
    <col min="10" max="10" width="1.7109375" style="6" customWidth="1"/>
    <col min="11" max="11" width="15.42578125" style="6" customWidth="1"/>
    <col min="12" max="12" width="1.7109375" style="6" customWidth="1"/>
    <col min="13" max="13" width="17.140625" style="6" customWidth="1"/>
    <col min="14" max="14" width="1.7109375" style="6" customWidth="1"/>
    <col min="15" max="15" width="17.7109375" style="6" customWidth="1"/>
    <col min="16" max="16" width="1.7109375" style="6" customWidth="1"/>
    <col min="17" max="17" width="15.140625" style="6" customWidth="1"/>
    <col min="18" max="18" width="1.7109375" style="6" customWidth="1"/>
    <col min="19" max="19" width="16.5703125" style="6" customWidth="1"/>
    <col min="20" max="20" width="21.140625" style="6" customWidth="1"/>
    <col min="21" max="16384" width="9.140625" style="6"/>
  </cols>
  <sheetData>
    <row r="1" spans="1:20" x14ac:dyDescent="0.45">
      <c r="A1" s="153" t="str">
        <f>BS!A2</f>
        <v>ETERNAL ENERGY PUBLIC COMPANY LIMITED AND SUBSIDIARIES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40"/>
    </row>
    <row r="2" spans="1:20" x14ac:dyDescent="0.45">
      <c r="A2" s="153" t="s">
        <v>75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40"/>
    </row>
    <row r="3" spans="1:20" x14ac:dyDescent="0.45">
      <c r="A3" s="153" t="s">
        <v>53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40"/>
    </row>
    <row r="4" spans="1:20" ht="4.5" customHeight="1" thickBot="1" x14ac:dyDescent="0.5">
      <c r="R4" s="13"/>
      <c r="S4" s="13"/>
    </row>
    <row r="5" spans="1:20" ht="3" customHeight="1" x14ac:dyDescent="0.45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13"/>
      <c r="S5" s="13"/>
    </row>
    <row r="6" spans="1:20" ht="3.75" customHeight="1" x14ac:dyDescent="0.45">
      <c r="S6" s="13"/>
    </row>
    <row r="7" spans="1:20" x14ac:dyDescent="0.45">
      <c r="G7" s="13"/>
      <c r="H7" s="13"/>
      <c r="I7" s="13"/>
      <c r="J7" s="13"/>
      <c r="K7" s="13"/>
      <c r="L7" s="13"/>
      <c r="M7" s="13"/>
      <c r="N7" s="13"/>
      <c r="O7" s="13"/>
      <c r="P7" s="13"/>
      <c r="Q7" s="59" t="s">
        <v>3</v>
      </c>
      <c r="R7" s="59"/>
    </row>
    <row r="8" spans="1:20" x14ac:dyDescent="0.45">
      <c r="H8" s="71"/>
      <c r="I8" s="157" t="s">
        <v>76</v>
      </c>
      <c r="J8" s="157"/>
      <c r="K8" s="157"/>
      <c r="L8" s="157"/>
      <c r="M8" s="157"/>
      <c r="N8" s="157"/>
      <c r="O8" s="157"/>
      <c r="P8" s="157"/>
      <c r="Q8" s="157"/>
      <c r="R8" s="71"/>
      <c r="S8" s="71"/>
    </row>
    <row r="9" spans="1:20" x14ac:dyDescent="0.45">
      <c r="I9" s="43"/>
      <c r="K9" s="1"/>
      <c r="L9" s="70"/>
      <c r="M9" s="40" t="s">
        <v>46</v>
      </c>
      <c r="N9" s="40"/>
      <c r="O9" s="40"/>
      <c r="P9" s="13"/>
      <c r="Q9" s="1"/>
      <c r="R9" s="59"/>
    </row>
    <row r="10" spans="1:20" x14ac:dyDescent="0.45">
      <c r="E10" s="14"/>
      <c r="I10" s="43" t="s">
        <v>77</v>
      </c>
      <c r="K10" s="1" t="s">
        <v>78</v>
      </c>
      <c r="L10" s="70"/>
      <c r="M10" s="145" t="s">
        <v>47</v>
      </c>
      <c r="N10" s="41"/>
      <c r="O10" s="41"/>
      <c r="P10" s="13"/>
      <c r="Q10" s="3" t="s">
        <v>79</v>
      </c>
      <c r="R10" s="59"/>
    </row>
    <row r="11" spans="1:20" x14ac:dyDescent="0.45">
      <c r="G11" s="43"/>
      <c r="I11" s="20" t="s">
        <v>80</v>
      </c>
      <c r="K11" s="20" t="s">
        <v>81</v>
      </c>
      <c r="L11" s="14"/>
      <c r="M11" s="20" t="s">
        <v>48</v>
      </c>
      <c r="N11" s="13"/>
      <c r="O11" s="60" t="s">
        <v>49</v>
      </c>
      <c r="Q11" s="20" t="s">
        <v>82</v>
      </c>
      <c r="R11" s="11"/>
    </row>
    <row r="12" spans="1:20" x14ac:dyDescent="0.45">
      <c r="A12" s="23" t="s">
        <v>83</v>
      </c>
      <c r="I12" s="126">
        <v>2780000000</v>
      </c>
      <c r="J12" s="126"/>
      <c r="K12" s="126">
        <v>-562500000</v>
      </c>
      <c r="L12" s="126"/>
      <c r="M12" s="126">
        <v>13716687</v>
      </c>
      <c r="N12" s="91"/>
      <c r="O12" s="126">
        <v>-677463110</v>
      </c>
      <c r="P12" s="126"/>
      <c r="Q12" s="126">
        <f>SUM(I12:O12)</f>
        <v>1553753577</v>
      </c>
      <c r="R12" s="68"/>
      <c r="T12" s="16"/>
    </row>
    <row r="13" spans="1:20" x14ac:dyDescent="0.45">
      <c r="A13" s="23" t="s">
        <v>84</v>
      </c>
      <c r="B13" s="23"/>
      <c r="I13" s="149">
        <v>0</v>
      </c>
      <c r="J13" s="126"/>
      <c r="K13" s="149">
        <v>0</v>
      </c>
      <c r="L13" s="126"/>
      <c r="M13" s="149">
        <v>0</v>
      </c>
      <c r="N13" s="91"/>
      <c r="O13" s="126">
        <f>'PL '!I26</f>
        <v>-102520365</v>
      </c>
      <c r="P13" s="126"/>
      <c r="Q13" s="133">
        <f>SUM(I13:O13)</f>
        <v>-102520365</v>
      </c>
      <c r="R13" s="68"/>
      <c r="T13" s="16"/>
    </row>
    <row r="14" spans="1:20" ht="21.75" thickBot="1" x14ac:dyDescent="0.5">
      <c r="A14" s="23" t="s">
        <v>85</v>
      </c>
      <c r="G14" s="43"/>
      <c r="I14" s="69">
        <f>SUM(I12:I13)</f>
        <v>2780000000</v>
      </c>
      <c r="K14" s="75">
        <f>SUM(K12:K13)</f>
        <v>-562500000</v>
      </c>
      <c r="L14" s="14"/>
      <c r="M14" s="69">
        <f>SUM(M12:M13)</f>
        <v>13716687</v>
      </c>
      <c r="N14" s="13"/>
      <c r="O14" s="75">
        <f>SUM(O12:O13)</f>
        <v>-779983475</v>
      </c>
      <c r="Q14" s="69">
        <f>SUM(Q12:Q13)</f>
        <v>1451233212</v>
      </c>
      <c r="R14" s="11"/>
    </row>
    <row r="15" spans="1:20" ht="21.75" thickTop="1" x14ac:dyDescent="0.45">
      <c r="G15" s="43"/>
      <c r="I15" s="67"/>
      <c r="K15" s="74"/>
      <c r="L15" s="14"/>
      <c r="M15" s="67"/>
      <c r="N15" s="13"/>
      <c r="O15" s="74"/>
      <c r="Q15" s="67"/>
      <c r="R15" s="11"/>
    </row>
    <row r="16" spans="1:20" x14ac:dyDescent="0.45">
      <c r="A16" s="23" t="s">
        <v>86</v>
      </c>
      <c r="I16" s="126">
        <f>I14</f>
        <v>2780000000</v>
      </c>
      <c r="J16" s="126"/>
      <c r="K16" s="126">
        <f>K14</f>
        <v>-562500000</v>
      </c>
      <c r="L16" s="126"/>
      <c r="M16" s="126">
        <f>M14</f>
        <v>13716687</v>
      </c>
      <c r="N16" s="91"/>
      <c r="O16" s="126">
        <f>O14</f>
        <v>-779983475</v>
      </c>
      <c r="P16" s="126"/>
      <c r="Q16" s="126">
        <f>SUM(I16:O16)</f>
        <v>1451233212</v>
      </c>
      <c r="R16" s="68"/>
      <c r="T16" s="16"/>
    </row>
    <row r="17" spans="1:20" x14ac:dyDescent="0.45">
      <c r="A17" s="23" t="s">
        <v>84</v>
      </c>
      <c r="B17" s="23"/>
      <c r="I17" s="149">
        <v>0</v>
      </c>
      <c r="J17" s="126"/>
      <c r="K17" s="149">
        <v>0</v>
      </c>
      <c r="L17" s="126"/>
      <c r="M17" s="149">
        <v>0</v>
      </c>
      <c r="N17" s="91"/>
      <c r="O17" s="126">
        <f>'PL '!G26</f>
        <v>-146374299</v>
      </c>
      <c r="P17" s="126"/>
      <c r="Q17" s="133">
        <f>SUM(I17:O17)</f>
        <v>-146374299</v>
      </c>
      <c r="R17" s="68"/>
      <c r="T17" s="16"/>
    </row>
    <row r="18" spans="1:20" ht="21.75" thickBot="1" x14ac:dyDescent="0.5">
      <c r="A18" s="23" t="s">
        <v>87</v>
      </c>
      <c r="G18" s="43"/>
      <c r="I18" s="69">
        <f>SUM(I16:I17)</f>
        <v>2780000000</v>
      </c>
      <c r="K18" s="75">
        <f>SUM(K16:K17)</f>
        <v>-562500000</v>
      </c>
      <c r="L18" s="14"/>
      <c r="M18" s="69">
        <f>SUM(M16:M17)</f>
        <v>13716687</v>
      </c>
      <c r="N18" s="13"/>
      <c r="O18" s="75">
        <f>SUM(O16:O17)</f>
        <v>-926357774</v>
      </c>
      <c r="Q18" s="69">
        <f>SUM(Q16:Q17)</f>
        <v>1304858913</v>
      </c>
      <c r="R18" s="11"/>
    </row>
    <row r="19" spans="1:20" ht="21.75" thickTop="1" x14ac:dyDescent="0.45">
      <c r="A19" s="23"/>
      <c r="G19" s="43"/>
      <c r="I19" s="67"/>
      <c r="K19" s="74"/>
      <c r="L19" s="14"/>
      <c r="M19" s="67"/>
      <c r="N19" s="13"/>
      <c r="O19" s="74"/>
      <c r="Q19" s="67"/>
      <c r="R19" s="11"/>
    </row>
    <row r="20" spans="1:20" x14ac:dyDescent="0.45">
      <c r="A20" s="2" t="s">
        <v>28</v>
      </c>
      <c r="G20" s="43"/>
      <c r="I20" s="67"/>
      <c r="K20" s="74"/>
      <c r="L20" s="14"/>
      <c r="M20" s="67"/>
      <c r="N20" s="13"/>
      <c r="O20" s="74"/>
      <c r="Q20" s="67"/>
      <c r="R20" s="11"/>
    </row>
    <row r="21" spans="1:20" x14ac:dyDescent="0.45">
      <c r="A21" s="23"/>
      <c r="I21" s="67"/>
      <c r="J21" s="67"/>
      <c r="K21" s="74"/>
      <c r="L21" s="67"/>
      <c r="M21" s="67"/>
      <c r="N21" s="67"/>
      <c r="O21" s="74"/>
      <c r="P21" s="67"/>
      <c r="Q21" s="67"/>
      <c r="R21" s="68"/>
      <c r="T21" s="16"/>
    </row>
    <row r="22" spans="1:20" x14ac:dyDescent="0.45">
      <c r="A22" s="23"/>
      <c r="I22" s="67"/>
      <c r="J22" s="67"/>
      <c r="K22" s="74"/>
      <c r="L22" s="67"/>
      <c r="M22" s="67"/>
      <c r="N22" s="67"/>
      <c r="O22" s="74"/>
      <c r="P22" s="67"/>
      <c r="Q22" s="67"/>
      <c r="R22" s="68"/>
      <c r="T22" s="62"/>
    </row>
    <row r="23" spans="1:20" x14ac:dyDescent="0.45">
      <c r="A23" s="153" t="str">
        <f>A1</f>
        <v>ETERNAL ENERGY PUBLIC COMPANY LIMITED AND SUBSIDIARIES</v>
      </c>
      <c r="B23" s="153"/>
      <c r="C23" s="153"/>
      <c r="D23" s="153"/>
      <c r="E23" s="153"/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  <c r="Q23" s="153"/>
      <c r="R23" s="153"/>
      <c r="S23" s="140"/>
    </row>
    <row r="24" spans="1:20" x14ac:dyDescent="0.45">
      <c r="A24" s="153" t="s">
        <v>88</v>
      </c>
      <c r="B24" s="153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  <c r="S24" s="140"/>
    </row>
    <row r="25" spans="1:20" x14ac:dyDescent="0.45">
      <c r="A25" s="153" t="str">
        <f>+A3</f>
        <v xml:space="preserve">  FOR THE YEARS ENDED DECEMBER 31, 2016</v>
      </c>
      <c r="B25" s="153"/>
      <c r="C25" s="153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3"/>
      <c r="S25" s="140"/>
    </row>
    <row r="26" spans="1:20" ht="3.75" customHeight="1" thickBot="1" x14ac:dyDescent="0.5"/>
    <row r="27" spans="1:20" ht="3.75" customHeight="1" x14ac:dyDescent="0.45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13"/>
      <c r="S27" s="13"/>
    </row>
    <row r="28" spans="1:20" ht="3.75" customHeight="1" x14ac:dyDescent="0.45">
      <c r="A28" s="13"/>
      <c r="B28" s="13"/>
      <c r="C28" s="13"/>
      <c r="D28" s="13"/>
      <c r="E28" s="13"/>
      <c r="F28" s="13"/>
      <c r="G28" s="13"/>
      <c r="H28" s="13"/>
      <c r="M28" s="13"/>
      <c r="N28" s="13"/>
      <c r="O28" s="13"/>
      <c r="P28" s="13"/>
      <c r="Q28" s="13"/>
      <c r="R28" s="13"/>
      <c r="S28" s="13"/>
    </row>
    <row r="29" spans="1:20" x14ac:dyDescent="0.45">
      <c r="K29" s="13"/>
      <c r="L29" s="13"/>
      <c r="M29" s="13"/>
      <c r="N29" s="13"/>
      <c r="O29" s="13"/>
      <c r="P29" s="13"/>
      <c r="Q29" s="59" t="s">
        <v>3</v>
      </c>
      <c r="R29" s="59"/>
      <c r="S29" s="13"/>
    </row>
    <row r="30" spans="1:20" x14ac:dyDescent="0.45">
      <c r="E30" s="71"/>
      <c r="H30" s="71"/>
      <c r="I30" s="157" t="s">
        <v>89</v>
      </c>
      <c r="J30" s="157"/>
      <c r="K30" s="157"/>
      <c r="L30" s="157"/>
      <c r="M30" s="157"/>
      <c r="N30" s="157"/>
      <c r="O30" s="157"/>
      <c r="P30" s="157"/>
      <c r="Q30" s="157"/>
      <c r="R30" s="71"/>
      <c r="S30" s="71"/>
    </row>
    <row r="31" spans="1:20" x14ac:dyDescent="0.45">
      <c r="E31" s="43"/>
      <c r="H31" s="43"/>
      <c r="I31" s="43"/>
      <c r="K31" s="43"/>
      <c r="L31" s="13"/>
      <c r="M31" s="157" t="s">
        <v>46</v>
      </c>
      <c r="N31" s="157"/>
      <c r="O31" s="157"/>
      <c r="P31" s="71"/>
      <c r="Q31" s="3"/>
      <c r="R31" s="59"/>
      <c r="S31" s="13"/>
    </row>
    <row r="32" spans="1:20" x14ac:dyDescent="0.45">
      <c r="E32" s="1"/>
      <c r="H32" s="43"/>
      <c r="I32" s="1" t="s">
        <v>77</v>
      </c>
      <c r="K32" s="1" t="s">
        <v>90</v>
      </c>
      <c r="L32" s="43"/>
      <c r="M32" s="3" t="s">
        <v>47</v>
      </c>
      <c r="N32" s="43"/>
      <c r="O32" s="3"/>
      <c r="P32" s="13"/>
      <c r="Q32" s="3" t="s">
        <v>79</v>
      </c>
      <c r="R32" s="11"/>
    </row>
    <row r="33" spans="1:20" ht="23.25" x14ac:dyDescent="0.6">
      <c r="G33" s="43"/>
      <c r="I33" s="20" t="s">
        <v>80</v>
      </c>
      <c r="K33" s="20" t="s">
        <v>81</v>
      </c>
      <c r="L33" s="42"/>
      <c r="M33" s="20" t="s">
        <v>48</v>
      </c>
      <c r="N33" s="44"/>
      <c r="O33" s="20" t="s">
        <v>49</v>
      </c>
      <c r="Q33" s="20" t="s">
        <v>82</v>
      </c>
    </row>
    <row r="34" spans="1:20" ht="23.25" x14ac:dyDescent="0.6">
      <c r="A34" s="23" t="s">
        <v>83</v>
      </c>
      <c r="E34" s="42"/>
      <c r="I34" s="93">
        <v>2780000000</v>
      </c>
      <c r="J34" s="13"/>
      <c r="K34" s="93">
        <v>-562500000</v>
      </c>
      <c r="L34" s="42"/>
      <c r="M34" s="93">
        <v>13716687</v>
      </c>
      <c r="N34" s="61"/>
      <c r="O34" s="132">
        <v>-686440422</v>
      </c>
      <c r="Q34" s="126">
        <f>SUM(I34:O34)</f>
        <v>1544776265</v>
      </c>
      <c r="R34" s="13"/>
      <c r="T34" s="62"/>
    </row>
    <row r="35" spans="1:20" ht="23.25" x14ac:dyDescent="0.6">
      <c r="A35" s="23" t="s">
        <v>91</v>
      </c>
      <c r="B35" s="23"/>
      <c r="E35" s="42"/>
      <c r="I35" s="149">
        <v>0</v>
      </c>
      <c r="J35" s="13"/>
      <c r="K35" s="149">
        <v>0</v>
      </c>
      <c r="L35" s="42"/>
      <c r="M35" s="149">
        <v>0</v>
      </c>
      <c r="N35" s="61"/>
      <c r="O35" s="93">
        <f>'PL '!M26</f>
        <v>3102274</v>
      </c>
      <c r="Q35" s="92">
        <f>SUM(I35:O35)</f>
        <v>3102274</v>
      </c>
    </row>
    <row r="36" spans="1:20" ht="24" thickBot="1" x14ac:dyDescent="0.65">
      <c r="A36" s="23" t="s">
        <v>85</v>
      </c>
      <c r="G36" s="43"/>
      <c r="I36" s="102">
        <v>2780000000</v>
      </c>
      <c r="K36" s="78">
        <v>-562500000</v>
      </c>
      <c r="L36" s="42"/>
      <c r="M36" s="78">
        <f>SUM(M34:M35)</f>
        <v>13716687</v>
      </c>
      <c r="N36" s="44"/>
      <c r="O36" s="103">
        <f>SUM(O34:O35)</f>
        <v>-683338148</v>
      </c>
      <c r="Q36" s="104">
        <f>SUM(Q34:Q35)</f>
        <v>1547878539</v>
      </c>
    </row>
    <row r="37" spans="1:20" ht="24" thickTop="1" x14ac:dyDescent="0.6">
      <c r="A37" s="23"/>
      <c r="G37" s="43"/>
      <c r="I37" s="76"/>
      <c r="K37" s="93"/>
      <c r="L37" s="42"/>
      <c r="M37" s="93"/>
      <c r="N37" s="44"/>
      <c r="O37" s="77"/>
      <c r="Q37" s="64"/>
    </row>
    <row r="38" spans="1:20" ht="23.25" x14ac:dyDescent="0.6">
      <c r="A38" s="23" t="s">
        <v>86</v>
      </c>
      <c r="E38" s="42"/>
      <c r="I38" s="93">
        <f>I36</f>
        <v>2780000000</v>
      </c>
      <c r="J38" s="13"/>
      <c r="K38" s="93">
        <f>K36</f>
        <v>-562500000</v>
      </c>
      <c r="L38" s="42"/>
      <c r="M38" s="93">
        <f>M36</f>
        <v>13716687</v>
      </c>
      <c r="N38" s="61"/>
      <c r="O38" s="132">
        <f>O36</f>
        <v>-683338148</v>
      </c>
      <c r="Q38" s="62">
        <f>Q36</f>
        <v>1547878539</v>
      </c>
      <c r="R38" s="13"/>
      <c r="T38" s="62"/>
    </row>
    <row r="39" spans="1:20" ht="23.25" x14ac:dyDescent="0.6">
      <c r="A39" s="23" t="s">
        <v>84</v>
      </c>
      <c r="B39" s="23"/>
      <c r="E39" s="42"/>
      <c r="I39" s="149">
        <v>0</v>
      </c>
      <c r="J39" s="13"/>
      <c r="K39" s="149">
        <v>0</v>
      </c>
      <c r="L39" s="42"/>
      <c r="M39" s="149">
        <v>0</v>
      </c>
      <c r="N39" s="61"/>
      <c r="O39" s="93">
        <f>'PL '!K26</f>
        <v>-111032778</v>
      </c>
      <c r="Q39" s="92">
        <f>SUM(I39:O39)</f>
        <v>-111032778</v>
      </c>
    </row>
    <row r="40" spans="1:20" ht="24" thickBot="1" x14ac:dyDescent="0.65">
      <c r="A40" s="23" t="str">
        <f>A18</f>
        <v>Balance at December 31, 2016</v>
      </c>
      <c r="G40" s="43"/>
      <c r="I40" s="102">
        <v>2780000000</v>
      </c>
      <c r="K40" s="78">
        <v>-562500000</v>
      </c>
      <c r="L40" s="42"/>
      <c r="M40" s="78">
        <f>SUM(M38:M39)</f>
        <v>13716687</v>
      </c>
      <c r="N40" s="44"/>
      <c r="O40" s="103">
        <f>SUM(O38:O39)</f>
        <v>-794370926</v>
      </c>
      <c r="Q40" s="104">
        <f>SUM(Q38:Q39)</f>
        <v>1436845761</v>
      </c>
    </row>
    <row r="41" spans="1:20" ht="24" thickTop="1" x14ac:dyDescent="0.6">
      <c r="A41" s="23"/>
      <c r="G41" s="43"/>
      <c r="I41" s="76"/>
      <c r="K41" s="93"/>
      <c r="L41" s="42"/>
      <c r="M41" s="93"/>
      <c r="N41" s="44"/>
      <c r="O41" s="77"/>
      <c r="Q41" s="64"/>
    </row>
    <row r="42" spans="1:20" ht="23.25" x14ac:dyDescent="0.6">
      <c r="A42" s="2" t="s">
        <v>28</v>
      </c>
      <c r="G42" s="43"/>
      <c r="I42" s="76"/>
      <c r="K42" s="93"/>
      <c r="L42" s="42"/>
      <c r="M42" s="93"/>
      <c r="N42" s="44"/>
      <c r="O42" s="77"/>
      <c r="Q42" s="64"/>
    </row>
    <row r="43" spans="1:20" ht="23.25" x14ac:dyDescent="0.6">
      <c r="A43" s="23"/>
      <c r="B43" s="23"/>
      <c r="E43" s="42"/>
      <c r="G43" s="93"/>
      <c r="H43" s="13"/>
      <c r="I43" s="93"/>
      <c r="J43" s="42"/>
      <c r="K43" s="93"/>
      <c r="L43" s="61"/>
      <c r="M43" s="93"/>
      <c r="N43" s="13"/>
      <c r="O43" s="93"/>
      <c r="R43" s="13"/>
      <c r="T43" s="62"/>
    </row>
    <row r="44" spans="1:20" x14ac:dyDescent="0.45">
      <c r="H44" s="15"/>
      <c r="I44" s="42"/>
      <c r="J44" s="30"/>
      <c r="K44" s="15"/>
      <c r="L44" s="15"/>
      <c r="M44" s="42"/>
      <c r="N44" s="15"/>
      <c r="O44" s="42"/>
      <c r="P44" s="15"/>
      <c r="Q44" s="42"/>
    </row>
    <row r="45" spans="1:20" ht="15" customHeight="1" x14ac:dyDescent="0.45">
      <c r="H45" s="15"/>
      <c r="I45" s="42"/>
      <c r="J45" s="30"/>
      <c r="K45" s="15"/>
      <c r="L45" s="15"/>
      <c r="M45" s="42"/>
      <c r="N45" s="15"/>
      <c r="O45" s="42"/>
      <c r="P45" s="15"/>
      <c r="Q45" s="42"/>
    </row>
    <row r="46" spans="1:20" x14ac:dyDescent="0.45">
      <c r="H46" s="15"/>
      <c r="I46" s="42"/>
      <c r="J46" s="30"/>
      <c r="K46" s="15"/>
      <c r="L46" s="15"/>
      <c r="M46" s="42"/>
      <c r="N46" s="15"/>
      <c r="O46" s="42"/>
      <c r="P46" s="15"/>
      <c r="Q46" s="42"/>
    </row>
    <row r="47" spans="1:20" x14ac:dyDescent="0.45">
      <c r="H47" s="15"/>
      <c r="I47" s="42"/>
      <c r="J47" s="30"/>
      <c r="K47" s="15"/>
      <c r="L47" s="15"/>
      <c r="M47" s="42"/>
      <c r="N47" s="15"/>
      <c r="O47" s="42"/>
      <c r="P47" s="15"/>
      <c r="Q47" s="42"/>
    </row>
    <row r="48" spans="1:20" x14ac:dyDescent="0.45">
      <c r="H48" s="15"/>
      <c r="I48" s="42"/>
      <c r="J48" s="30"/>
      <c r="K48" s="15"/>
      <c r="L48" s="15"/>
      <c r="M48" s="42"/>
      <c r="N48" s="15"/>
      <c r="O48" s="42"/>
      <c r="P48" s="15"/>
      <c r="Q48" s="42"/>
    </row>
    <row r="49" spans="7:17" x14ac:dyDescent="0.45">
      <c r="H49" s="15"/>
      <c r="I49" s="42"/>
      <c r="J49" s="30"/>
      <c r="K49" s="15"/>
      <c r="L49" s="15"/>
      <c r="M49" s="42"/>
      <c r="N49" s="15"/>
      <c r="O49" s="42"/>
      <c r="P49" s="15"/>
      <c r="Q49" s="42"/>
    </row>
    <row r="50" spans="7:17" x14ac:dyDescent="0.45"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</row>
    <row r="51" spans="7:17" ht="23.25" x14ac:dyDescent="0.6">
      <c r="G51" s="42"/>
      <c r="H51" s="42"/>
      <c r="I51" s="42"/>
      <c r="J51" s="43"/>
      <c r="K51" s="43"/>
      <c r="M51" s="43"/>
      <c r="N51" s="43"/>
      <c r="O51" s="43"/>
      <c r="P51" s="44"/>
      <c r="Q51" s="42"/>
    </row>
    <row r="52" spans="7:17" ht="23.25" x14ac:dyDescent="0.6">
      <c r="G52" s="42"/>
      <c r="H52" s="42"/>
      <c r="I52" s="42"/>
      <c r="J52" s="43"/>
      <c r="K52" s="43"/>
      <c r="M52" s="43"/>
      <c r="N52" s="43"/>
      <c r="O52" s="43"/>
      <c r="P52" s="44"/>
      <c r="Q52" s="42"/>
    </row>
    <row r="53" spans="7:17" ht="23.25" x14ac:dyDescent="0.6">
      <c r="G53" s="42"/>
      <c r="H53" s="42"/>
      <c r="I53" s="42"/>
      <c r="J53" s="43"/>
      <c r="K53" s="43"/>
      <c r="M53" s="43"/>
      <c r="N53" s="43"/>
      <c r="O53" s="43"/>
      <c r="P53" s="44"/>
      <c r="Q53" s="42"/>
    </row>
    <row r="54" spans="7:17" ht="23.25" x14ac:dyDescent="0.6">
      <c r="G54" s="42"/>
      <c r="H54" s="42"/>
      <c r="I54" s="42"/>
      <c r="J54" s="43"/>
      <c r="K54" s="43"/>
      <c r="M54" s="43"/>
      <c r="N54" s="43"/>
      <c r="O54" s="43"/>
      <c r="P54" s="44"/>
      <c r="Q54" s="42"/>
    </row>
    <row r="55" spans="7:17" ht="23.25" x14ac:dyDescent="0.6">
      <c r="G55" s="42"/>
      <c r="H55" s="42"/>
      <c r="I55" s="42"/>
      <c r="J55" s="43"/>
      <c r="K55" s="43"/>
      <c r="M55" s="43"/>
      <c r="N55" s="43"/>
      <c r="O55" s="43"/>
      <c r="P55" s="44"/>
      <c r="Q55" s="42"/>
    </row>
    <row r="56" spans="7:17" ht="23.25" x14ac:dyDescent="0.6">
      <c r="G56" s="42"/>
      <c r="H56" s="42"/>
      <c r="I56" s="42"/>
      <c r="J56" s="43"/>
      <c r="K56" s="43"/>
      <c r="M56" s="43"/>
      <c r="N56" s="43"/>
      <c r="O56" s="43"/>
      <c r="P56" s="44"/>
      <c r="Q56" s="42"/>
    </row>
    <row r="57" spans="7:17" ht="23.25" x14ac:dyDescent="0.6">
      <c r="G57" s="42"/>
      <c r="H57" s="42"/>
      <c r="I57" s="42"/>
      <c r="J57" s="43"/>
      <c r="K57" s="43"/>
      <c r="M57" s="43"/>
      <c r="N57" s="43"/>
      <c r="O57" s="43"/>
      <c r="P57" s="44"/>
      <c r="Q57" s="42"/>
    </row>
    <row r="58" spans="7:17" ht="23.25" x14ac:dyDescent="0.6">
      <c r="G58" s="42"/>
      <c r="H58" s="42"/>
      <c r="I58" s="42"/>
      <c r="J58" s="43"/>
      <c r="K58" s="43"/>
      <c r="M58" s="43"/>
      <c r="N58" s="43"/>
      <c r="O58" s="43"/>
      <c r="P58" s="44"/>
      <c r="Q58" s="42"/>
    </row>
    <row r="73" ht="15.75" customHeight="1" x14ac:dyDescent="0.45"/>
    <row r="80" ht="15" customHeight="1" x14ac:dyDescent="0.45"/>
    <row r="99" ht="16.5" customHeight="1" x14ac:dyDescent="0.45"/>
  </sheetData>
  <mergeCells count="9">
    <mergeCell ref="M31:O31"/>
    <mergeCell ref="I30:Q30"/>
    <mergeCell ref="A3:R3"/>
    <mergeCell ref="A2:R2"/>
    <mergeCell ref="A1:R1"/>
    <mergeCell ref="A23:R23"/>
    <mergeCell ref="A24:R24"/>
    <mergeCell ref="A25:R25"/>
    <mergeCell ref="I8:Q8"/>
  </mergeCells>
  <phoneticPr fontId="3" type="noConversion"/>
  <pageMargins left="0.98425196850393704" right="0.19685039370078741" top="0.94488188976377963" bottom="0.62992125984251968" header="0.51181102362204722" footer="0.31496062992125984"/>
  <pageSetup paperSize="9" scale="92" firstPageNumber="4" fitToHeight="0" orientation="landscape" blackAndWhite="1" useFirstPageNumber="1" r:id="rId1"/>
  <headerFooter alignWithMargins="0">
    <oddFooter>&amp;C&amp;"AngsanaUPC,Regular"&amp;16Page &amp;P</oddFooter>
  </headerFooter>
  <rowBreaks count="1" manualBreakCount="1">
    <brk id="22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107"/>
  <sheetViews>
    <sheetView view="pageBreakPreview" topLeftCell="A28" zoomScaleNormal="100" zoomScaleSheetLayoutView="100" workbookViewId="0">
      <selection activeCell="I52" sqref="I52"/>
    </sheetView>
  </sheetViews>
  <sheetFormatPr defaultRowHeight="21" x14ac:dyDescent="0.45"/>
  <cols>
    <col min="1" max="1" width="3.5703125" style="19" customWidth="1"/>
    <col min="2" max="3" width="2.7109375" style="19" customWidth="1"/>
    <col min="4" max="4" width="4.7109375" style="19" customWidth="1"/>
    <col min="5" max="5" width="24.7109375" style="19" customWidth="1"/>
    <col min="6" max="6" width="9.85546875" style="19" customWidth="1"/>
    <col min="7" max="7" width="1.7109375" style="19" customWidth="1"/>
    <col min="8" max="8" width="14.140625" style="19" customWidth="1"/>
    <col min="9" max="9" width="1.7109375" style="19" customWidth="1"/>
    <col min="10" max="10" width="14.140625" style="31" customWidth="1"/>
    <col min="11" max="11" width="1.7109375" style="19" customWidth="1"/>
    <col min="12" max="12" width="14.140625" style="19" customWidth="1"/>
    <col min="13" max="13" width="1.7109375" style="19" customWidth="1"/>
    <col min="14" max="14" width="14.140625" style="19" customWidth="1"/>
    <col min="15" max="15" width="1.7109375" style="19" customWidth="1"/>
    <col min="16" max="16" width="3.140625" style="19" customWidth="1"/>
    <col min="17" max="17" width="17.7109375" style="19" bestFit="1" customWidth="1"/>
    <col min="18" max="18" width="15.28515625" style="19" bestFit="1" customWidth="1"/>
    <col min="19" max="19" width="12.28515625" style="19" bestFit="1" customWidth="1"/>
    <col min="20" max="20" width="5.5703125" style="19" bestFit="1" customWidth="1"/>
    <col min="21" max="16384" width="9.140625" style="19"/>
  </cols>
  <sheetData>
    <row r="1" spans="1:17" x14ac:dyDescent="0.45">
      <c r="A1" s="153" t="str">
        <f>BS!A2</f>
        <v>ETERNAL ENERGY PUBLIC COMPANY LIMITED AND SUBSIDIARIES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32"/>
    </row>
    <row r="2" spans="1:17" x14ac:dyDescent="0.45">
      <c r="A2" s="153" t="s">
        <v>92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32"/>
    </row>
    <row r="3" spans="1:17" x14ac:dyDescent="0.45">
      <c r="A3" s="153" t="s">
        <v>53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32"/>
    </row>
    <row r="4" spans="1:17" s="6" customFormat="1" ht="3.75" customHeight="1" thickBot="1" x14ac:dyDescent="0.5"/>
    <row r="5" spans="1:17" s="6" customFormat="1" ht="3" customHeight="1" x14ac:dyDescent="0.45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</row>
    <row r="6" spans="1:17" s="6" customFormat="1" ht="3.75" customHeight="1" x14ac:dyDescent="0.45"/>
    <row r="7" spans="1:17" x14ac:dyDescent="0.45">
      <c r="H7" s="39"/>
      <c r="I7" s="39"/>
      <c r="J7" s="30"/>
      <c r="K7" s="39"/>
      <c r="L7" s="85"/>
      <c r="M7" s="39"/>
      <c r="N7" s="85" t="s">
        <v>3</v>
      </c>
    </row>
    <row r="8" spans="1:17" x14ac:dyDescent="0.45">
      <c r="G8" s="34"/>
      <c r="H8" s="156" t="s">
        <v>4</v>
      </c>
      <c r="I8" s="156"/>
      <c r="J8" s="156"/>
      <c r="K8" s="138"/>
      <c r="L8" s="156" t="s">
        <v>5</v>
      </c>
      <c r="M8" s="156"/>
      <c r="N8" s="156"/>
      <c r="Q8" s="35"/>
    </row>
    <row r="9" spans="1:17" x14ac:dyDescent="0.45">
      <c r="F9" s="101" t="s">
        <v>6</v>
      </c>
      <c r="G9" s="34"/>
      <c r="H9" s="84" t="s">
        <v>54</v>
      </c>
      <c r="I9" s="1"/>
      <c r="J9" s="84" t="s">
        <v>55</v>
      </c>
      <c r="K9" s="22"/>
      <c r="L9" s="84" t="str">
        <f>+H9</f>
        <v>2016</v>
      </c>
      <c r="M9" s="1"/>
      <c r="N9" s="84" t="str">
        <f>+J9</f>
        <v>2015</v>
      </c>
      <c r="Q9" s="35"/>
    </row>
    <row r="10" spans="1:17" x14ac:dyDescent="0.45">
      <c r="F10" s="108"/>
      <c r="G10" s="34"/>
      <c r="H10" s="109"/>
      <c r="I10" s="1"/>
      <c r="J10" s="22"/>
      <c r="K10" s="22"/>
      <c r="L10" s="109"/>
      <c r="M10" s="1"/>
      <c r="N10" s="22"/>
      <c r="Q10" s="35"/>
    </row>
    <row r="11" spans="1:17" x14ac:dyDescent="0.45">
      <c r="A11" s="2" t="s">
        <v>93</v>
      </c>
      <c r="B11" s="2"/>
      <c r="C11" s="2"/>
      <c r="D11" s="2"/>
      <c r="E11" s="36"/>
      <c r="L11" s="37"/>
      <c r="N11" s="37"/>
      <c r="O11" s="37"/>
    </row>
    <row r="12" spans="1:17" x14ac:dyDescent="0.45">
      <c r="B12" s="23" t="s">
        <v>94</v>
      </c>
      <c r="H12" s="79">
        <f>'PL '!G26</f>
        <v>-146374299</v>
      </c>
      <c r="I12" s="38"/>
      <c r="J12" s="79">
        <f>'PL '!I26</f>
        <v>-102520365</v>
      </c>
      <c r="L12" s="79">
        <f>'PL '!K26</f>
        <v>-111032778</v>
      </c>
      <c r="N12" s="79">
        <f>'PL '!M26</f>
        <v>3102274</v>
      </c>
      <c r="O12" s="37"/>
    </row>
    <row r="13" spans="1:17" x14ac:dyDescent="0.45">
      <c r="A13" s="2" t="s">
        <v>95</v>
      </c>
      <c r="B13" s="2"/>
      <c r="C13" s="2"/>
      <c r="D13" s="26"/>
      <c r="E13" s="27"/>
      <c r="H13" s="38"/>
      <c r="I13" s="38"/>
      <c r="L13" s="38"/>
      <c r="N13" s="38"/>
      <c r="O13" s="37"/>
    </row>
    <row r="14" spans="1:17" x14ac:dyDescent="0.45">
      <c r="B14" s="2"/>
      <c r="C14" s="25" t="s">
        <v>96</v>
      </c>
      <c r="E14" s="27"/>
      <c r="H14" s="38"/>
      <c r="I14" s="38"/>
      <c r="J14" s="38"/>
      <c r="L14" s="38"/>
      <c r="N14" s="38"/>
      <c r="O14" s="37"/>
    </row>
    <row r="15" spans="1:17" x14ac:dyDescent="0.45">
      <c r="D15" s="7" t="s">
        <v>59</v>
      </c>
      <c r="E15" s="26"/>
      <c r="H15" s="79">
        <v>-1073451</v>
      </c>
      <c r="I15" s="79"/>
      <c r="J15" s="79">
        <v>-5516578</v>
      </c>
      <c r="K15" s="118"/>
      <c r="L15" s="88">
        <v>-883313</v>
      </c>
      <c r="M15" s="118"/>
      <c r="N15" s="88">
        <v>-5084820</v>
      </c>
      <c r="O15" s="37"/>
    </row>
    <row r="16" spans="1:17" x14ac:dyDescent="0.45">
      <c r="D16" s="25" t="s">
        <v>97</v>
      </c>
      <c r="E16" s="24"/>
      <c r="F16" s="33"/>
      <c r="H16" s="79">
        <v>167689</v>
      </c>
      <c r="I16" s="79"/>
      <c r="J16" s="79">
        <v>152501</v>
      </c>
      <c r="K16" s="118"/>
      <c r="L16" s="88">
        <v>73974</v>
      </c>
      <c r="M16" s="118"/>
      <c r="N16" s="88">
        <v>56120</v>
      </c>
      <c r="O16" s="37"/>
    </row>
    <row r="17" spans="2:15" x14ac:dyDescent="0.45">
      <c r="D17" s="2" t="s">
        <v>98</v>
      </c>
      <c r="E17" s="24"/>
      <c r="F17" s="33"/>
      <c r="H17" s="79">
        <v>302840</v>
      </c>
      <c r="I17" s="79"/>
      <c r="J17" s="79">
        <v>270810</v>
      </c>
      <c r="K17" s="118"/>
      <c r="L17" s="88">
        <v>289359</v>
      </c>
      <c r="M17" s="118"/>
      <c r="N17" s="88">
        <v>259441</v>
      </c>
      <c r="O17" s="37"/>
    </row>
    <row r="18" spans="2:15" x14ac:dyDescent="0.45">
      <c r="D18" s="2" t="s">
        <v>99</v>
      </c>
      <c r="E18" s="24"/>
      <c r="F18" s="33"/>
      <c r="H18" s="79">
        <v>0</v>
      </c>
      <c r="I18" s="79"/>
      <c r="J18" s="79">
        <v>25360</v>
      </c>
      <c r="K18" s="118"/>
      <c r="L18" s="79">
        <v>0</v>
      </c>
      <c r="M18" s="118"/>
      <c r="N18" s="88">
        <v>22100</v>
      </c>
      <c r="O18" s="37"/>
    </row>
    <row r="19" spans="2:15" x14ac:dyDescent="0.45">
      <c r="D19" s="25" t="s">
        <v>100</v>
      </c>
      <c r="E19" s="2"/>
      <c r="F19" s="33"/>
      <c r="H19" s="79">
        <v>0</v>
      </c>
      <c r="I19" s="79"/>
      <c r="J19" s="79">
        <v>-316000</v>
      </c>
      <c r="K19" s="118"/>
      <c r="L19" s="79">
        <v>0</v>
      </c>
      <c r="M19" s="118"/>
      <c r="N19" s="79">
        <v>0</v>
      </c>
      <c r="O19" s="37"/>
    </row>
    <row r="20" spans="2:15" x14ac:dyDescent="0.45">
      <c r="D20" s="25" t="s">
        <v>101</v>
      </c>
      <c r="E20" s="2"/>
      <c r="F20" s="33"/>
      <c r="H20" s="79">
        <f>-'PL '!G23</f>
        <v>32898963</v>
      </c>
      <c r="I20" s="79"/>
      <c r="J20" s="79">
        <f>-'PL '!I23</f>
        <v>83315208</v>
      </c>
      <c r="K20" s="118"/>
      <c r="L20" s="79">
        <v>0</v>
      </c>
      <c r="M20" s="118"/>
      <c r="N20" s="79">
        <f>'PL '!M23</f>
        <v>0</v>
      </c>
      <c r="O20" s="37"/>
    </row>
    <row r="21" spans="2:15" x14ac:dyDescent="0.45">
      <c r="D21" s="25" t="s">
        <v>102</v>
      </c>
      <c r="E21" s="2"/>
      <c r="F21" s="33"/>
      <c r="H21" s="79"/>
      <c r="I21" s="79"/>
      <c r="J21" s="79"/>
      <c r="K21" s="118"/>
      <c r="L21" s="79">
        <v>0</v>
      </c>
      <c r="M21" s="118"/>
      <c r="N21" s="30"/>
      <c r="O21" s="37"/>
    </row>
    <row r="22" spans="2:15" x14ac:dyDescent="0.45">
      <c r="E22" s="25" t="s">
        <v>103</v>
      </c>
      <c r="F22" s="33"/>
      <c r="H22" s="79">
        <v>0</v>
      </c>
      <c r="I22" s="79"/>
      <c r="J22" s="79">
        <v>0</v>
      </c>
      <c r="K22" s="118"/>
      <c r="L22" s="79">
        <v>0</v>
      </c>
      <c r="M22" s="118"/>
      <c r="N22" s="88">
        <v>-18583283</v>
      </c>
      <c r="O22" s="37"/>
    </row>
    <row r="23" spans="2:15" x14ac:dyDescent="0.45">
      <c r="D23" s="19" t="s">
        <v>104</v>
      </c>
      <c r="E23" s="24"/>
      <c r="F23" s="33"/>
      <c r="H23" s="79">
        <v>89656939</v>
      </c>
      <c r="I23" s="79"/>
      <c r="J23" s="79">
        <v>0</v>
      </c>
      <c r="K23" s="118"/>
      <c r="L23" s="88">
        <v>89656939</v>
      </c>
      <c r="M23" s="118"/>
      <c r="N23" s="88"/>
      <c r="O23" s="37"/>
    </row>
    <row r="24" spans="2:15" x14ac:dyDescent="0.45">
      <c r="D24" s="55" t="s">
        <v>71</v>
      </c>
      <c r="E24" s="56"/>
      <c r="F24" s="33"/>
      <c r="H24" s="79">
        <v>0</v>
      </c>
      <c r="I24" s="79"/>
      <c r="J24" s="79">
        <v>0</v>
      </c>
      <c r="K24" s="79"/>
      <c r="L24" s="90">
        <v>0</v>
      </c>
      <c r="M24" s="111"/>
      <c r="N24" s="90">
        <v>0</v>
      </c>
      <c r="O24" s="37"/>
    </row>
    <row r="25" spans="2:15" x14ac:dyDescent="0.45">
      <c r="B25" s="7" t="s">
        <v>105</v>
      </c>
      <c r="F25" s="58" t="s">
        <v>106</v>
      </c>
      <c r="H25" s="119"/>
      <c r="I25" s="79"/>
      <c r="J25" s="119"/>
      <c r="K25" s="79"/>
      <c r="L25" s="120"/>
      <c r="M25" s="79"/>
      <c r="N25" s="119"/>
      <c r="O25" s="37"/>
    </row>
    <row r="26" spans="2:15" x14ac:dyDescent="0.45">
      <c r="C26" s="25" t="s">
        <v>107</v>
      </c>
      <c r="H26" s="111">
        <f>SUM(H11:H24)</f>
        <v>-24421319</v>
      </c>
      <c r="I26" s="79"/>
      <c r="J26" s="111">
        <f>SUM(J11:J24)</f>
        <v>-24589064</v>
      </c>
      <c r="K26" s="118"/>
      <c r="L26" s="111">
        <f>SUM(L11:L24)</f>
        <v>-21895819</v>
      </c>
      <c r="M26" s="118"/>
      <c r="N26" s="111">
        <f>SUM(N12:N24)</f>
        <v>-20228168</v>
      </c>
      <c r="O26" s="37"/>
    </row>
    <row r="27" spans="2:15" x14ac:dyDescent="0.45">
      <c r="B27" s="7" t="s">
        <v>108</v>
      </c>
      <c r="C27" s="36"/>
      <c r="D27" s="36"/>
      <c r="E27" s="36"/>
      <c r="H27" s="79"/>
      <c r="I27" s="79"/>
      <c r="J27" s="79"/>
      <c r="K27" s="118"/>
      <c r="L27" s="112"/>
      <c r="M27" s="118"/>
      <c r="N27" s="79"/>
      <c r="O27" s="37"/>
    </row>
    <row r="28" spans="2:15" x14ac:dyDescent="0.45">
      <c r="D28" s="8" t="s">
        <v>109</v>
      </c>
      <c r="H28" s="79">
        <v>-249281</v>
      </c>
      <c r="I28" s="79"/>
      <c r="J28" s="79">
        <v>-107141</v>
      </c>
      <c r="K28" s="118"/>
      <c r="L28" s="88">
        <v>4228502</v>
      </c>
      <c r="M28" s="118"/>
      <c r="N28" s="88">
        <v>-287668</v>
      </c>
      <c r="O28" s="37"/>
    </row>
    <row r="29" spans="2:15" x14ac:dyDescent="0.45">
      <c r="D29" s="8" t="s">
        <v>110</v>
      </c>
      <c r="H29" s="79">
        <v>-8450</v>
      </c>
      <c r="I29" s="79"/>
      <c r="J29" s="79">
        <v>163943</v>
      </c>
      <c r="K29" s="118"/>
      <c r="L29" s="79">
        <v>0</v>
      </c>
      <c r="M29" s="118"/>
      <c r="N29" s="79">
        <v>0</v>
      </c>
      <c r="O29" s="37"/>
    </row>
    <row r="30" spans="2:15" x14ac:dyDescent="0.45">
      <c r="D30" s="5" t="s">
        <v>17</v>
      </c>
      <c r="H30" s="79">
        <v>478790</v>
      </c>
      <c r="I30" s="79"/>
      <c r="J30" s="79">
        <v>-115710</v>
      </c>
      <c r="K30" s="118"/>
      <c r="L30" s="88">
        <v>297482</v>
      </c>
      <c r="M30" s="118"/>
      <c r="N30" s="88">
        <v>183651</v>
      </c>
      <c r="O30" s="37"/>
    </row>
    <row r="31" spans="2:15" x14ac:dyDescent="0.45">
      <c r="D31" s="5" t="s">
        <v>111</v>
      </c>
      <c r="H31" s="79">
        <v>0</v>
      </c>
      <c r="I31" s="79"/>
      <c r="J31" s="79">
        <v>-83370</v>
      </c>
      <c r="K31" s="118"/>
      <c r="L31" s="79">
        <v>0</v>
      </c>
      <c r="M31" s="118"/>
      <c r="N31" s="88">
        <v>-83370</v>
      </c>
      <c r="O31" s="37"/>
    </row>
    <row r="32" spans="2:15" x14ac:dyDescent="0.45">
      <c r="D32" s="5" t="s">
        <v>112</v>
      </c>
      <c r="H32" s="79">
        <v>0</v>
      </c>
      <c r="I32" s="79"/>
      <c r="J32" s="79">
        <v>-100635</v>
      </c>
      <c r="K32" s="110"/>
      <c r="L32" s="79">
        <v>0</v>
      </c>
      <c r="M32" s="110"/>
      <c r="N32" s="79">
        <v>0</v>
      </c>
      <c r="O32" s="37"/>
    </row>
    <row r="33" spans="1:15" x14ac:dyDescent="0.45">
      <c r="B33" s="7" t="s">
        <v>113</v>
      </c>
      <c r="H33" s="79"/>
      <c r="I33" s="79"/>
      <c r="J33" s="79"/>
      <c r="K33" s="118"/>
      <c r="L33" s="31"/>
      <c r="M33" s="118"/>
      <c r="N33" s="31"/>
      <c r="O33" s="37"/>
    </row>
    <row r="34" spans="1:15" x14ac:dyDescent="0.45">
      <c r="D34" s="5" t="s">
        <v>32</v>
      </c>
      <c r="E34" s="2"/>
      <c r="H34" s="79">
        <v>-12016</v>
      </c>
      <c r="I34" s="79"/>
      <c r="J34" s="79">
        <v>-241201</v>
      </c>
      <c r="K34" s="118"/>
      <c r="L34" s="88">
        <v>-10262</v>
      </c>
      <c r="M34" s="118"/>
      <c r="N34" s="88">
        <v>-242478</v>
      </c>
      <c r="O34" s="37"/>
    </row>
    <row r="35" spans="1:15" x14ac:dyDescent="0.45">
      <c r="D35" s="28" t="s">
        <v>34</v>
      </c>
      <c r="E35" s="2"/>
      <c r="H35" s="111">
        <v>-281303</v>
      </c>
      <c r="I35" s="79"/>
      <c r="J35" s="111">
        <v>-12492</v>
      </c>
      <c r="K35" s="79"/>
      <c r="L35" s="88">
        <v>-261389</v>
      </c>
      <c r="M35" s="79"/>
      <c r="N35" s="88">
        <v>-32412</v>
      </c>
      <c r="O35" s="37"/>
    </row>
    <row r="36" spans="1:15" x14ac:dyDescent="0.45">
      <c r="E36" s="28" t="s">
        <v>114</v>
      </c>
      <c r="H36" s="121">
        <f>SUM(H26:H35)</f>
        <v>-24493579</v>
      </c>
      <c r="I36" s="79"/>
      <c r="J36" s="121">
        <f>SUM(J26:J35)</f>
        <v>-25085670</v>
      </c>
      <c r="K36" s="118"/>
      <c r="L36" s="121">
        <f>SUM(L26:L35)</f>
        <v>-17641486</v>
      </c>
      <c r="M36" s="118"/>
      <c r="N36" s="121">
        <f>SUM(N26:N35)</f>
        <v>-20690445</v>
      </c>
      <c r="O36" s="37"/>
    </row>
    <row r="37" spans="1:15" x14ac:dyDescent="0.45">
      <c r="A37" s="25" t="s">
        <v>115</v>
      </c>
      <c r="B37" s="25"/>
      <c r="C37" s="25"/>
      <c r="D37" s="26"/>
      <c r="G37" s="35"/>
      <c r="H37" s="122"/>
      <c r="I37" s="122"/>
      <c r="J37" s="123"/>
      <c r="K37" s="124"/>
      <c r="L37" s="125"/>
      <c r="M37" s="124"/>
      <c r="N37" s="122"/>
      <c r="O37" s="37"/>
    </row>
    <row r="38" spans="1:15" x14ac:dyDescent="0.45">
      <c r="A38" s="2"/>
      <c r="B38" s="25" t="s">
        <v>116</v>
      </c>
      <c r="D38" s="26"/>
      <c r="G38" s="35"/>
      <c r="H38" s="88">
        <v>1139135</v>
      </c>
      <c r="I38" s="126"/>
      <c r="J38" s="88">
        <v>6004492</v>
      </c>
      <c r="K38" s="127"/>
      <c r="L38" s="91">
        <v>918155</v>
      </c>
      <c r="M38" s="127"/>
      <c r="N38" s="88">
        <v>5450947</v>
      </c>
      <c r="O38" s="37"/>
    </row>
    <row r="39" spans="1:15" x14ac:dyDescent="0.45">
      <c r="A39" s="2"/>
      <c r="B39" s="19" t="s">
        <v>117</v>
      </c>
      <c r="C39" s="36"/>
      <c r="H39" s="88">
        <v>18000000</v>
      </c>
      <c r="I39" s="126"/>
      <c r="J39" s="88">
        <v>26150000</v>
      </c>
      <c r="K39" s="127"/>
      <c r="L39" s="88">
        <v>18000000</v>
      </c>
      <c r="M39" s="127"/>
      <c r="N39" s="88">
        <v>12550000</v>
      </c>
      <c r="O39" s="37"/>
    </row>
    <row r="40" spans="1:15" x14ac:dyDescent="0.45">
      <c r="A40" s="2"/>
      <c r="B40" s="19" t="s">
        <v>118</v>
      </c>
      <c r="D40" s="26"/>
      <c r="G40" s="35"/>
      <c r="H40" s="134">
        <v>113322500</v>
      </c>
      <c r="I40" s="126"/>
      <c r="J40" s="134">
        <v>328040000</v>
      </c>
      <c r="K40" s="127"/>
      <c r="L40" s="88">
        <v>113322500</v>
      </c>
      <c r="M40" s="127"/>
      <c r="N40" s="88">
        <v>328040000</v>
      </c>
      <c r="O40" s="37"/>
    </row>
    <row r="41" spans="1:15" x14ac:dyDescent="0.45">
      <c r="A41" s="2"/>
      <c r="B41" s="19" t="s">
        <v>119</v>
      </c>
      <c r="D41" s="26"/>
      <c r="G41" s="35"/>
      <c r="H41" s="134">
        <v>-113322500</v>
      </c>
      <c r="I41" s="126"/>
      <c r="J41" s="134">
        <v>-328040000</v>
      </c>
      <c r="K41" s="127"/>
      <c r="L41" s="88">
        <v>-113322500</v>
      </c>
      <c r="M41" s="127"/>
      <c r="N41" s="88">
        <v>-328040000</v>
      </c>
      <c r="O41" s="37"/>
    </row>
    <row r="42" spans="1:15" x14ac:dyDescent="0.45">
      <c r="A42" s="2"/>
      <c r="B42" s="5" t="s">
        <v>120</v>
      </c>
      <c r="D42" s="26"/>
      <c r="G42" s="35"/>
      <c r="H42" s="88">
        <v>-634842</v>
      </c>
      <c r="I42" s="126"/>
      <c r="J42" s="88">
        <v>-512610</v>
      </c>
      <c r="K42" s="127"/>
      <c r="L42" s="134">
        <v>0</v>
      </c>
      <c r="M42" s="127"/>
      <c r="N42" s="88">
        <v>-196482</v>
      </c>
      <c r="O42" s="37"/>
    </row>
    <row r="43" spans="1:15" x14ac:dyDescent="0.45">
      <c r="A43" s="2"/>
      <c r="B43" s="2" t="s">
        <v>121</v>
      </c>
      <c r="D43" s="26"/>
      <c r="G43" s="35"/>
      <c r="H43" s="134">
        <v>0</v>
      </c>
      <c r="I43" s="126"/>
      <c r="J43" s="134">
        <v>441000</v>
      </c>
      <c r="K43" s="127"/>
      <c r="L43" s="134">
        <v>0</v>
      </c>
      <c r="M43" s="127"/>
      <c r="N43" s="134">
        <v>0</v>
      </c>
      <c r="O43" s="37"/>
    </row>
    <row r="44" spans="1:15" x14ac:dyDescent="0.45">
      <c r="A44" s="2"/>
      <c r="C44" s="28"/>
      <c r="D44" s="28" t="s">
        <v>122</v>
      </c>
      <c r="G44" s="35"/>
      <c r="H44" s="128">
        <f>SUM(H38:H43)</f>
        <v>18504293</v>
      </c>
      <c r="I44" s="126"/>
      <c r="J44" s="100">
        <f>SUM(J38:J43)</f>
        <v>32082882</v>
      </c>
      <c r="K44" s="129"/>
      <c r="L44" s="128">
        <f>SUM(L38:L43)</f>
        <v>18918155</v>
      </c>
      <c r="M44" s="129"/>
      <c r="N44" s="100">
        <f>SUM(N38:N43)</f>
        <v>17804465</v>
      </c>
      <c r="O44" s="37"/>
    </row>
    <row r="45" spans="1:15" x14ac:dyDescent="0.45">
      <c r="A45" s="2"/>
      <c r="C45" s="28"/>
      <c r="D45" s="28"/>
      <c r="G45" s="35"/>
      <c r="H45" s="111"/>
      <c r="I45" s="126"/>
      <c r="J45" s="88"/>
      <c r="K45" s="129"/>
      <c r="L45" s="111"/>
      <c r="M45" s="129"/>
      <c r="N45" s="88"/>
      <c r="O45" s="37"/>
    </row>
    <row r="46" spans="1:15" x14ac:dyDescent="0.45">
      <c r="A46" s="2" t="s">
        <v>28</v>
      </c>
      <c r="C46" s="28"/>
      <c r="D46" s="28"/>
      <c r="G46" s="35"/>
      <c r="H46" s="111"/>
      <c r="I46" s="126"/>
      <c r="J46" s="88"/>
      <c r="K46" s="129"/>
      <c r="L46" s="111"/>
      <c r="M46" s="129"/>
      <c r="N46" s="88"/>
      <c r="O46" s="37"/>
    </row>
    <row r="47" spans="1:15" x14ac:dyDescent="0.45">
      <c r="C47" s="28"/>
      <c r="D47" s="28"/>
      <c r="G47" s="35"/>
      <c r="H47" s="111"/>
      <c r="I47" s="126"/>
      <c r="J47" s="88"/>
      <c r="K47" s="129"/>
      <c r="L47" s="111"/>
      <c r="M47" s="129"/>
      <c r="N47" s="88"/>
      <c r="O47" s="37"/>
    </row>
    <row r="48" spans="1:15" x14ac:dyDescent="0.45">
      <c r="A48" s="153" t="str">
        <f>A1</f>
        <v>ETERNAL ENERGY PUBLIC COMPANY LIMITED AND SUBSIDIARIES</v>
      </c>
      <c r="B48" s="153"/>
      <c r="C48" s="153"/>
      <c r="D48" s="153"/>
      <c r="E48" s="153"/>
      <c r="F48" s="153"/>
      <c r="G48" s="153"/>
      <c r="H48" s="153"/>
      <c r="I48" s="153"/>
      <c r="J48" s="153"/>
      <c r="K48" s="153"/>
      <c r="L48" s="153"/>
      <c r="M48" s="153"/>
      <c r="N48" s="153"/>
      <c r="O48" s="32"/>
    </row>
    <row r="49" spans="1:17" x14ac:dyDescent="0.45">
      <c r="A49" s="153" t="s">
        <v>123</v>
      </c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32"/>
    </row>
    <row r="50" spans="1:17" x14ac:dyDescent="0.45">
      <c r="A50" s="153" t="str">
        <f>A3</f>
        <v xml:space="preserve">  FOR THE YEARS ENDED DECEMBER 31, 2016</v>
      </c>
      <c r="B50" s="153"/>
      <c r="C50" s="153"/>
      <c r="D50" s="153"/>
      <c r="E50" s="153"/>
      <c r="F50" s="153"/>
      <c r="G50" s="153"/>
      <c r="H50" s="153"/>
      <c r="I50" s="153"/>
      <c r="J50" s="153"/>
      <c r="K50" s="153"/>
      <c r="L50" s="153"/>
      <c r="M50" s="153"/>
      <c r="N50" s="153"/>
      <c r="O50" s="32"/>
    </row>
    <row r="51" spans="1:17" s="6" customFormat="1" ht="3.75" customHeight="1" thickBot="1" x14ac:dyDescent="0.5"/>
    <row r="52" spans="1:17" s="6" customFormat="1" ht="3" customHeight="1" x14ac:dyDescent="0.45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</row>
    <row r="53" spans="1:17" s="6" customFormat="1" ht="3.75" customHeight="1" x14ac:dyDescent="0.45"/>
    <row r="54" spans="1:17" x14ac:dyDescent="0.45">
      <c r="H54" s="39"/>
      <c r="I54" s="39"/>
      <c r="J54" s="30"/>
      <c r="K54" s="39"/>
      <c r="L54" s="85"/>
      <c r="M54" s="39"/>
      <c r="N54" s="85" t="s">
        <v>3</v>
      </c>
    </row>
    <row r="55" spans="1:17" x14ac:dyDescent="0.45">
      <c r="G55" s="34"/>
      <c r="H55" s="156" t="s">
        <v>4</v>
      </c>
      <c r="I55" s="156"/>
      <c r="J55" s="156"/>
      <c r="K55" s="138"/>
      <c r="L55" s="156" t="s">
        <v>5</v>
      </c>
      <c r="M55" s="156"/>
      <c r="N55" s="156"/>
      <c r="Q55" s="35"/>
    </row>
    <row r="56" spans="1:17" x14ac:dyDescent="0.45">
      <c r="F56" s="101" t="s">
        <v>6</v>
      </c>
      <c r="G56" s="34"/>
      <c r="H56" s="84" t="s">
        <v>54</v>
      </c>
      <c r="I56" s="1"/>
      <c r="J56" s="84" t="s">
        <v>55</v>
      </c>
      <c r="K56" s="22"/>
      <c r="L56" s="84" t="str">
        <f>+H56</f>
        <v>2016</v>
      </c>
      <c r="M56" s="1"/>
      <c r="N56" s="84" t="str">
        <f>+J56</f>
        <v>2015</v>
      </c>
      <c r="Q56" s="35"/>
    </row>
    <row r="57" spans="1:17" x14ac:dyDescent="0.45">
      <c r="F57" s="108"/>
      <c r="G57" s="34"/>
      <c r="H57" s="109"/>
      <c r="I57" s="1"/>
      <c r="J57" s="22"/>
      <c r="K57" s="22"/>
      <c r="L57" s="109"/>
      <c r="M57" s="1"/>
      <c r="N57" s="22"/>
      <c r="Q57" s="35"/>
    </row>
    <row r="58" spans="1:17" x14ac:dyDescent="0.45">
      <c r="A58" s="25" t="s">
        <v>124</v>
      </c>
      <c r="B58" s="25"/>
      <c r="C58" s="25"/>
      <c r="D58" s="25"/>
      <c r="E58" s="25"/>
      <c r="G58" s="35"/>
      <c r="H58" s="87">
        <f>SUM(H36,H44)</f>
        <v>-5989286</v>
      </c>
      <c r="I58" s="87">
        <f>SUM(I36,I44)</f>
        <v>0</v>
      </c>
      <c r="J58" s="87">
        <f>SUM(J36,J44)</f>
        <v>6997212</v>
      </c>
      <c r="K58" s="87">
        <f>SUM(K36,K44)</f>
        <v>0</v>
      </c>
      <c r="L58" s="87">
        <f>SUM(L36,L44)</f>
        <v>1276669</v>
      </c>
      <c r="M58" s="87">
        <f>SUM(M36,M44)</f>
        <v>0</v>
      </c>
      <c r="N58" s="87">
        <f>SUM(N36,N44)</f>
        <v>-2885980</v>
      </c>
      <c r="O58" s="37"/>
    </row>
    <row r="59" spans="1:17" x14ac:dyDescent="0.45">
      <c r="A59" s="25" t="s">
        <v>125</v>
      </c>
      <c r="B59" s="25"/>
      <c r="C59" s="25"/>
      <c r="D59" s="25"/>
      <c r="E59" s="25"/>
      <c r="F59" s="33">
        <v>6</v>
      </c>
      <c r="G59" s="35"/>
      <c r="H59" s="88">
        <f>J60</f>
        <v>31609724</v>
      </c>
      <c r="I59" s="86"/>
      <c r="J59" s="139">
        <v>24612512</v>
      </c>
      <c r="K59" s="88"/>
      <c r="L59" s="88">
        <f>N60</f>
        <v>11860177</v>
      </c>
      <c r="M59" s="88"/>
      <c r="N59" s="139">
        <v>14746157</v>
      </c>
      <c r="O59" s="37"/>
    </row>
    <row r="60" spans="1:17" ht="21.75" thickBot="1" x14ac:dyDescent="0.5">
      <c r="A60" s="25" t="s">
        <v>126</v>
      </c>
      <c r="B60" s="25"/>
      <c r="C60" s="25"/>
      <c r="D60" s="25"/>
      <c r="E60" s="25"/>
      <c r="F60" s="33">
        <v>6</v>
      </c>
      <c r="G60" s="35"/>
      <c r="H60" s="113">
        <f>SUM(H58:H59)</f>
        <v>25620438</v>
      </c>
      <c r="I60" s="82"/>
      <c r="J60" s="83">
        <f>SUM(J58:J59)</f>
        <v>31609724</v>
      </c>
      <c r="K60" s="82"/>
      <c r="L60" s="113">
        <f>SUM(L58:L59)</f>
        <v>13136846</v>
      </c>
      <c r="M60" s="82"/>
      <c r="N60" s="113">
        <f>SUM(N58:N59)</f>
        <v>11860177</v>
      </c>
      <c r="O60" s="37"/>
    </row>
    <row r="61" spans="1:17" ht="21.75" thickTop="1" x14ac:dyDescent="0.45">
      <c r="A61" s="25"/>
      <c r="B61" s="25"/>
      <c r="C61" s="25"/>
      <c r="D61" s="25"/>
      <c r="E61" s="25"/>
      <c r="F61" s="33"/>
      <c r="G61" s="35"/>
      <c r="H61" s="79"/>
      <c r="I61" s="82"/>
      <c r="J61" s="82"/>
      <c r="K61" s="82"/>
      <c r="L61" s="79"/>
      <c r="M61" s="82"/>
      <c r="N61" s="79"/>
      <c r="O61" s="37"/>
    </row>
    <row r="62" spans="1:17" ht="21.75" customHeight="1" x14ac:dyDescent="0.45">
      <c r="A62" s="2" t="s">
        <v>28</v>
      </c>
      <c r="E62" s="28"/>
      <c r="H62" s="80"/>
      <c r="I62" s="80"/>
      <c r="J62" s="80"/>
      <c r="K62" s="81"/>
      <c r="L62" s="80"/>
      <c r="M62" s="81"/>
      <c r="N62" s="80"/>
      <c r="O62" s="37"/>
    </row>
    <row r="63" spans="1:17" ht="21.75" customHeight="1" x14ac:dyDescent="0.45">
      <c r="A63" s="2"/>
      <c r="E63" s="28"/>
      <c r="H63" s="80"/>
      <c r="I63" s="80"/>
      <c r="J63" s="80"/>
      <c r="K63" s="81"/>
      <c r="L63" s="80"/>
      <c r="M63" s="81"/>
      <c r="N63" s="80"/>
      <c r="O63" s="37"/>
    </row>
    <row r="64" spans="1:17" ht="21.75" customHeight="1" x14ac:dyDescent="0.45">
      <c r="A64" s="2" t="s">
        <v>127</v>
      </c>
      <c r="E64" s="28"/>
      <c r="H64" s="80"/>
      <c r="I64" s="80"/>
      <c r="J64" s="80"/>
      <c r="K64" s="81"/>
      <c r="L64" s="80"/>
      <c r="M64" s="81"/>
      <c r="N64" s="80"/>
      <c r="O64" s="37"/>
    </row>
    <row r="65" spans="1:15" ht="21.75" customHeight="1" x14ac:dyDescent="0.45">
      <c r="A65" s="2"/>
      <c r="B65" s="19" t="s">
        <v>128</v>
      </c>
      <c r="E65" s="28"/>
      <c r="H65" s="80"/>
      <c r="I65" s="80"/>
      <c r="J65" s="80"/>
      <c r="K65" s="81"/>
      <c r="L65" s="80"/>
      <c r="M65" s="81"/>
      <c r="N65" s="80"/>
      <c r="O65" s="37"/>
    </row>
    <row r="66" spans="1:15" ht="21.75" customHeight="1" x14ac:dyDescent="0.45">
      <c r="A66" s="2"/>
      <c r="B66" s="19" t="s">
        <v>129</v>
      </c>
      <c r="E66" s="28"/>
      <c r="H66" s="80"/>
      <c r="I66" s="80"/>
      <c r="J66" s="80"/>
      <c r="K66" s="81"/>
      <c r="L66" s="80"/>
      <c r="M66" s="81"/>
      <c r="N66" s="80"/>
      <c r="O66" s="37"/>
    </row>
    <row r="67" spans="1:15" x14ac:dyDescent="0.45">
      <c r="H67" s="31">
        <f>+H60-BS!G13</f>
        <v>0</v>
      </c>
      <c r="I67" s="31"/>
      <c r="J67" s="31">
        <f>+J60-BS!I13</f>
        <v>0</v>
      </c>
      <c r="L67" s="37">
        <f>L60-BS!L13</f>
        <v>0</v>
      </c>
      <c r="M67" s="37"/>
      <c r="N67" s="37">
        <f>N60-BS!N13</f>
        <v>0</v>
      </c>
      <c r="O67" s="37"/>
    </row>
    <row r="68" spans="1:15" x14ac:dyDescent="0.45">
      <c r="H68" s="115"/>
      <c r="J68" s="91"/>
      <c r="L68" s="91"/>
      <c r="N68" s="91"/>
      <c r="O68" s="37"/>
    </row>
    <row r="69" spans="1:15" x14ac:dyDescent="0.45">
      <c r="B69" s="6"/>
      <c r="C69" s="6"/>
      <c r="L69" s="37"/>
      <c r="N69" s="37"/>
      <c r="O69" s="37"/>
    </row>
    <row r="70" spans="1:15" x14ac:dyDescent="0.45">
      <c r="L70" s="37"/>
      <c r="N70" s="37"/>
      <c r="O70" s="37"/>
    </row>
    <row r="71" spans="1:15" x14ac:dyDescent="0.45">
      <c r="L71" s="37"/>
      <c r="N71" s="37"/>
      <c r="O71" s="37"/>
    </row>
    <row r="72" spans="1:15" x14ac:dyDescent="0.45">
      <c r="L72" s="37"/>
      <c r="N72" s="37"/>
      <c r="O72" s="37"/>
    </row>
    <row r="73" spans="1:15" x14ac:dyDescent="0.45">
      <c r="L73" s="37"/>
      <c r="N73" s="37"/>
      <c r="O73" s="37"/>
    </row>
    <row r="74" spans="1:15" x14ac:dyDescent="0.45">
      <c r="L74" s="37"/>
      <c r="N74" s="37"/>
      <c r="O74" s="37"/>
    </row>
    <row r="75" spans="1:15" x14ac:dyDescent="0.45">
      <c r="L75" s="37"/>
      <c r="N75" s="37"/>
      <c r="O75" s="37"/>
    </row>
    <row r="76" spans="1:15" x14ac:dyDescent="0.45">
      <c r="L76" s="37"/>
      <c r="N76" s="37"/>
      <c r="O76" s="37"/>
    </row>
    <row r="77" spans="1:15" ht="15.75" customHeight="1" x14ac:dyDescent="0.45">
      <c r="L77" s="37"/>
      <c r="N77" s="37"/>
      <c r="O77" s="37"/>
    </row>
    <row r="78" spans="1:15" x14ac:dyDescent="0.45">
      <c r="L78" s="37"/>
      <c r="N78" s="37"/>
      <c r="O78" s="37"/>
    </row>
    <row r="79" spans="1:15" x14ac:dyDescent="0.45">
      <c r="L79" s="37"/>
      <c r="N79" s="37"/>
      <c r="O79" s="37"/>
    </row>
    <row r="80" spans="1:15" x14ac:dyDescent="0.45">
      <c r="L80" s="37"/>
      <c r="N80" s="37"/>
      <c r="O80" s="37"/>
    </row>
    <row r="81" spans="12:15" x14ac:dyDescent="0.45">
      <c r="L81" s="37"/>
      <c r="N81" s="37"/>
      <c r="O81" s="37"/>
    </row>
    <row r="82" spans="12:15" x14ac:dyDescent="0.45">
      <c r="L82" s="37"/>
      <c r="N82" s="37"/>
      <c r="O82" s="37"/>
    </row>
    <row r="83" spans="12:15" x14ac:dyDescent="0.45">
      <c r="L83" s="37"/>
      <c r="N83" s="37"/>
      <c r="O83" s="37"/>
    </row>
    <row r="84" spans="12:15" ht="15" customHeight="1" x14ac:dyDescent="0.45">
      <c r="L84" s="37"/>
      <c r="N84" s="37"/>
      <c r="O84" s="37"/>
    </row>
    <row r="85" spans="12:15" x14ac:dyDescent="0.45">
      <c r="L85" s="37"/>
      <c r="N85" s="37"/>
      <c r="O85" s="37"/>
    </row>
    <row r="86" spans="12:15" x14ac:dyDescent="0.45">
      <c r="L86" s="37"/>
      <c r="N86" s="37"/>
      <c r="O86" s="37"/>
    </row>
    <row r="87" spans="12:15" x14ac:dyDescent="0.45">
      <c r="L87" s="37"/>
      <c r="N87" s="37"/>
      <c r="O87" s="37"/>
    </row>
    <row r="88" spans="12:15" x14ac:dyDescent="0.45">
      <c r="L88" s="37"/>
      <c r="N88" s="37"/>
      <c r="O88" s="37"/>
    </row>
    <row r="89" spans="12:15" x14ac:dyDescent="0.45">
      <c r="L89" s="37"/>
      <c r="N89" s="37"/>
      <c r="O89" s="37"/>
    </row>
    <row r="90" spans="12:15" x14ac:dyDescent="0.45">
      <c r="L90" s="37"/>
      <c r="N90" s="37"/>
      <c r="O90" s="37"/>
    </row>
    <row r="91" spans="12:15" x14ac:dyDescent="0.45">
      <c r="L91" s="37"/>
      <c r="N91" s="37"/>
      <c r="O91" s="37"/>
    </row>
    <row r="92" spans="12:15" x14ac:dyDescent="0.45">
      <c r="L92" s="37"/>
      <c r="N92" s="37"/>
      <c r="O92" s="37"/>
    </row>
    <row r="93" spans="12:15" x14ac:dyDescent="0.45">
      <c r="L93" s="37"/>
      <c r="N93" s="37"/>
      <c r="O93" s="37"/>
    </row>
    <row r="94" spans="12:15" x14ac:dyDescent="0.45">
      <c r="L94" s="37"/>
      <c r="N94" s="37"/>
      <c r="O94" s="37"/>
    </row>
    <row r="95" spans="12:15" x14ac:dyDescent="0.45">
      <c r="L95" s="37"/>
      <c r="N95" s="37"/>
      <c r="O95" s="37"/>
    </row>
    <row r="96" spans="12:15" x14ac:dyDescent="0.45">
      <c r="L96" s="37"/>
      <c r="N96" s="37"/>
      <c r="O96" s="37"/>
    </row>
    <row r="97" spans="12:15" x14ac:dyDescent="0.45">
      <c r="L97" s="37"/>
      <c r="N97" s="37"/>
      <c r="O97" s="37"/>
    </row>
    <row r="98" spans="12:15" x14ac:dyDescent="0.45">
      <c r="L98" s="37"/>
      <c r="N98" s="37"/>
      <c r="O98" s="37"/>
    </row>
    <row r="99" spans="12:15" x14ac:dyDescent="0.45">
      <c r="L99" s="37"/>
      <c r="N99" s="37"/>
      <c r="O99" s="37"/>
    </row>
    <row r="100" spans="12:15" x14ac:dyDescent="0.45">
      <c r="L100" s="37"/>
      <c r="N100" s="37"/>
      <c r="O100" s="37"/>
    </row>
    <row r="101" spans="12:15" x14ac:dyDescent="0.45">
      <c r="L101" s="37"/>
      <c r="N101" s="37"/>
      <c r="O101" s="37"/>
    </row>
    <row r="102" spans="12:15" x14ac:dyDescent="0.45">
      <c r="L102" s="37"/>
      <c r="N102" s="37"/>
      <c r="O102" s="37"/>
    </row>
    <row r="103" spans="12:15" ht="16.5" customHeight="1" x14ac:dyDescent="0.45">
      <c r="L103" s="37"/>
      <c r="N103" s="37"/>
      <c r="O103" s="37"/>
    </row>
    <row r="104" spans="12:15" x14ac:dyDescent="0.45">
      <c r="L104" s="37"/>
      <c r="N104" s="37"/>
      <c r="O104" s="37"/>
    </row>
    <row r="105" spans="12:15" x14ac:dyDescent="0.45">
      <c r="L105" s="37"/>
      <c r="N105" s="37"/>
      <c r="O105" s="37"/>
    </row>
    <row r="106" spans="12:15" x14ac:dyDescent="0.45">
      <c r="L106" s="37"/>
      <c r="N106" s="37"/>
      <c r="O106" s="37"/>
    </row>
    <row r="107" spans="12:15" x14ac:dyDescent="0.45">
      <c r="L107" s="37"/>
      <c r="N107" s="37"/>
      <c r="O107" s="37"/>
    </row>
  </sheetData>
  <mergeCells count="10">
    <mergeCell ref="A49:N49"/>
    <mergeCell ref="A50:N50"/>
    <mergeCell ref="H55:J55"/>
    <mergeCell ref="L55:N55"/>
    <mergeCell ref="A1:N1"/>
    <mergeCell ref="A2:N2"/>
    <mergeCell ref="A3:N3"/>
    <mergeCell ref="H8:J8"/>
    <mergeCell ref="L8:N8"/>
    <mergeCell ref="A48:N48"/>
  </mergeCells>
  <phoneticPr fontId="3" type="noConversion"/>
  <pageMargins left="0.98425196850393704" right="0.19685039370078741" top="0.94488188976377963" bottom="0.62992125984251968" header="0.51181102362204722" footer="0.31496062992125984"/>
  <pageSetup paperSize="9" scale="77" firstPageNumber="6" fitToHeight="0" orientation="portrait" blackAndWhite="1" useFirstPageNumber="1" r:id="rId1"/>
  <headerFooter alignWithMargins="0">
    <oddFooter>&amp;C&amp;"AngsanaUPC,Regular"&amp;16Page &amp;P</oddFooter>
  </headerFooter>
  <rowBreaks count="1" manualBreakCount="1">
    <brk id="4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 </vt:lpstr>
      <vt:lpstr>SOE</vt:lpstr>
      <vt:lpstr>CF </vt:lpstr>
      <vt:lpstr>BS!Print_Area</vt:lpstr>
      <vt:lpstr>'CF '!Print_Area</vt:lpstr>
      <vt:lpstr>'PL '!Print_Area</vt:lpstr>
      <vt:lpstr>SOE!Print_Area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Panida team</cp:lastModifiedBy>
  <cp:revision/>
  <cp:lastPrinted>2017-02-24T10:16:32Z</cp:lastPrinted>
  <dcterms:created xsi:type="dcterms:W3CDTF">2009-03-31T03:56:36Z</dcterms:created>
  <dcterms:modified xsi:type="dcterms:W3CDTF">2017-02-24T10:16:35Z</dcterms:modified>
</cp:coreProperties>
</file>