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7860" yWindow="-75" windowWidth="10845" windowHeight="8100" activeTab="4"/>
  </bookViews>
  <sheets>
    <sheet name="P6-8" sheetId="6" r:id="rId1"/>
    <sheet name="P9" sheetId="12" r:id="rId2"/>
    <sheet name="P10" sheetId="13" r:id="rId3"/>
    <sheet name="P11" sheetId="7" r:id="rId4"/>
    <sheet name="P12-13" sheetId="10" r:id="rId5"/>
  </sheets>
  <definedNames>
    <definedName name="_xlnm.Print_Area" localSheetId="2">'P10'!$A$1:$J$34</definedName>
    <definedName name="_xlnm.Print_Area" localSheetId="3">'P11'!$A$1:$G$46</definedName>
    <definedName name="_xlnm.Print_Area" localSheetId="4">'P12-13'!$A$1:$H$120</definedName>
    <definedName name="_xlnm.Print_Area" localSheetId="0">'P6-8'!$A$1:$H$144</definedName>
    <definedName name="_xlnm.Print_Area" localSheetId="1">'P9'!$A$1:$H$51</definedName>
  </definedNames>
  <calcPr calcId="145621" calcMode="manual"/>
</workbook>
</file>

<file path=xl/calcChain.xml><?xml version="1.0" encoding="utf-8"?>
<calcChain xmlns="http://schemas.openxmlformats.org/spreadsheetml/2006/main">
  <c r="J15" i="13" l="1"/>
  <c r="J17" i="13"/>
  <c r="J18" i="13"/>
  <c r="J19" i="13"/>
  <c r="G13" i="13"/>
  <c r="G20" i="13" s="1"/>
  <c r="E12" i="12"/>
  <c r="E74" i="6"/>
  <c r="G93" i="10"/>
  <c r="G80" i="10"/>
  <c r="E98" i="10"/>
  <c r="E93" i="10"/>
  <c r="F80" i="10"/>
  <c r="E80" i="10"/>
  <c r="E10" i="10"/>
  <c r="E30" i="10" s="1"/>
  <c r="E38" i="10" s="1"/>
  <c r="E42" i="10" s="1"/>
  <c r="E97" i="10" s="1"/>
  <c r="E99" i="10" s="1"/>
  <c r="I99" i="10" s="1"/>
  <c r="G16" i="7"/>
  <c r="G15" i="7"/>
  <c r="G9" i="7"/>
  <c r="G11" i="7"/>
  <c r="I13" i="13"/>
  <c r="I20" i="13"/>
  <c r="J9" i="13"/>
  <c r="G30" i="12"/>
  <c r="G18" i="12"/>
  <c r="F41" i="12"/>
  <c r="F36" i="12"/>
  <c r="E41" i="12"/>
  <c r="E36" i="12"/>
  <c r="H41" i="12"/>
  <c r="G41" i="12"/>
  <c r="H36" i="12"/>
  <c r="G36" i="12"/>
  <c r="E30" i="12"/>
  <c r="E18" i="12"/>
  <c r="E19" i="12"/>
  <c r="E22" i="12" s="1"/>
  <c r="E24" i="12" s="1"/>
  <c r="E116" i="6"/>
  <c r="E118" i="6"/>
  <c r="E67" i="6"/>
  <c r="E28" i="6"/>
  <c r="E15" i="6"/>
  <c r="E29" i="6" s="1"/>
  <c r="I119" i="6" s="1"/>
  <c r="E13" i="7"/>
  <c r="E18" i="7"/>
  <c r="C13" i="13"/>
  <c r="C20" i="13"/>
  <c r="D13" i="13"/>
  <c r="D20" i="13"/>
  <c r="E13" i="13"/>
  <c r="E20" i="13"/>
  <c r="F13" i="13"/>
  <c r="F20" i="13"/>
  <c r="G12" i="12"/>
  <c r="G116" i="6"/>
  <c r="G118" i="6" s="1"/>
  <c r="F74" i="6"/>
  <c r="G74" i="6"/>
  <c r="H67" i="6"/>
  <c r="F67" i="6"/>
  <c r="F75" i="6" s="1"/>
  <c r="F119" i="6" s="1"/>
  <c r="G65" i="6"/>
  <c r="G67" i="6" s="1"/>
  <c r="G75" i="6" s="1"/>
  <c r="G119" i="6" s="1"/>
  <c r="G28" i="6"/>
  <c r="G15" i="6"/>
  <c r="G29" i="6" s="1"/>
  <c r="H93" i="10"/>
  <c r="H80" i="10"/>
  <c r="F93" i="10"/>
  <c r="D13" i="7"/>
  <c r="D18" i="7"/>
  <c r="C13" i="7"/>
  <c r="A4" i="7"/>
  <c r="A4" i="10" s="1"/>
  <c r="A64" i="10" s="1"/>
  <c r="H12" i="13"/>
  <c r="H11" i="13"/>
  <c r="J11" i="13" s="1"/>
  <c r="J13" i="13" s="1"/>
  <c r="K13" i="13" s="1"/>
  <c r="A4" i="13"/>
  <c r="H116" i="6"/>
  <c r="H118" i="6" s="1"/>
  <c r="F116" i="6"/>
  <c r="F118" i="6"/>
  <c r="A52" i="6"/>
  <c r="A100" i="6" s="1"/>
  <c r="H30" i="12"/>
  <c r="H18" i="12"/>
  <c r="H12" i="12"/>
  <c r="H19" i="12" s="1"/>
  <c r="H22" i="12" s="1"/>
  <c r="F30" i="12"/>
  <c r="F18" i="12"/>
  <c r="F12" i="12"/>
  <c r="F19" i="12" s="1"/>
  <c r="F22" i="12" s="1"/>
  <c r="H28" i="6"/>
  <c r="H15" i="6"/>
  <c r="H53" i="6"/>
  <c r="H101" i="6"/>
  <c r="F28" i="6"/>
  <c r="F15" i="6"/>
  <c r="F29" i="6" s="1"/>
  <c r="A2" i="7"/>
  <c r="A2" i="10"/>
  <c r="A62" i="10" s="1"/>
  <c r="A2" i="13"/>
  <c r="A120" i="10"/>
  <c r="A60" i="10"/>
  <c r="A46" i="7"/>
  <c r="G5" i="7"/>
  <c r="A51" i="12"/>
  <c r="H5" i="12"/>
  <c r="J5" i="13" s="1"/>
  <c r="A143" i="6"/>
  <c r="A99" i="6"/>
  <c r="A95" i="6"/>
  <c r="A51" i="6"/>
  <c r="A63" i="10"/>
  <c r="A50" i="6"/>
  <c r="A98" i="6"/>
  <c r="G19" i="12"/>
  <c r="G22" i="12"/>
  <c r="G24" i="12"/>
  <c r="G31" i="12" s="1"/>
  <c r="F17" i="7" s="1"/>
  <c r="G17" i="7" s="1"/>
  <c r="H13" i="13"/>
  <c r="H20" i="13" s="1"/>
  <c r="J20" i="13" s="1"/>
  <c r="K20" i="13" s="1"/>
  <c r="H29" i="6"/>
  <c r="L119" i="6"/>
  <c r="H119" i="6"/>
  <c r="E75" i="6"/>
  <c r="E119" i="6"/>
  <c r="G43" i="12"/>
  <c r="G10" i="10"/>
  <c r="G30" i="10"/>
  <c r="G38" i="10"/>
  <c r="G42" i="10"/>
  <c r="G97" i="10" s="1"/>
  <c r="G99" i="10" s="1"/>
  <c r="K99" i="10" s="1"/>
  <c r="A2" i="12"/>
  <c r="K119" i="6" l="1"/>
  <c r="H24" i="12"/>
  <c r="H10" i="10"/>
  <c r="H30" i="10" s="1"/>
  <c r="H38" i="10" s="1"/>
  <c r="H42" i="10" s="1"/>
  <c r="H97" i="10" s="1"/>
  <c r="H99" i="10" s="1"/>
  <c r="L99" i="10" s="1"/>
  <c r="J119" i="6"/>
  <c r="F10" i="10"/>
  <c r="F30" i="10" s="1"/>
  <c r="F38" i="10" s="1"/>
  <c r="F42" i="10" s="1"/>
  <c r="F97" i="10" s="1"/>
  <c r="F99" i="10" s="1"/>
  <c r="J99" i="10" s="1"/>
  <c r="F24" i="12"/>
  <c r="E31" i="12"/>
  <c r="E43" i="12"/>
  <c r="F31" i="12" l="1"/>
  <c r="F43" i="12"/>
  <c r="H43" i="12"/>
  <c r="H31" i="12"/>
  <c r="F12" i="7" s="1"/>
  <c r="G12" i="7" l="1"/>
  <c r="G13" i="7" s="1"/>
  <c r="F13" i="7"/>
  <c r="F18" i="7" s="1"/>
  <c r="G18" i="7" l="1"/>
  <c r="H13" i="7"/>
  <c r="H19" i="7" l="1"/>
  <c r="H18" i="7"/>
  <c r="C18" i="7"/>
</calcChain>
</file>

<file path=xl/sharedStrings.xml><?xml version="1.0" encoding="utf-8"?>
<sst xmlns="http://schemas.openxmlformats.org/spreadsheetml/2006/main" count="280" uniqueCount="206">
  <si>
    <t>NCL International Logistics Public Company Limited and Subsidiaries</t>
  </si>
  <si>
    <t>Statement of Financial Position</t>
  </si>
  <si>
    <t>As at 31 December 2016</t>
  </si>
  <si>
    <t>(Unit : Baht)</t>
  </si>
  <si>
    <t>Consolidated</t>
  </si>
  <si>
    <t>Separate financial statement</t>
  </si>
  <si>
    <t>Notes</t>
  </si>
  <si>
    <t>2015</t>
  </si>
  <si>
    <t>Assets</t>
  </si>
  <si>
    <t>Current assets</t>
  </si>
  <si>
    <t>Cash and cash equivalents</t>
  </si>
  <si>
    <t>Trade and other receivables - related parties</t>
  </si>
  <si>
    <t>5.1,6</t>
  </si>
  <si>
    <t>Trade and other receivables - third parties</t>
  </si>
  <si>
    <t>Short-term loan due from related parties</t>
  </si>
  <si>
    <t>Total current assets</t>
  </si>
  <si>
    <t>Non - current assets</t>
  </si>
  <si>
    <t>Fixed deposits pledged as collateral</t>
  </si>
  <si>
    <t>Investment in associate</t>
  </si>
  <si>
    <t>Investment in joint venture</t>
  </si>
  <si>
    <t>Investment in subsidiaries</t>
  </si>
  <si>
    <t>Investments properties</t>
  </si>
  <si>
    <t>Property, plant and equipment</t>
  </si>
  <si>
    <t>Intangible assets</t>
  </si>
  <si>
    <t xml:space="preserve">Prepaid rental </t>
  </si>
  <si>
    <t>Witholding taxed</t>
  </si>
  <si>
    <t>Deferred tax assets</t>
  </si>
  <si>
    <t>Other non - current assets</t>
  </si>
  <si>
    <t>Total non - current assets</t>
  </si>
  <si>
    <t xml:space="preserve">     Total Assets</t>
  </si>
  <si>
    <t xml:space="preserve">              ...................................................Director                                                       ...................................................Director</t>
  </si>
  <si>
    <t xml:space="preserve">                               (Ms.Pornthip  Sae-lim)</t>
  </si>
  <si>
    <t xml:space="preserve">                                                (Ms.Netirad Sang-ngam)</t>
  </si>
  <si>
    <t>Notes to financial statements are an integral part of these financial statements.</t>
  </si>
  <si>
    <t xml:space="preserve"> Liabilities and Shareholders' Equity</t>
  </si>
  <si>
    <t xml:space="preserve">Current Liabilities </t>
  </si>
  <si>
    <t>Bank overdraft and short - term loans from financial institutions</t>
  </si>
  <si>
    <t xml:space="preserve">Trade and other payables - related parties </t>
  </si>
  <si>
    <t>Trade and other payables - third parties</t>
  </si>
  <si>
    <t>Revenue Department payable</t>
  </si>
  <si>
    <t>Short-term loan due to related party</t>
  </si>
  <si>
    <t xml:space="preserve">Current portion </t>
  </si>
  <si>
    <t>Obligation under finance leases</t>
  </si>
  <si>
    <t>Long-term loans due to financial institution</t>
  </si>
  <si>
    <t xml:space="preserve">Total current liabilities </t>
  </si>
  <si>
    <t xml:space="preserve">Non - Current Liabilities </t>
  </si>
  <si>
    <t>Employee benefit obligations</t>
  </si>
  <si>
    <t>Deferred tax liabilities</t>
  </si>
  <si>
    <t>Other non - current liabilities</t>
  </si>
  <si>
    <t xml:space="preserve"> </t>
  </si>
  <si>
    <t xml:space="preserve">Total non - current Liabilities </t>
  </si>
  <si>
    <t xml:space="preserve">     Total Liabilities</t>
  </si>
  <si>
    <t>2016</t>
  </si>
  <si>
    <t>2014</t>
  </si>
  <si>
    <t>Shareholders' Equity</t>
  </si>
  <si>
    <t>Share capital</t>
  </si>
  <si>
    <t>Authorised share capital</t>
  </si>
  <si>
    <t xml:space="preserve">   560,000,000 ordinary shares of Baht 0.25 each </t>
  </si>
  <si>
    <t>Issued and paid up share capital</t>
  </si>
  <si>
    <t xml:space="preserve">   420,000,000 ordinary shares of Baht 0.25 each </t>
  </si>
  <si>
    <t>Premium on ordinary shares</t>
  </si>
  <si>
    <t>Retained earnings (deficits)</t>
  </si>
  <si>
    <t>Appropriated - legal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</si>
  <si>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</si>
  <si>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</si>
  <si>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</si>
  <si>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</si>
  <si>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</si>
  <si>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 xml:space="preserve">     Total Liabilities and Shareholders' Equity</t>
  </si>
  <si>
    <t>Statement of Comprehensive Income</t>
  </si>
  <si>
    <t>For the year ended 31 December 2016</t>
  </si>
  <si>
    <t>Reclassified</t>
  </si>
  <si>
    <t>Revenues</t>
  </si>
  <si>
    <t>Service income</t>
  </si>
  <si>
    <t>Other income</t>
  </si>
  <si>
    <t>Total Revenues</t>
  </si>
  <si>
    <t>Expenses</t>
  </si>
  <si>
    <t>Cost of services</t>
  </si>
  <si>
    <t>Selling expenses</t>
  </si>
  <si>
    <t>Administrative expenses</t>
  </si>
  <si>
    <t>Finance cost</t>
  </si>
  <si>
    <t>Total Expenses</t>
  </si>
  <si>
    <t>Profit (loss) before share of loss from investment in associate and</t>
  </si>
  <si>
    <t xml:space="preserve"> investment joint venture</t>
  </si>
  <si>
    <t>Share of loss from investment in associate and joint venture</t>
  </si>
  <si>
    <t>Profit (loss) before income tax income (expense)</t>
  </si>
  <si>
    <t>Income tax income (expense)</t>
  </si>
  <si>
    <t>Profit (loss) for the year</t>
  </si>
  <si>
    <t>Other comprehensive income</t>
  </si>
  <si>
    <t>Items must be classified into profit or loss in the future</t>
  </si>
  <si>
    <t>Exchange differences on translation</t>
  </si>
  <si>
    <t>Items must not be classified into profit or loss in the future</t>
  </si>
  <si>
    <t>Actuarial gain</t>
  </si>
  <si>
    <t>Other comprehensive income (loss) for the year</t>
  </si>
  <si>
    <t>Total comprehensive income (loss) for the year</t>
  </si>
  <si>
    <t>Profit (loss) attributable to :</t>
  </si>
  <si>
    <t>Equity holders of the Company</t>
  </si>
  <si>
    <t>Total comprehensive loss attributable to:</t>
  </si>
  <si>
    <t>Basic earnings (loss) per share</t>
  </si>
  <si>
    <t>Number of share (Unit : share)</t>
  </si>
  <si>
    <t>...................................................Director                                                                                   ...................................................Director</t>
  </si>
  <si>
    <t xml:space="preserve">                      (Ms.Pornthip  Sae-lim)</t>
  </si>
  <si>
    <t xml:space="preserve">                                              (Ms.Netirad Sang-ngam)</t>
  </si>
  <si>
    <t xml:space="preserve">Consolidated Statements of Changes in Shareholders's Equity </t>
  </si>
  <si>
    <t xml:space="preserve">Issued and </t>
  </si>
  <si>
    <t>Exchange</t>
  </si>
  <si>
    <t>Non-controlling</t>
  </si>
  <si>
    <t>paid up</t>
  </si>
  <si>
    <t>Premium on</t>
  </si>
  <si>
    <t>Deficits</t>
  </si>
  <si>
    <t>differences on</t>
  </si>
  <si>
    <t>interests of</t>
  </si>
  <si>
    <t>Note</t>
  </si>
  <si>
    <t>share capital</t>
  </si>
  <si>
    <t>Legal reseve</t>
  </si>
  <si>
    <t>translation</t>
  </si>
  <si>
    <t>Total shareholders' equity</t>
  </si>
  <si>
    <t>the subsidiaries</t>
  </si>
  <si>
    <t>Total</t>
  </si>
  <si>
    <t>Balance as at 1 January 2015</t>
  </si>
  <si>
    <t>Changes in equity for the year</t>
  </si>
  <si>
    <t>Dividend paid</t>
  </si>
  <si>
    <t>Total comprehensive loss for the year</t>
  </si>
  <si>
    <t>Balance as at 31 December 2015</t>
  </si>
  <si>
    <t>Increase from increment of subsidiary's share capital</t>
  </si>
  <si>
    <t>Legal reserve and premium on share capital transferred</t>
  </si>
  <si>
    <t xml:space="preserve">       to offset the accumulated deficit</t>
  </si>
  <si>
    <t>Legal reserve</t>
  </si>
  <si>
    <t>Balance as at 31 December 2016</t>
  </si>
  <si>
    <t xml:space="preserve">              ...................................................Director                                            ...................................................Director</t>
  </si>
  <si>
    <t xml:space="preserve">                                                                             (Ms.Pornthip  Sae-lim)</t>
  </si>
  <si>
    <t xml:space="preserve">     (Ms.Netirad Sang-ngam)</t>
  </si>
  <si>
    <t>Notes to financial statements are an integral part of these financial statements</t>
  </si>
  <si>
    <t xml:space="preserve">Separate Statements of Changes in Shareholders's Equity </t>
  </si>
  <si>
    <t>Issued and paid-up</t>
  </si>
  <si>
    <t>ordinary shares</t>
  </si>
  <si>
    <t>Balance as at 1 January 2016</t>
  </si>
  <si>
    <t xml:space="preserve">    to offset the accumulated deficit</t>
  </si>
  <si>
    <t>Total comprehensive income for the year</t>
  </si>
  <si>
    <t xml:space="preserve">                                                        (Ms.Pornthip  Sae-lim)</t>
  </si>
  <si>
    <t xml:space="preserve">                               (Ms.Netirad Sang-ngam)</t>
  </si>
  <si>
    <t>Statements of Cash Flows</t>
  </si>
  <si>
    <t>Cash Flow from Operating Activities</t>
  </si>
  <si>
    <t>Profit (loss) before  income tax income (expense)</t>
  </si>
  <si>
    <t xml:space="preserve">Adjustments to reconcile profit (loss) before income tax income (expense) for </t>
  </si>
  <si>
    <t xml:space="preserve">cash provided by (used in) operating activities </t>
  </si>
  <si>
    <t>Doubtful debt</t>
  </si>
  <si>
    <t>Unrealised gain from exchange rates</t>
  </si>
  <si>
    <t>(Gain) loss on disposal of property, plant and equipment</t>
  </si>
  <si>
    <t xml:space="preserve">Depreciation and amortisation </t>
  </si>
  <si>
    <t>Impairment loss on investment in associate</t>
  </si>
  <si>
    <t>Impairment loss on intangible assets</t>
  </si>
  <si>
    <t>Gain from sale of investment in associate</t>
  </si>
  <si>
    <t>Loss from written off assets</t>
  </si>
  <si>
    <t>Loss from written off  deposit</t>
  </si>
  <si>
    <t>Loss from written off intangible assets</t>
  </si>
  <si>
    <t>Prepaid rental</t>
  </si>
  <si>
    <t>Share of loss from investment in subsidiaries of non-controlling interests</t>
  </si>
  <si>
    <t>Interest income</t>
  </si>
  <si>
    <t>Interest expenses</t>
  </si>
  <si>
    <t xml:space="preserve">     กำไรจากกิจกรรมดำเนินงานก่อนการเปลี่ยนแปลง</t>
  </si>
  <si>
    <t xml:space="preserve">Profit from operating activities before changes in operating assets </t>
  </si>
  <si>
    <t>and liabilities</t>
  </si>
  <si>
    <t>(Increase) decrease in trade and other receivables - related parties</t>
  </si>
  <si>
    <t>(Increase) decrease in trade and other receivables - third parties</t>
  </si>
  <si>
    <t>(Increase) decrease in other non - current assets</t>
  </si>
  <si>
    <t xml:space="preserve">Increase (decrease) in trade and other payables - related parties </t>
  </si>
  <si>
    <t>Increase (decrease) in trade and other payables - third parties</t>
  </si>
  <si>
    <t>Increase (decrease) in revenue department payable</t>
  </si>
  <si>
    <t>Increase (decrease) in other non - current liabilities</t>
  </si>
  <si>
    <t>Cash generated from operation</t>
  </si>
  <si>
    <t>Cash received from interest</t>
  </si>
  <si>
    <t>Cash paid for employee benefit</t>
  </si>
  <si>
    <t>Cash paid for income tax</t>
  </si>
  <si>
    <t xml:space="preserve">     Net Cash provided by (used in) Operating Activities </t>
  </si>
  <si>
    <t xml:space="preserve">                                                            (Ms.Pornthip  Sae-lim)</t>
  </si>
  <si>
    <t xml:space="preserve">                                                              (Ms.Netirad Sang-ngam)</t>
  </si>
  <si>
    <t xml:space="preserve">                                             </t>
  </si>
  <si>
    <t>Cash Flow from Investing Activities</t>
  </si>
  <si>
    <t>Cash paid for purchase of property, plant and equipment</t>
  </si>
  <si>
    <t>Cash received from sales of property, plant and equipment</t>
  </si>
  <si>
    <t>Cash paid for purchase of intangible assets</t>
  </si>
  <si>
    <t>Cash paid for investment in associate</t>
  </si>
  <si>
    <t>Cash paid for investment in joint venture</t>
  </si>
  <si>
    <t>Cash paid for investment in subsidiary</t>
  </si>
  <si>
    <t>Cash received from sale of investment in associate</t>
  </si>
  <si>
    <t>(Increase) decrease in fixed deposits pledged as collateral</t>
  </si>
  <si>
    <t>Cash paid for short-term loan to related party</t>
  </si>
  <si>
    <t xml:space="preserve">                    เงินสดสุทธิได้มา(ใช้ไป)จากกิจกรรมลงทุน</t>
  </si>
  <si>
    <t xml:space="preserve">     Net Cash provided by (used in) Investing Activities</t>
  </si>
  <si>
    <t>Cash Flows from Financing Activities</t>
  </si>
  <si>
    <t xml:space="preserve">Increase (decrease) in bank overdraft and short - term loans from </t>
  </si>
  <si>
    <t xml:space="preserve">     financial institutions</t>
  </si>
  <si>
    <t>Cash received from non controlling interest</t>
  </si>
  <si>
    <t>Increase (decrease) in short-term loan due to related party</t>
  </si>
  <si>
    <t>Cash paid for long - term loans from financial institution</t>
  </si>
  <si>
    <t>Cash received from long-term loan due from financial institution</t>
  </si>
  <si>
    <t>Cash paid for obligation under finance leases</t>
  </si>
  <si>
    <t>Cash paid for interest - obligation under finance leases</t>
  </si>
  <si>
    <t>Interest paid</t>
  </si>
  <si>
    <t xml:space="preserve">     Net Cash provided by Financing Activities</t>
  </si>
  <si>
    <t>Effect of exchange rate changes on</t>
  </si>
  <si>
    <t xml:space="preserve">          Cash and Cash Equivalent </t>
  </si>
  <si>
    <t xml:space="preserve">Net Increase (Decrease) in Cash and Cash Equivalent </t>
  </si>
  <si>
    <t>Cash and Cash Equivalent at Beginning of Year</t>
  </si>
  <si>
    <t xml:space="preserve">Cash and Cash Equivalent at End of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</si>
</sst>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87" formatCode="_(* #,##0.00_);_(* \(#,##0.00\);_(* &quot;-&quot;??_);_(@_)"/>
    <numFmt numFmtId="188" formatCode="#,##0.00_);\(#,##0.00_);_-* &quot;-&quot;??_-;_-@_-"/>
    <numFmt numFmtId="189" formatCode="#,##0.00_);\(#,##0.00\);_-* &quot;-&quot;??;"/>
    <numFmt numFmtId="190" formatCode="_-* #,##0_-;\-* #,##0_-;_-* &quot;-&quot;??_-;_-@_-"/>
    <numFmt numFmtId="191" formatCode="#,##0.00;\(#,##0.00\)"/>
    <numFmt numFmtId="192" formatCode="_(&quot;฿&quot;* #,##0_);_(&quot;฿&quot;* \(#,##0\);_(&quot;฿&quot;* &quot;-&quot;_);_(@_)"/>
    <numFmt numFmtId="193" formatCode="[$-809]d\ mmmm\ yyyy;@"/>
    <numFmt numFmtId="194" formatCode="_(* #,##0_);_(* \(#,##0\);_(* &quot;-&quot;??_);_(@_)"/>
  </numFmts>
  <fonts count="32">
    <font>
      <sz val="10"/>
      <name val="Arial"/>
      <charset val="222"/>
    </font>
    <font>
      <sz val="10"/>
      <name val="Arial"/>
      <charset val="22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color indexed="9"/>
      <name val="Angsana New"/>
      <family val="1"/>
    </font>
    <font>
      <sz val="14"/>
      <color indexed="2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ApFont"/>
      <charset val="222"/>
    </font>
    <font>
      <sz val="10"/>
      <name val="Cordia New"/>
      <family val="2"/>
    </font>
    <font>
      <b/>
      <sz val="14"/>
      <name val="Angsana New"/>
      <family val="1"/>
    </font>
    <font>
      <sz val="10"/>
      <name val="ApFont"/>
    </font>
    <font>
      <sz val="14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b/>
      <sz val="14"/>
      <name val="Angsana New"/>
      <family val="1"/>
      <charset val="222"/>
    </font>
    <font>
      <sz val="15"/>
      <color theme="1"/>
      <name val="Angsana New"/>
      <family val="1"/>
    </font>
    <font>
      <sz val="14"/>
      <color theme="1"/>
      <name val="Cordia New"/>
      <family val="2"/>
    </font>
    <font>
      <b/>
      <sz val="15"/>
      <color theme="1"/>
      <name val="Angsana New"/>
      <family val="1"/>
    </font>
    <font>
      <sz val="11"/>
      <color theme="1"/>
      <name val="Calibri"/>
      <family val="2"/>
      <charset val="222"/>
    </font>
    <font>
      <sz val="15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 applyBorder="0"/>
    <xf numFmtId="0" fontId="16" fillId="0" borderId="0"/>
    <xf numFmtId="0" fontId="12" fillId="0" borderId="0"/>
    <xf numFmtId="0" fontId="14" fillId="0" borderId="0"/>
    <xf numFmtId="0" fontId="19" fillId="0" borderId="0"/>
    <xf numFmtId="0" fontId="18" fillId="0" borderId="0"/>
    <xf numFmtId="19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0" fontId="11" fillId="0" borderId="0"/>
  </cellStyleXfs>
  <cellXfs count="213">
    <xf numFmtId="0" fontId="0" fillId="0" borderId="0" xfId="0"/>
    <xf numFmtId="0" fontId="2" fillId="0" borderId="0" xfId="0" applyFont="1" applyFill="1"/>
    <xf numFmtId="43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189" fontId="4" fillId="0" borderId="0" xfId="0" applyNumberFormat="1" applyFont="1" applyFill="1" applyBorder="1"/>
    <xf numFmtId="43" fontId="4" fillId="0" borderId="1" xfId="0" applyNumberFormat="1" applyFont="1" applyFill="1" applyBorder="1"/>
    <xf numFmtId="187" fontId="4" fillId="0" borderId="0" xfId="1" applyNumberFormat="1" applyFont="1" applyFill="1"/>
    <xf numFmtId="189" fontId="4" fillId="0" borderId="0" xfId="0" applyNumberFormat="1" applyFont="1" applyFill="1"/>
    <xf numFmtId="43" fontId="4" fillId="0" borderId="0" xfId="1" applyFont="1" applyFill="1"/>
    <xf numFmtId="0" fontId="4" fillId="0" borderId="0" xfId="1" applyNumberFormat="1" applyFont="1" applyFill="1"/>
    <xf numFmtId="0" fontId="4" fillId="0" borderId="2" xfId="0" applyFont="1" applyFill="1" applyBorder="1"/>
    <xf numFmtId="43" fontId="5" fillId="0" borderId="2" xfId="1" applyFont="1" applyFill="1" applyBorder="1" applyAlignment="1">
      <alignment horizontal="right"/>
    </xf>
    <xf numFmtId="0" fontId="6" fillId="0" borderId="2" xfId="0" applyFont="1" applyFill="1" applyBorder="1"/>
    <xf numFmtId="0" fontId="5" fillId="0" borderId="2" xfId="0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left"/>
    </xf>
    <xf numFmtId="39" fontId="4" fillId="0" borderId="0" xfId="0" applyNumberFormat="1" applyFont="1" applyFill="1"/>
    <xf numFmtId="188" fontId="4" fillId="0" borderId="0" xfId="1" applyNumberFormat="1" applyFont="1" applyFill="1"/>
    <xf numFmtId="188" fontId="4" fillId="0" borderId="1" xfId="1" applyNumberFormat="1" applyFont="1" applyFill="1" applyBorder="1"/>
    <xf numFmtId="187" fontId="4" fillId="0" borderId="3" xfId="1" applyNumberFormat="1" applyFont="1" applyFill="1" applyBorder="1"/>
    <xf numFmtId="43" fontId="2" fillId="0" borderId="0" xfId="1" applyFont="1" applyFill="1"/>
    <xf numFmtId="0" fontId="8" fillId="0" borderId="0" xfId="0" applyFont="1" applyFill="1"/>
    <xf numFmtId="187" fontId="4" fillId="0" borderId="0" xfId="1" applyNumberFormat="1" applyFont="1" applyFill="1" applyBorder="1"/>
    <xf numFmtId="43" fontId="4" fillId="0" borderId="0" xfId="1" applyFont="1" applyFill="1" applyBorder="1"/>
    <xf numFmtId="43" fontId="4" fillId="0" borderId="1" xfId="1" applyFont="1" applyFill="1" applyBorder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/>
    <xf numFmtId="43" fontId="0" fillId="0" borderId="0" xfId="1" applyFont="1" applyFill="1"/>
    <xf numFmtId="188" fontId="4" fillId="0" borderId="0" xfId="1" applyNumberFormat="1" applyFont="1" applyFill="1" applyBorder="1"/>
    <xf numFmtId="187" fontId="4" fillId="0" borderId="0" xfId="0" applyNumberFormat="1" applyFont="1" applyFill="1"/>
    <xf numFmtId="0" fontId="4" fillId="0" borderId="2" xfId="0" applyFont="1" applyFill="1" applyBorder="1" applyAlignment="1">
      <alignment horizontal="center"/>
    </xf>
    <xf numFmtId="188" fontId="4" fillId="0" borderId="0" xfId="0" applyNumberFormat="1" applyFont="1" applyFill="1"/>
    <xf numFmtId="43" fontId="2" fillId="0" borderId="0" xfId="1" applyFont="1" applyFill="1" applyAlignment="1">
      <alignment vertical="center"/>
    </xf>
    <xf numFmtId="43" fontId="9" fillId="0" borderId="0" xfId="1" applyFont="1" applyFill="1"/>
    <xf numFmtId="43" fontId="2" fillId="0" borderId="0" xfId="1" applyFont="1" applyFill="1" applyBorder="1"/>
    <xf numFmtId="43" fontId="2" fillId="0" borderId="0" xfId="0" applyNumberFormat="1" applyFont="1" applyFill="1"/>
    <xf numFmtId="188" fontId="2" fillId="0" borderId="0" xfId="0" applyNumberFormat="1" applyFont="1" applyFill="1"/>
    <xf numFmtId="0" fontId="4" fillId="0" borderId="0" xfId="0" applyFont="1" applyFill="1" applyAlignment="1"/>
    <xf numFmtId="0" fontId="5" fillId="0" borderId="0" xfId="0" applyFont="1" applyFill="1"/>
    <xf numFmtId="2" fontId="2" fillId="0" borderId="0" xfId="0" applyNumberFormat="1" applyFont="1" applyFill="1"/>
    <xf numFmtId="43" fontId="4" fillId="0" borderId="3" xfId="1" applyFont="1" applyFill="1" applyBorder="1"/>
    <xf numFmtId="0" fontId="4" fillId="0" borderId="0" xfId="16" applyFont="1"/>
    <xf numFmtId="0" fontId="5" fillId="0" borderId="2" xfId="0" applyFont="1" applyBorder="1" applyAlignment="1">
      <alignment horizontal="center"/>
    </xf>
    <xf numFmtId="187" fontId="4" fillId="0" borderId="0" xfId="0" applyNumberFormat="1" applyFont="1" applyFill="1" applyBorder="1"/>
    <xf numFmtId="187" fontId="4" fillId="0" borderId="3" xfId="0" applyNumberFormat="1" applyFont="1" applyFill="1" applyBorder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3" fontId="5" fillId="0" borderId="2" xfId="0" applyNumberFormat="1" applyFont="1" applyFill="1" applyBorder="1" applyAlignment="1">
      <alignment horizontal="right"/>
    </xf>
    <xf numFmtId="0" fontId="4" fillId="0" borderId="4" xfId="0" applyFont="1" applyFill="1" applyBorder="1"/>
    <xf numFmtId="0" fontId="4" fillId="0" borderId="0" xfId="0" applyFont="1" applyAlignment="1">
      <alignment horizontal="center"/>
    </xf>
    <xf numFmtId="187" fontId="4" fillId="0" borderId="2" xfId="1" applyNumberFormat="1" applyFont="1" applyFill="1" applyBorder="1"/>
    <xf numFmtId="0" fontId="6" fillId="0" borderId="0" xfId="0" applyFont="1" applyFill="1" applyBorder="1"/>
    <xf numFmtId="43" fontId="4" fillId="0" borderId="0" xfId="1" applyFont="1" applyFill="1" applyAlignment="1">
      <alignment horizontal="center"/>
    </xf>
    <xf numFmtId="193" fontId="17" fillId="0" borderId="2" xfId="1" quotePrefix="1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0" xfId="0" applyFont="1"/>
    <xf numFmtId="0" fontId="25" fillId="0" borderId="0" xfId="0" applyFont="1"/>
    <xf numFmtId="0" fontId="26" fillId="0" borderId="0" xfId="0" applyFont="1" applyFill="1"/>
    <xf numFmtId="0" fontId="27" fillId="0" borderId="2" xfId="0" applyFont="1" applyBorder="1"/>
    <xf numFmtId="0" fontId="27" fillId="0" borderId="0" xfId="0" applyFont="1" applyBorder="1" applyAlignment="1">
      <alignment horizontal="right"/>
    </xf>
    <xf numFmtId="0" fontId="25" fillId="0" borderId="0" xfId="0" applyFont="1" applyBorder="1"/>
    <xf numFmtId="0" fontId="27" fillId="0" borderId="0" xfId="10" applyFont="1" applyBorder="1" applyAlignment="1">
      <alignment horizontal="center"/>
    </xf>
    <xf numFmtId="0" fontId="25" fillId="0" borderId="2" xfId="0" applyFont="1" applyBorder="1"/>
    <xf numFmtId="0" fontId="27" fillId="0" borderId="2" xfId="0" applyFont="1" applyBorder="1" applyAlignment="1">
      <alignment horizontal="center"/>
    </xf>
    <xf numFmtId="0" fontId="27" fillId="0" borderId="2" xfId="10" applyFont="1" applyBorder="1" applyAlignment="1">
      <alignment horizontal="center"/>
    </xf>
    <xf numFmtId="0" fontId="25" fillId="0" borderId="0" xfId="0" applyFont="1" applyAlignment="1">
      <alignment horizontal="center"/>
    </xf>
    <xf numFmtId="187" fontId="25" fillId="0" borderId="0" xfId="0" applyNumberFormat="1" applyFont="1" applyFill="1"/>
    <xf numFmtId="0" fontId="25" fillId="0" borderId="0" xfId="0" applyFont="1" applyFill="1"/>
    <xf numFmtId="187" fontId="25" fillId="0" borderId="2" xfId="0" applyNumberFormat="1" applyFont="1" applyFill="1" applyBorder="1"/>
    <xf numFmtId="187" fontId="25" fillId="0" borderId="0" xfId="2" applyNumberFormat="1" applyFont="1" applyFill="1" applyBorder="1"/>
    <xf numFmtId="43" fontId="28" fillId="0" borderId="0" xfId="2" applyFont="1"/>
    <xf numFmtId="0" fontId="25" fillId="0" borderId="0" xfId="10" applyFont="1"/>
    <xf numFmtId="187" fontId="25" fillId="0" borderId="4" xfId="0" applyNumberFormat="1" applyFont="1" applyFill="1" applyBorder="1"/>
    <xf numFmtId="187" fontId="25" fillId="0" borderId="0" xfId="0" applyNumberFormat="1" applyFont="1" applyFill="1" applyBorder="1"/>
    <xf numFmtId="187" fontId="25" fillId="0" borderId="2" xfId="3" applyNumberFormat="1" applyFont="1" applyFill="1" applyBorder="1"/>
    <xf numFmtId="187" fontId="25" fillId="0" borderId="3" xfId="0" applyNumberFormat="1" applyFont="1" applyFill="1" applyBorder="1"/>
    <xf numFmtId="187" fontId="27" fillId="0" borderId="0" xfId="0" applyNumberFormat="1" applyFont="1" applyFill="1" applyBorder="1" applyAlignment="1">
      <alignment horizontal="right"/>
    </xf>
    <xf numFmtId="194" fontId="25" fillId="0" borderId="0" xfId="2" applyNumberFormat="1" applyFont="1" applyFill="1" applyBorder="1" applyAlignment="1">
      <alignment horizontal="right"/>
    </xf>
    <xf numFmtId="0" fontId="26" fillId="0" borderId="0" xfId="0" applyFont="1" applyBorder="1"/>
    <xf numFmtId="0" fontId="29" fillId="0" borderId="0" xfId="3" applyNumberFormat="1" applyFont="1" applyFill="1"/>
    <xf numFmtId="194" fontId="30" fillId="0" borderId="0" xfId="0" applyNumberFormat="1" applyFont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25" fillId="0" borderId="0" xfId="0" applyFont="1" applyBorder="1" applyAlignment="1"/>
    <xf numFmtId="187" fontId="4" fillId="0" borderId="4" xfId="0" applyNumberFormat="1" applyFont="1" applyFill="1" applyBorder="1"/>
    <xf numFmtId="0" fontId="25" fillId="0" borderId="0" xfId="0" applyFont="1" applyAlignment="1">
      <alignment horizontal="justify" vertical="center" textRotation="180"/>
    </xf>
    <xf numFmtId="43" fontId="27" fillId="0" borderId="2" xfId="0" applyNumberFormat="1" applyFont="1" applyBorder="1" applyAlignment="1">
      <alignment horizontal="right"/>
    </xf>
    <xf numFmtId="43" fontId="25" fillId="0" borderId="0" xfId="1" applyFont="1" applyFill="1"/>
    <xf numFmtId="188" fontId="4" fillId="0" borderId="5" xfId="1" applyNumberFormat="1" applyFont="1" applyFill="1" applyBorder="1"/>
    <xf numFmtId="43" fontId="5" fillId="0" borderId="0" xfId="1" applyFont="1" applyFill="1" applyBorder="1" applyAlignment="1">
      <alignment horizontal="right"/>
    </xf>
    <xf numFmtId="187" fontId="17" fillId="0" borderId="0" xfId="4" applyFont="1" applyFill="1" applyBorder="1" applyAlignment="1">
      <alignment horizontal="center"/>
    </xf>
    <xf numFmtId="193" fontId="17" fillId="0" borderId="0" xfId="1" quotePrefix="1" applyNumberFormat="1" applyFont="1" applyFill="1" applyBorder="1" applyAlignment="1">
      <alignment horizontal="center"/>
    </xf>
    <xf numFmtId="43" fontId="4" fillId="0" borderId="0" xfId="0" applyNumberFormat="1" applyFont="1" applyFill="1" applyBorder="1"/>
    <xf numFmtId="0" fontId="20" fillId="0" borderId="0" xfId="6" applyFont="1" applyFill="1"/>
    <xf numFmtId="0" fontId="27" fillId="0" borderId="0" xfId="11" applyFont="1" applyFill="1" applyBorder="1" applyAlignment="1">
      <alignment horizontal="center" vertical="center" wrapText="1"/>
    </xf>
    <xf numFmtId="0" fontId="27" fillId="0" borderId="4" xfId="11" applyFont="1" applyFill="1" applyBorder="1" applyAlignment="1">
      <alignment vertical="center" wrapText="1"/>
    </xf>
    <xf numFmtId="0" fontId="27" fillId="0" borderId="0" xfId="11" applyFont="1" applyFill="1" applyBorder="1" applyAlignment="1">
      <alignment vertical="center" wrapText="1"/>
    </xf>
    <xf numFmtId="0" fontId="17" fillId="0" borderId="2" xfId="1" quotePrefix="1" applyNumberFormat="1" applyFont="1" applyFill="1" applyBorder="1" applyAlignment="1">
      <alignment horizontal="center"/>
    </xf>
    <xf numFmtId="43" fontId="25" fillId="0" borderId="0" xfId="1" applyFont="1" applyBorder="1"/>
    <xf numFmtId="43" fontId="25" fillId="0" borderId="2" xfId="1" applyFont="1" applyBorder="1"/>
    <xf numFmtId="43" fontId="5" fillId="0" borderId="0" xfId="1" applyFont="1" applyFill="1" applyAlignment="1">
      <alignment horizontal="right"/>
    </xf>
    <xf numFmtId="189" fontId="4" fillId="0" borderId="0" xfId="1" applyNumberFormat="1" applyFont="1" applyFill="1"/>
    <xf numFmtId="187" fontId="4" fillId="0" borderId="2" xfId="0" applyNumberFormat="1" applyFont="1" applyFill="1" applyBorder="1"/>
    <xf numFmtId="0" fontId="20" fillId="0" borderId="0" xfId="0" applyFont="1" applyFill="1"/>
    <xf numFmtId="0" fontId="20" fillId="0" borderId="2" xfId="0" applyFont="1" applyFill="1" applyBorder="1"/>
    <xf numFmtId="0" fontId="21" fillId="0" borderId="0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/>
    <xf numFmtId="0" fontId="23" fillId="0" borderId="0" xfId="0" applyFont="1" applyFill="1"/>
    <xf numFmtId="187" fontId="4" fillId="0" borderId="1" xfId="1" applyNumberFormat="1" applyFont="1" applyFill="1" applyBorder="1"/>
    <xf numFmtId="43" fontId="20" fillId="0" borderId="0" xfId="1" applyFont="1" applyFill="1" applyBorder="1"/>
    <xf numFmtId="0" fontId="24" fillId="0" borderId="2" xfId="1" quotePrefix="1" applyNumberFormat="1" applyFont="1" applyFill="1" applyBorder="1" applyAlignment="1">
      <alignment horizontal="center"/>
    </xf>
    <xf numFmtId="43" fontId="20" fillId="0" borderId="0" xfId="1" applyFont="1" applyFill="1" applyAlignment="1">
      <alignment horizontal="center"/>
    </xf>
    <xf numFmtId="43" fontId="20" fillId="0" borderId="1" xfId="1" applyFont="1" applyFill="1" applyBorder="1"/>
    <xf numFmtId="189" fontId="20" fillId="0" borderId="0" xfId="0" applyNumberFormat="1" applyFont="1" applyFill="1" applyBorder="1"/>
    <xf numFmtId="189" fontId="20" fillId="0" borderId="2" xfId="0" applyNumberFormat="1" applyFont="1" applyFill="1" applyBorder="1"/>
    <xf numFmtId="187" fontId="20" fillId="0" borderId="2" xfId="1" applyNumberFormat="1" applyFont="1" applyFill="1" applyBorder="1"/>
    <xf numFmtId="189" fontId="20" fillId="0" borderId="4" xfId="0" applyNumberFormat="1" applyFont="1" applyFill="1" applyBorder="1"/>
    <xf numFmtId="187" fontId="20" fillId="0" borderId="0" xfId="1" applyNumberFormat="1" applyFont="1" applyFill="1" applyBorder="1"/>
    <xf numFmtId="43" fontId="20" fillId="0" borderId="0" xfId="1" applyFont="1" applyFill="1"/>
    <xf numFmtId="191" fontId="20" fillId="0" borderId="4" xfId="1" applyNumberFormat="1" applyFont="1" applyFill="1" applyBorder="1"/>
    <xf numFmtId="43" fontId="20" fillId="0" borderId="4" xfId="1" applyFont="1" applyFill="1" applyBorder="1"/>
    <xf numFmtId="189" fontId="20" fillId="0" borderId="3" xfId="0" applyNumberFormat="1" applyFont="1" applyFill="1" applyBorder="1"/>
    <xf numFmtId="189" fontId="20" fillId="0" borderId="0" xfId="1" applyNumberFormat="1" applyFont="1" applyFill="1" applyBorder="1"/>
    <xf numFmtId="187" fontId="20" fillId="0" borderId="0" xfId="14" applyNumberFormat="1" applyFont="1" applyFill="1" applyBorder="1"/>
    <xf numFmtId="187" fontId="20" fillId="0" borderId="3" xfId="14" applyNumberFormat="1" applyFont="1" applyFill="1" applyBorder="1"/>
    <xf numFmtId="187" fontId="20" fillId="0" borderId="3" xfId="0" applyNumberFormat="1" applyFont="1" applyFill="1" applyBorder="1" applyAlignment="1">
      <alignment horizontal="center"/>
    </xf>
    <xf numFmtId="187" fontId="20" fillId="0" borderId="0" xfId="1" applyNumberFormat="1" applyFont="1" applyFill="1"/>
    <xf numFmtId="190" fontId="2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20" fillId="0" borderId="0" xfId="1" applyNumberFormat="1" applyFont="1" applyFill="1"/>
    <xf numFmtId="43" fontId="20" fillId="0" borderId="2" xfId="1" applyFont="1" applyFill="1" applyBorder="1"/>
    <xf numFmtId="43" fontId="21" fillId="0" borderId="2" xfId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Alignment="1">
      <alignment horizontal="left"/>
    </xf>
    <xf numFmtId="189" fontId="20" fillId="0" borderId="0" xfId="0" applyNumberFormat="1" applyFont="1" applyFill="1"/>
    <xf numFmtId="190" fontId="20" fillId="0" borderId="0" xfId="1" applyNumberFormat="1" applyFont="1" applyFill="1" applyBorder="1"/>
    <xf numFmtId="190" fontId="20" fillId="0" borderId="0" xfId="1" applyNumberFormat="1" applyFont="1" applyFill="1" applyBorder="1" applyAlignment="1">
      <alignment horizontal="right"/>
    </xf>
    <xf numFmtId="190" fontId="20" fillId="0" borderId="0" xfId="1" applyNumberFormat="1" applyFont="1" applyFill="1"/>
    <xf numFmtId="190" fontId="21" fillId="0" borderId="0" xfId="1" applyNumberFormat="1" applyFont="1" applyFill="1" applyAlignment="1">
      <alignment horizontal="right"/>
    </xf>
    <xf numFmtId="0" fontId="20" fillId="0" borderId="0" xfId="9" applyFont="1" applyFill="1"/>
    <xf numFmtId="187" fontId="20" fillId="0" borderId="0" xfId="5" applyFont="1" applyFill="1"/>
    <xf numFmtId="0" fontId="21" fillId="0" borderId="0" xfId="9" applyFont="1" applyFill="1"/>
    <xf numFmtId="0" fontId="20" fillId="0" borderId="0" xfId="9" applyFont="1" applyFill="1" applyBorder="1"/>
    <xf numFmtId="187" fontId="20" fillId="0" borderId="0" xfId="5" applyFont="1" applyFill="1" applyBorder="1"/>
    <xf numFmtId="43" fontId="21" fillId="0" borderId="0" xfId="9" applyNumberFormat="1" applyFont="1" applyFill="1" applyBorder="1" applyAlignment="1">
      <alignment horizontal="right"/>
    </xf>
    <xf numFmtId="0" fontId="20" fillId="0" borderId="4" xfId="9" applyFont="1" applyFill="1" applyBorder="1"/>
    <xf numFmtId="0" fontId="21" fillId="0" borderId="4" xfId="9" applyFont="1" applyFill="1" applyBorder="1" applyAlignment="1">
      <alignment horizontal="center"/>
    </xf>
    <xf numFmtId="187" fontId="24" fillId="0" borderId="0" xfId="4" applyFont="1" applyFill="1" applyBorder="1" applyAlignment="1">
      <alignment horizontal="center"/>
    </xf>
    <xf numFmtId="0" fontId="20" fillId="0" borderId="2" xfId="9" applyFont="1" applyFill="1" applyBorder="1"/>
    <xf numFmtId="193" fontId="24" fillId="0" borderId="0" xfId="1" quotePrefix="1" applyNumberFormat="1" applyFont="1" applyFill="1" applyBorder="1" applyAlignment="1">
      <alignment horizontal="center"/>
    </xf>
    <xf numFmtId="191" fontId="20" fillId="0" borderId="0" xfId="1" applyNumberFormat="1" applyFont="1" applyFill="1" applyBorder="1"/>
    <xf numFmtId="187" fontId="20" fillId="0" borderId="0" xfId="5" applyFont="1" applyFill="1" applyBorder="1" applyAlignment="1">
      <alignment horizontal="right"/>
    </xf>
    <xf numFmtId="187" fontId="20" fillId="0" borderId="0" xfId="9" applyNumberFormat="1" applyFont="1" applyFill="1"/>
    <xf numFmtId="187" fontId="20" fillId="0" borderId="2" xfId="5" applyFont="1" applyFill="1" applyBorder="1" applyAlignment="1">
      <alignment horizontal="right"/>
    </xf>
    <xf numFmtId="39" fontId="20" fillId="0" borderId="0" xfId="9" applyNumberFormat="1" applyFont="1" applyFill="1"/>
    <xf numFmtId="187" fontId="20" fillId="0" borderId="1" xfId="5" applyFont="1" applyFill="1" applyBorder="1" applyAlignment="1">
      <alignment horizontal="right"/>
    </xf>
    <xf numFmtId="43" fontId="22" fillId="0" borderId="0" xfId="1" applyFont="1" applyFill="1"/>
    <xf numFmtId="190" fontId="20" fillId="0" borderId="0" xfId="5" applyNumberFormat="1" applyFont="1" applyFill="1"/>
    <xf numFmtId="187" fontId="20" fillId="0" borderId="2" xfId="5" applyFont="1" applyFill="1" applyBorder="1"/>
    <xf numFmtId="43" fontId="21" fillId="0" borderId="2" xfId="9" applyNumberFormat="1" applyFont="1" applyFill="1" applyBorder="1" applyAlignment="1">
      <alignment horizontal="right"/>
    </xf>
    <xf numFmtId="187" fontId="21" fillId="0" borderId="0" xfId="5" applyFont="1" applyFill="1" applyAlignment="1">
      <alignment horizontal="center"/>
    </xf>
    <xf numFmtId="191" fontId="20" fillId="0" borderId="0" xfId="12" applyNumberFormat="1" applyFont="1" applyFill="1" applyBorder="1" applyAlignment="1">
      <alignment horizontal="right"/>
    </xf>
    <xf numFmtId="191" fontId="21" fillId="0" borderId="0" xfId="9" applyNumberFormat="1" applyFont="1" applyFill="1" applyBorder="1" applyAlignment="1">
      <alignment horizontal="right"/>
    </xf>
    <xf numFmtId="187" fontId="20" fillId="0" borderId="1" xfId="5" applyFont="1" applyFill="1" applyBorder="1"/>
    <xf numFmtId="187" fontId="20" fillId="0" borderId="4" xfId="5" applyFont="1" applyFill="1" applyBorder="1" applyAlignment="1">
      <alignment horizontal="right"/>
    </xf>
    <xf numFmtId="191" fontId="20" fillId="0" borderId="4" xfId="12" applyNumberFormat="1" applyFont="1" applyFill="1" applyBorder="1" applyAlignment="1">
      <alignment horizontal="right"/>
    </xf>
    <xf numFmtId="187" fontId="20" fillId="0" borderId="0" xfId="4" applyFont="1" applyFill="1"/>
    <xf numFmtId="187" fontId="20" fillId="0" borderId="2" xfId="9" applyNumberFormat="1" applyFont="1" applyFill="1" applyBorder="1"/>
    <xf numFmtId="187" fontId="20" fillId="0" borderId="2" xfId="5" applyNumberFormat="1" applyFont="1" applyFill="1" applyBorder="1" applyAlignment="1">
      <alignment horizontal="right"/>
    </xf>
    <xf numFmtId="187" fontId="20" fillId="0" borderId="2" xfId="12" applyNumberFormat="1" applyFont="1" applyFill="1" applyBorder="1" applyAlignment="1">
      <alignment horizontal="right"/>
    </xf>
    <xf numFmtId="0" fontId="20" fillId="0" borderId="0" xfId="9" applyFont="1" applyFill="1" applyAlignment="1">
      <alignment horizontal="center"/>
    </xf>
    <xf numFmtId="187" fontId="21" fillId="0" borderId="0" xfId="5" applyFont="1" applyFill="1" applyBorder="1" applyAlignment="1">
      <alignment horizontal="center"/>
    </xf>
    <xf numFmtId="191" fontId="20" fillId="0" borderId="0" xfId="5" applyNumberFormat="1" applyFont="1" applyFill="1"/>
    <xf numFmtId="0" fontId="20" fillId="0" borderId="0" xfId="0" applyFont="1" applyFill="1" applyAlignment="1">
      <alignment horizontal="center" wrapText="1"/>
    </xf>
    <xf numFmtId="39" fontId="21" fillId="0" borderId="0" xfId="9" applyNumberFormat="1" applyFont="1" applyFill="1"/>
    <xf numFmtId="0" fontId="22" fillId="0" borderId="0" xfId="9" applyFont="1" applyFill="1"/>
    <xf numFmtId="187" fontId="22" fillId="0" borderId="0" xfId="5" applyFont="1" applyFill="1"/>
    <xf numFmtId="0" fontId="25" fillId="0" borderId="0" xfId="10" applyFont="1" applyFill="1"/>
    <xf numFmtId="0" fontId="4" fillId="0" borderId="0" xfId="9" applyFont="1" applyFill="1" applyAlignment="1">
      <alignment horizontal="center"/>
    </xf>
    <xf numFmtId="37" fontId="20" fillId="0" borderId="0" xfId="15" applyNumberFormat="1" applyFont="1" applyFill="1" applyAlignment="1">
      <alignment vertical="center"/>
    </xf>
    <xf numFmtId="43" fontId="20" fillId="0" borderId="3" xfId="1" applyFont="1" applyFill="1" applyBorder="1"/>
    <xf numFmtId="49" fontId="4" fillId="0" borderId="0" xfId="1" applyNumberFormat="1" applyFont="1" applyFill="1" applyBorder="1" applyAlignment="1">
      <alignment horizontal="center"/>
    </xf>
    <xf numFmtId="0" fontId="26" fillId="0" borderId="4" xfId="0" applyFont="1" applyBorder="1"/>
    <xf numFmtId="0" fontId="5" fillId="0" borderId="0" xfId="11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194" fontId="25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7" fillId="0" borderId="2" xfId="11" applyFont="1" applyFill="1" applyBorder="1" applyAlignment="1">
      <alignment horizontal="center" vertical="center" wrapText="1"/>
    </xf>
    <xf numFmtId="0" fontId="21" fillId="0" borderId="0" xfId="9" applyFont="1" applyFill="1" applyAlignment="1">
      <alignment horizontal="center"/>
    </xf>
    <xf numFmtId="0" fontId="21" fillId="0" borderId="0" xfId="9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17" fillId="0" borderId="4" xfId="4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87" fontId="24" fillId="0" borderId="4" xfId="4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0" fontId="27" fillId="0" borderId="2" xfId="1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21" fillId="0" borderId="0" xfId="9" applyFont="1" applyFill="1" applyAlignment="1">
      <alignment horizontal="center"/>
    </xf>
    <xf numFmtId="0" fontId="21" fillId="0" borderId="0" xfId="9" applyNumberFormat="1" applyFont="1" applyFill="1" applyAlignment="1">
      <alignment horizontal="center"/>
    </xf>
  </cellXfs>
  <cellStyles count="17">
    <cellStyle name="Comma" xfId="1" builtinId="3"/>
    <cellStyle name="Comma 10" xfId="2"/>
    <cellStyle name="Comma 2 21" xfId="3"/>
    <cellStyle name="Comma 29" xfId="4"/>
    <cellStyle name="Comma 3" xfId="5"/>
    <cellStyle name="Normal" xfId="0" builtinId="0"/>
    <cellStyle name="Normal 2" xfId="6"/>
    <cellStyle name="Normal 2 13" xfId="7"/>
    <cellStyle name="Normal 29" xfId="8"/>
    <cellStyle name="Normal 3" xfId="9"/>
    <cellStyle name="Normal_~8678570" xfId="10"/>
    <cellStyle name="Normal_APURET2" xfId="11"/>
    <cellStyle name="เครื่องหมายสกุลเงิน [0] 2" xfId="12"/>
    <cellStyle name="จุลภาค 2" xfId="14"/>
    <cellStyle name="ปกติ_030420080133E02" xfId="15"/>
    <cellStyle name="ปกติ_GK-P Y'50 Fs" xfId="16"/>
    <cellStyle name="เปอร์เซ็นต์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D218"/>
  <sheetViews>
    <sheetView topLeftCell="A181" zoomScaleNormal="100" zoomScaleSheetLayoutView="80" workbookViewId="0">
      <selection activeCell="C145" sqref="C145"/>
    </sheetView>
  </sheetViews>
  <sheetFormatPr defaultColWidth="9.140625" defaultRowHeight="12.75"/>
  <cols>
    <col min="1" max="1" width="2.5703125" style="5" customWidth="1"/>
    <col min="2" max="2" width="2" style="5" customWidth="1"/>
    <col min="3" max="3" width="54.85546875" style="5" customWidth="1"/>
    <col min="4" max="4" width="9.5703125" style="113" customWidth="1"/>
    <col min="5" max="8" width="14.5703125" style="5" bestFit="1" customWidth="1"/>
    <col min="9" max="9" width="4.42578125" style="5" bestFit="1" customWidth="1"/>
    <col min="10" max="10" width="4.42578125" style="32" bestFit="1" customWidth="1"/>
    <col min="11" max="12" width="4.42578125" style="5" bestFit="1" customWidth="1"/>
    <col min="13" max="14" width="13.42578125" style="5" bestFit="1" customWidth="1"/>
    <col min="15" max="15" width="9.140625" style="5"/>
    <col min="16" max="16" width="11.5703125" style="5" bestFit="1" customWidth="1"/>
    <col min="17" max="17" width="18.42578125" style="5" customWidth="1"/>
    <col min="18" max="16384" width="9.140625" style="5"/>
  </cols>
  <sheetData>
    <row r="1" spans="1:30" ht="23.25" customHeight="1">
      <c r="A1" s="3"/>
      <c r="B1" s="3"/>
      <c r="C1" s="3"/>
      <c r="D1" s="107"/>
      <c r="E1" s="3"/>
      <c r="F1" s="3"/>
      <c r="G1" s="11"/>
      <c r="H1" s="11">
        <v>6</v>
      </c>
      <c r="I1" s="11"/>
      <c r="J1" s="2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3.25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194"/>
      <c r="J2" s="2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3.25" customHeight="1">
      <c r="A3" s="202" t="s">
        <v>1</v>
      </c>
      <c r="B3" s="202"/>
      <c r="C3" s="202"/>
      <c r="D3" s="202"/>
      <c r="E3" s="202"/>
      <c r="F3" s="202"/>
      <c r="G3" s="202"/>
      <c r="H3" s="202"/>
      <c r="I3" s="194"/>
      <c r="J3" s="2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3.25" customHeight="1">
      <c r="A4" s="202" t="s">
        <v>2</v>
      </c>
      <c r="B4" s="202"/>
      <c r="C4" s="202"/>
      <c r="D4" s="202"/>
      <c r="E4" s="202"/>
      <c r="F4" s="202"/>
      <c r="G4" s="202"/>
      <c r="H4" s="202"/>
      <c r="I4" s="194"/>
      <c r="J4" s="2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3.25" customHeight="1">
      <c r="A5" s="12"/>
      <c r="B5" s="12"/>
      <c r="C5" s="12"/>
      <c r="D5" s="108"/>
      <c r="E5" s="12"/>
      <c r="F5" s="12"/>
      <c r="G5" s="13"/>
      <c r="H5" s="13" t="s">
        <v>3</v>
      </c>
      <c r="I5" s="93"/>
      <c r="J5" s="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3.25" customHeight="1">
      <c r="A6" s="30"/>
      <c r="B6" s="30"/>
      <c r="C6" s="56"/>
      <c r="D6" s="109"/>
      <c r="E6" s="201" t="s">
        <v>4</v>
      </c>
      <c r="F6" s="201" t="s">
        <v>4</v>
      </c>
      <c r="G6" s="203" t="s">
        <v>5</v>
      </c>
      <c r="H6" s="203"/>
      <c r="I6" s="94"/>
      <c r="J6" s="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23.25" customHeight="1">
      <c r="A7" s="12"/>
      <c r="B7" s="12"/>
      <c r="C7" s="14"/>
      <c r="D7" s="110" t="s">
        <v>6</v>
      </c>
      <c r="E7" s="101">
        <v>2016</v>
      </c>
      <c r="F7" s="58" t="s">
        <v>7</v>
      </c>
      <c r="G7" s="101">
        <v>2016</v>
      </c>
      <c r="H7" s="58" t="s">
        <v>7</v>
      </c>
      <c r="I7" s="95"/>
      <c r="J7" s="2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3.25" customHeight="1">
      <c r="A8" s="3"/>
      <c r="B8" s="3"/>
      <c r="C8" s="193"/>
      <c r="D8" s="195"/>
      <c r="E8" s="193"/>
      <c r="F8" s="193"/>
      <c r="G8" s="16"/>
      <c r="H8" s="16"/>
      <c r="I8" s="16"/>
      <c r="J8" s="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3.25" customHeight="1">
      <c r="A9" s="204" t="s">
        <v>8</v>
      </c>
      <c r="B9" s="204"/>
      <c r="C9" s="204"/>
      <c r="D9" s="195"/>
      <c r="E9" s="193"/>
      <c r="F9" s="193"/>
      <c r="G9" s="17"/>
      <c r="H9" s="17"/>
      <c r="I9" s="17"/>
      <c r="J9" s="2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3.25" customHeight="1">
      <c r="A10" s="3" t="s">
        <v>9</v>
      </c>
      <c r="B10" s="3"/>
      <c r="C10" s="3"/>
      <c r="D10" s="195"/>
      <c r="E10" s="193"/>
      <c r="F10" s="193"/>
      <c r="G10" s="10"/>
      <c r="H10" s="10"/>
      <c r="I10" s="10"/>
      <c r="J10" s="2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3.25" customHeight="1">
      <c r="A11" s="3"/>
      <c r="B11" s="3" t="s">
        <v>10</v>
      </c>
      <c r="C11" s="3"/>
      <c r="D11" s="195"/>
      <c r="E11" s="57">
        <v>98685926.680000007</v>
      </c>
      <c r="F11" s="57">
        <v>68555975.719999999</v>
      </c>
      <c r="G11" s="2">
        <v>71602577.939999998</v>
      </c>
      <c r="H11" s="2">
        <v>42167613.969999999</v>
      </c>
      <c r="I11" s="2"/>
      <c r="J11" s="2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23.25" customHeight="1">
      <c r="A12" s="3"/>
      <c r="B12" s="3" t="s">
        <v>11</v>
      </c>
      <c r="C12" s="3"/>
      <c r="D12" s="195" t="s">
        <v>12</v>
      </c>
      <c r="E12" s="57">
        <v>5286284.88</v>
      </c>
      <c r="F12" s="57">
        <v>169316.17</v>
      </c>
      <c r="G12" s="2">
        <v>7094378.3399999999</v>
      </c>
      <c r="H12" s="2">
        <v>1682261.98</v>
      </c>
      <c r="I12" s="2"/>
      <c r="J12" s="22"/>
      <c r="K12" s="1"/>
      <c r="L12" s="1"/>
      <c r="M12" s="1"/>
      <c r="N12" s="4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3.25" customHeight="1">
      <c r="A13" s="3"/>
      <c r="B13" s="3" t="s">
        <v>13</v>
      </c>
      <c r="C13" s="3"/>
      <c r="D13" s="195">
        <v>7</v>
      </c>
      <c r="E13" s="57">
        <v>133372658.20999999</v>
      </c>
      <c r="F13" s="57">
        <v>166413968.71000001</v>
      </c>
      <c r="G13" s="2">
        <v>109713285.76000001</v>
      </c>
      <c r="H13" s="2">
        <v>157846488.36000001</v>
      </c>
      <c r="I13" s="2"/>
      <c r="J13" s="22"/>
      <c r="K13" s="40"/>
      <c r="L13" s="40"/>
      <c r="M13" s="4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3.25" customHeight="1">
      <c r="A14" s="3"/>
      <c r="B14" s="3" t="s">
        <v>14</v>
      </c>
      <c r="C14" s="3"/>
      <c r="D14" s="195">
        <v>5.0999999999999996</v>
      </c>
      <c r="E14" s="57">
        <v>0</v>
      </c>
      <c r="F14" s="57">
        <v>0</v>
      </c>
      <c r="G14" s="2">
        <v>19836904.98</v>
      </c>
      <c r="H14" s="2">
        <v>17961650</v>
      </c>
      <c r="I14" s="2"/>
      <c r="J14" s="22"/>
      <c r="K14" s="40"/>
      <c r="L14" s="40"/>
      <c r="M14" s="4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3.25" customHeight="1">
      <c r="A15" s="3"/>
      <c r="B15" s="3"/>
      <c r="C15" s="3" t="s">
        <v>15</v>
      </c>
      <c r="D15" s="195"/>
      <c r="E15" s="7">
        <f>SUM(E11:E14)</f>
        <v>237344869.76999998</v>
      </c>
      <c r="F15" s="7">
        <f>SUM(F11:F14)</f>
        <v>235139260.60000002</v>
      </c>
      <c r="G15" s="7">
        <f>SUM(G11:G14)</f>
        <v>208247147.02000001</v>
      </c>
      <c r="H15" s="7">
        <f>SUM(H11:H14)</f>
        <v>219658014.31</v>
      </c>
      <c r="I15" s="96"/>
      <c r="J15" s="2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3.25" customHeight="1">
      <c r="A16" s="3" t="s">
        <v>16</v>
      </c>
      <c r="B16" s="3"/>
      <c r="C16" s="3"/>
      <c r="D16" s="195"/>
      <c r="E16" s="193"/>
      <c r="F16" s="193"/>
      <c r="G16" s="18"/>
      <c r="H16" s="18"/>
      <c r="I16" s="18"/>
      <c r="J16" s="2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3.25" customHeight="1">
      <c r="A17" s="3"/>
      <c r="B17" s="3" t="s">
        <v>17</v>
      </c>
      <c r="C17" s="3"/>
      <c r="D17" s="195">
        <v>8</v>
      </c>
      <c r="E17" s="57">
        <v>54695648.990000002</v>
      </c>
      <c r="F17" s="57">
        <v>74747131.290000007</v>
      </c>
      <c r="G17" s="10">
        <v>54695648.990000002</v>
      </c>
      <c r="H17" s="10">
        <v>74747131.290000007</v>
      </c>
      <c r="I17" s="10"/>
      <c r="J17" s="22"/>
      <c r="K17" s="1"/>
      <c r="L17" s="1"/>
      <c r="M17" s="4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3.25" customHeight="1">
      <c r="A18" s="3"/>
      <c r="B18" s="3" t="s">
        <v>18</v>
      </c>
      <c r="C18" s="3"/>
      <c r="D18" s="195">
        <v>9</v>
      </c>
      <c r="E18" s="57">
        <v>7593146.8099999996</v>
      </c>
      <c r="F18" s="57">
        <v>0</v>
      </c>
      <c r="G18" s="10">
        <v>8000000</v>
      </c>
      <c r="H18" s="10">
        <v>0</v>
      </c>
      <c r="I18" s="10"/>
      <c r="J18" s="22"/>
      <c r="K18" s="1"/>
      <c r="L18" s="1"/>
      <c r="M18" s="4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3.25" customHeight="1">
      <c r="A19" s="3"/>
      <c r="B19" s="3" t="s">
        <v>19</v>
      </c>
      <c r="C19" s="3"/>
      <c r="D19" s="195">
        <v>10</v>
      </c>
      <c r="E19" s="57">
        <v>112718060.12</v>
      </c>
      <c r="F19" s="57">
        <v>0</v>
      </c>
      <c r="G19" s="10">
        <v>127149990</v>
      </c>
      <c r="H19" s="10">
        <v>0</v>
      </c>
      <c r="I19" s="10"/>
      <c r="J19" s="22"/>
      <c r="K19" s="1"/>
      <c r="L19" s="1"/>
      <c r="M19" s="4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3.25" customHeight="1">
      <c r="A20" s="3"/>
      <c r="B20" s="3" t="s">
        <v>20</v>
      </c>
      <c r="C20" s="3"/>
      <c r="D20" s="195">
        <v>11</v>
      </c>
      <c r="E20" s="57">
        <v>0</v>
      </c>
      <c r="F20" s="57">
        <v>0</v>
      </c>
      <c r="G20" s="10">
        <v>27411271.719999999</v>
      </c>
      <c r="H20" s="10">
        <v>12469096.5</v>
      </c>
      <c r="I20" s="10"/>
      <c r="J20" s="22"/>
      <c r="K20" s="1"/>
      <c r="L20" s="1"/>
      <c r="M20" s="4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3.25" customHeight="1">
      <c r="A21" s="3"/>
      <c r="B21" s="3" t="s">
        <v>21</v>
      </c>
      <c r="C21" s="3"/>
      <c r="D21" s="195">
        <v>12</v>
      </c>
      <c r="E21" s="57">
        <v>77199693.090000004</v>
      </c>
      <c r="F21" s="57">
        <v>0</v>
      </c>
      <c r="G21" s="10">
        <v>77199693.090000004</v>
      </c>
      <c r="H21" s="10">
        <v>0</v>
      </c>
      <c r="I21" s="10"/>
      <c r="J21" s="22"/>
      <c r="K21" s="1"/>
      <c r="L21" s="1"/>
      <c r="M21" s="4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23.25" customHeight="1">
      <c r="A22" s="3"/>
      <c r="B22" s="3" t="s">
        <v>22</v>
      </c>
      <c r="C22" s="3"/>
      <c r="D22" s="195">
        <v>13</v>
      </c>
      <c r="E22" s="57">
        <v>28091588.579999998</v>
      </c>
      <c r="F22" s="57">
        <v>250905524.33000001</v>
      </c>
      <c r="G22" s="2">
        <v>23775944.569999997</v>
      </c>
      <c r="H22" s="2">
        <v>248406454.61000001</v>
      </c>
      <c r="I22" s="2"/>
      <c r="J22" s="2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3.25" customHeight="1">
      <c r="A23" s="3"/>
      <c r="B23" s="3" t="s">
        <v>23</v>
      </c>
      <c r="C23" s="3"/>
      <c r="D23" s="195">
        <v>14</v>
      </c>
      <c r="E23" s="57">
        <v>2362588</v>
      </c>
      <c r="F23" s="57">
        <v>4969524.0999999996</v>
      </c>
      <c r="G23" s="2">
        <v>577197.57000000007</v>
      </c>
      <c r="H23" s="2">
        <v>4042582.14</v>
      </c>
      <c r="I23" s="2"/>
      <c r="J23" s="22"/>
      <c r="K23" s="1"/>
      <c r="L23" s="1"/>
      <c r="M23" s="4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3.25" customHeight="1">
      <c r="A24" s="3"/>
      <c r="B24" s="3" t="s">
        <v>24</v>
      </c>
      <c r="C24" s="3"/>
      <c r="D24" s="195"/>
      <c r="E24" s="57">
        <v>991065.5</v>
      </c>
      <c r="F24" s="57">
        <v>1121880.51</v>
      </c>
      <c r="G24" s="2">
        <v>991065.51</v>
      </c>
      <c r="H24" s="2">
        <v>1121880.51</v>
      </c>
      <c r="I24" s="2"/>
      <c r="J24" s="2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3.25" customHeight="1">
      <c r="A25" s="3"/>
      <c r="B25" s="3" t="s">
        <v>25</v>
      </c>
      <c r="C25" s="3"/>
      <c r="D25" s="195"/>
      <c r="E25" s="57">
        <v>18873689.18</v>
      </c>
      <c r="F25" s="57">
        <v>23926466.420000002</v>
      </c>
      <c r="G25" s="2">
        <v>18873689.18</v>
      </c>
      <c r="H25" s="2">
        <v>23926466.420000002</v>
      </c>
      <c r="I25" s="2"/>
      <c r="J25" s="2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23.25" customHeight="1">
      <c r="A26" s="3"/>
      <c r="B26" s="3" t="s">
        <v>26</v>
      </c>
      <c r="C26" s="3"/>
      <c r="D26" s="195">
        <v>15</v>
      </c>
      <c r="E26" s="57">
        <v>1944708.44</v>
      </c>
      <c r="F26" s="57">
        <v>0</v>
      </c>
      <c r="G26" s="2">
        <v>1944708.44</v>
      </c>
      <c r="H26" s="2">
        <v>0</v>
      </c>
      <c r="I26" s="2"/>
      <c r="J26" s="2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25" customHeight="1">
      <c r="A27" s="3"/>
      <c r="B27" s="3" t="s">
        <v>27</v>
      </c>
      <c r="C27" s="3"/>
      <c r="D27" s="195"/>
      <c r="E27" s="57">
        <v>3167891.96</v>
      </c>
      <c r="F27" s="57">
        <v>3847261.65</v>
      </c>
      <c r="G27" s="40">
        <v>2775360.31</v>
      </c>
      <c r="H27" s="2">
        <v>3556850.31</v>
      </c>
      <c r="I27" s="2"/>
      <c r="J27" s="2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3.25" customHeight="1">
      <c r="A28" s="3"/>
      <c r="B28" s="3"/>
      <c r="C28" s="3" t="s">
        <v>28</v>
      </c>
      <c r="D28" s="107"/>
      <c r="E28" s="26">
        <f>SUM(E17:E27)</f>
        <v>307638080.67000002</v>
      </c>
      <c r="F28" s="26">
        <f>SUM(F17:F27)</f>
        <v>359517788.30000001</v>
      </c>
      <c r="G28" s="7">
        <f>SUM(G17:G27)</f>
        <v>343394569.38</v>
      </c>
      <c r="H28" s="7">
        <f>SUM(H17:H27)</f>
        <v>368270461.78000003</v>
      </c>
      <c r="I28" s="96"/>
      <c r="J28" s="2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25" customHeight="1" thickBot="1">
      <c r="A29" s="3"/>
      <c r="B29" s="3"/>
      <c r="C29" s="3" t="s">
        <v>29</v>
      </c>
      <c r="D29" s="107"/>
      <c r="E29" s="45">
        <f>E15+E28</f>
        <v>544982950.44000006</v>
      </c>
      <c r="F29" s="45">
        <f>F15+F28</f>
        <v>594657048.9000001</v>
      </c>
      <c r="G29" s="45">
        <f>G15+G28</f>
        <v>551641716.39999998</v>
      </c>
      <c r="H29" s="45">
        <f>H15+H28</f>
        <v>587928476.09000003</v>
      </c>
      <c r="I29" s="25"/>
      <c r="J29" s="2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3.25" customHeight="1" thickTop="1">
      <c r="A30" s="3"/>
      <c r="B30" s="3"/>
      <c r="C30" s="3"/>
      <c r="D30" s="107"/>
      <c r="E30" s="3"/>
      <c r="F30" s="3"/>
      <c r="G30" s="3"/>
      <c r="H30" s="3"/>
      <c r="I30" s="3"/>
      <c r="J30" s="2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3.25" customHeight="1">
      <c r="A31" s="3"/>
      <c r="B31" s="3"/>
      <c r="C31" s="3"/>
      <c r="D31" s="107"/>
      <c r="E31" s="3"/>
      <c r="F31" s="3"/>
      <c r="G31" s="3"/>
      <c r="H31" s="3"/>
      <c r="I31" s="3"/>
      <c r="J31" s="2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3.25" customHeight="1">
      <c r="A32" s="3"/>
      <c r="B32" s="3"/>
      <c r="C32" s="3"/>
      <c r="D32" s="107"/>
      <c r="E32" s="3"/>
      <c r="F32" s="3"/>
      <c r="G32" s="3"/>
      <c r="H32" s="3"/>
      <c r="I32" s="3"/>
      <c r="J32" s="2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3.25" customHeight="1">
      <c r="A33" s="3"/>
      <c r="B33" s="3"/>
      <c r="C33" s="3"/>
      <c r="D33" s="107"/>
      <c r="E33" s="3"/>
      <c r="F33" s="3"/>
      <c r="G33" s="3"/>
      <c r="H33" s="3"/>
      <c r="I33" s="3"/>
      <c r="J33" s="2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3.25" customHeight="1">
      <c r="A34" s="3"/>
      <c r="B34" s="3"/>
      <c r="C34" s="3"/>
      <c r="D34" s="107"/>
      <c r="E34" s="3"/>
      <c r="F34" s="3"/>
      <c r="G34" s="3"/>
      <c r="H34" s="3"/>
      <c r="I34" s="3"/>
      <c r="J34" s="2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3.25" customHeight="1">
      <c r="A35" s="3"/>
      <c r="B35" s="3"/>
      <c r="C35" s="3"/>
      <c r="D35" s="107"/>
      <c r="E35" s="3"/>
      <c r="F35" s="3"/>
      <c r="G35" s="3"/>
      <c r="H35" s="3"/>
      <c r="I35" s="3"/>
      <c r="J35" s="2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3.25" customHeight="1">
      <c r="A36" s="3"/>
      <c r="B36" s="3"/>
      <c r="C36" s="3"/>
      <c r="D36" s="107"/>
      <c r="E36" s="3"/>
      <c r="F36" s="3"/>
      <c r="G36" s="3"/>
      <c r="H36" s="3"/>
      <c r="I36" s="3"/>
      <c r="J36" s="2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3.25" customHeight="1">
      <c r="A37" s="3"/>
      <c r="B37" s="3"/>
      <c r="C37" s="3"/>
      <c r="D37" s="107"/>
      <c r="E37" s="3"/>
      <c r="F37" s="3"/>
      <c r="G37" s="3"/>
      <c r="H37" s="3"/>
      <c r="I37" s="3"/>
      <c r="J37" s="2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3.25" customHeight="1">
      <c r="A38" s="3"/>
      <c r="B38" s="3"/>
      <c r="C38" s="3"/>
      <c r="D38" s="107"/>
      <c r="E38" s="3"/>
      <c r="F38" s="3"/>
      <c r="G38" s="3"/>
      <c r="H38" s="3"/>
      <c r="I38" s="3"/>
      <c r="J38" s="2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3.25" customHeight="1">
      <c r="A39" s="3"/>
      <c r="B39" s="3"/>
      <c r="C39" s="3"/>
      <c r="D39" s="107"/>
      <c r="E39" s="3"/>
      <c r="F39" s="3"/>
      <c r="G39" s="3"/>
      <c r="H39" s="3"/>
      <c r="I39" s="3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3.25" customHeight="1">
      <c r="A40" s="42"/>
      <c r="B40" s="42"/>
      <c r="C40" s="42"/>
      <c r="D40" s="111"/>
      <c r="E40" s="42"/>
      <c r="F40" s="42"/>
      <c r="G40" s="42"/>
      <c r="H40" s="42"/>
      <c r="I40" s="3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3.25" customHeight="1">
      <c r="A41" s="42"/>
      <c r="B41" s="42"/>
      <c r="C41" s="193"/>
      <c r="D41" s="111"/>
      <c r="E41" s="42"/>
      <c r="F41" s="42"/>
      <c r="G41" s="42"/>
      <c r="H41" s="3"/>
      <c r="I41" s="3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3.25" customHeight="1">
      <c r="A42" s="200" t="s">
        <v>30</v>
      </c>
      <c r="B42" s="200"/>
      <c r="C42" s="200"/>
      <c r="D42" s="200"/>
      <c r="E42" s="200"/>
      <c r="F42" s="200"/>
      <c r="G42" s="200"/>
      <c r="H42" s="200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3.25" customHeight="1">
      <c r="A43" s="42"/>
      <c r="B43" s="42"/>
      <c r="C43" s="193" t="s">
        <v>31</v>
      </c>
      <c r="D43" s="199" t="s">
        <v>32</v>
      </c>
      <c r="E43" s="199"/>
      <c r="F43" s="199"/>
      <c r="G43" s="199"/>
      <c r="H43" s="3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3.25" customHeight="1">
      <c r="A44" s="200"/>
      <c r="B44" s="200"/>
      <c r="C44" s="200"/>
      <c r="D44" s="200"/>
      <c r="E44" s="200"/>
      <c r="F44" s="200"/>
      <c r="G44" s="200"/>
      <c r="H44" s="200"/>
      <c r="I44" s="193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3.25" customHeight="1">
      <c r="A45" s="193"/>
      <c r="B45" s="193"/>
      <c r="C45" s="193"/>
      <c r="D45" s="195"/>
      <c r="E45" s="193"/>
      <c r="F45" s="193"/>
      <c r="G45" s="193"/>
      <c r="H45" s="193"/>
      <c r="I45" s="193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3.25" customHeight="1">
      <c r="A46" s="42"/>
      <c r="B46" s="42"/>
      <c r="C46" s="54"/>
      <c r="D46" s="200"/>
      <c r="E46" s="200"/>
      <c r="F46" s="200"/>
      <c r="G46" s="200"/>
      <c r="H46" s="200"/>
      <c r="I46" s="193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3.25" customHeight="1">
      <c r="A47" s="3" t="s">
        <v>33</v>
      </c>
      <c r="B47" s="42"/>
      <c r="C47" s="54"/>
      <c r="D47" s="195"/>
      <c r="E47" s="193"/>
      <c r="F47" s="193"/>
      <c r="G47" s="193"/>
      <c r="H47" s="193"/>
      <c r="I47" s="193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3.25" customHeight="1">
      <c r="A48" s="42"/>
      <c r="B48" s="42"/>
      <c r="C48" s="54"/>
      <c r="D48" s="195"/>
      <c r="E48" s="193"/>
      <c r="F48" s="193"/>
      <c r="G48" s="193"/>
      <c r="H48" s="193"/>
      <c r="I48" s="193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3.25" customHeight="1">
      <c r="A49" s="3"/>
      <c r="B49" s="3"/>
      <c r="C49" s="3"/>
      <c r="D49" s="107"/>
      <c r="E49" s="3"/>
      <c r="F49" s="3"/>
      <c r="G49" s="11"/>
      <c r="H49" s="11">
        <v>7</v>
      </c>
      <c r="I49" s="11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3.25" customHeight="1">
      <c r="A50" s="202" t="str">
        <f>A2</f>
        <v>NCL International Logistics Public Company Limited and Subsidiaries</v>
      </c>
      <c r="B50" s="202"/>
      <c r="C50" s="202"/>
      <c r="D50" s="202"/>
      <c r="E50" s="202"/>
      <c r="F50" s="202"/>
      <c r="G50" s="202"/>
      <c r="H50" s="202"/>
      <c r="I50" s="194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3.25" customHeight="1">
      <c r="A51" s="202" t="str">
        <f>A3</f>
        <v>Statement of Financial Position</v>
      </c>
      <c r="B51" s="202"/>
      <c r="C51" s="202"/>
      <c r="D51" s="202"/>
      <c r="E51" s="202"/>
      <c r="F51" s="202"/>
      <c r="G51" s="202"/>
      <c r="H51" s="202"/>
      <c r="I51" s="194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3.25" customHeight="1">
      <c r="A52" s="202" t="str">
        <f>+A4</f>
        <v>As at 31 December 2016</v>
      </c>
      <c r="B52" s="202"/>
      <c r="C52" s="202"/>
      <c r="D52" s="202"/>
      <c r="E52" s="202"/>
      <c r="F52" s="202"/>
      <c r="G52" s="202"/>
      <c r="H52" s="202"/>
      <c r="I52" s="19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3.25" customHeight="1">
      <c r="A53" s="12"/>
      <c r="B53" s="12"/>
      <c r="C53" s="12"/>
      <c r="D53" s="108"/>
      <c r="E53" s="12"/>
      <c r="F53" s="12"/>
      <c r="G53" s="13"/>
      <c r="H53" s="13" t="str">
        <f>H5</f>
        <v>(Unit : Baht)</v>
      </c>
      <c r="I53" s="93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3.25" customHeight="1">
      <c r="A54" s="30"/>
      <c r="B54" s="30"/>
      <c r="C54" s="56"/>
      <c r="D54" s="109"/>
      <c r="E54" s="201" t="s">
        <v>4</v>
      </c>
      <c r="F54" s="201" t="s">
        <v>4</v>
      </c>
      <c r="G54" s="203" t="s">
        <v>5</v>
      </c>
      <c r="H54" s="203"/>
      <c r="I54" s="94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3.25" customHeight="1">
      <c r="A55" s="12"/>
      <c r="B55" s="12"/>
      <c r="C55" s="14"/>
      <c r="D55" s="110" t="s">
        <v>6</v>
      </c>
      <c r="E55" s="101">
        <v>2016</v>
      </c>
      <c r="F55" s="58" t="s">
        <v>7</v>
      </c>
      <c r="G55" s="101">
        <v>2016</v>
      </c>
      <c r="H55" s="58" t="s">
        <v>7</v>
      </c>
      <c r="I55" s="95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3.25" customHeight="1">
      <c r="A56" s="3"/>
      <c r="B56" s="3"/>
      <c r="C56" s="193"/>
      <c r="D56" s="195"/>
      <c r="E56" s="193"/>
      <c r="F56" s="193"/>
      <c r="G56" s="16"/>
      <c r="H56" s="16"/>
      <c r="I56" s="16"/>
      <c r="J56" s="2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3.25" customHeight="1">
      <c r="A57" s="204" t="s">
        <v>34</v>
      </c>
      <c r="B57" s="204"/>
      <c r="C57" s="204"/>
      <c r="D57" s="204"/>
      <c r="E57" s="204"/>
      <c r="F57" s="204"/>
      <c r="G57" s="204"/>
      <c r="H57" s="36"/>
      <c r="I57" s="36"/>
      <c r="J57" s="2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3.25" customHeight="1">
      <c r="A58" s="3" t="s">
        <v>35</v>
      </c>
      <c r="B58" s="3"/>
      <c r="C58" s="3"/>
      <c r="D58" s="195"/>
      <c r="E58" s="193"/>
      <c r="F58" s="193"/>
      <c r="G58" s="19"/>
      <c r="H58" s="19"/>
      <c r="I58" s="19"/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3.25" customHeight="1">
      <c r="A59" s="3"/>
      <c r="B59" s="3" t="s">
        <v>36</v>
      </c>
      <c r="C59" s="3"/>
      <c r="D59" s="195">
        <v>16</v>
      </c>
      <c r="E59" s="10">
        <v>205761555.59</v>
      </c>
      <c r="F59" s="10">
        <v>189829967.12</v>
      </c>
      <c r="G59" s="10">
        <v>205761555.59</v>
      </c>
      <c r="H59" s="10">
        <v>189829967.12</v>
      </c>
      <c r="I59" s="10"/>
      <c r="J59" s="2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3.25" customHeight="1">
      <c r="A60" s="3"/>
      <c r="B60" s="3" t="s">
        <v>37</v>
      </c>
      <c r="C60" s="3"/>
      <c r="D60" s="195">
        <v>5.0999999999999996</v>
      </c>
      <c r="E60" s="57">
        <v>3955132.87</v>
      </c>
      <c r="F60" s="57">
        <v>1543414.51</v>
      </c>
      <c r="G60" s="10">
        <v>3714406.35</v>
      </c>
      <c r="H60" s="10">
        <v>2837588.31</v>
      </c>
      <c r="I60" s="10"/>
      <c r="J60" s="2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3.25" customHeight="1">
      <c r="A61" s="3"/>
      <c r="B61" s="3" t="s">
        <v>38</v>
      </c>
      <c r="C61" s="3"/>
      <c r="D61" s="195">
        <v>17</v>
      </c>
      <c r="E61" s="57">
        <v>77249705.659999996</v>
      </c>
      <c r="F61" s="57">
        <v>95629756.049999997</v>
      </c>
      <c r="G61" s="19">
        <v>59215155.630000003</v>
      </c>
      <c r="H61" s="19">
        <v>90385636.670000002</v>
      </c>
      <c r="I61" s="19"/>
      <c r="J61" s="22"/>
      <c r="K61" s="41"/>
      <c r="L61" s="41"/>
      <c r="M61" s="4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3.25" customHeight="1">
      <c r="A62" s="3"/>
      <c r="B62" s="3" t="s">
        <v>39</v>
      </c>
      <c r="C62" s="3"/>
      <c r="D62" s="195"/>
      <c r="E62" s="57">
        <v>3289704.29</v>
      </c>
      <c r="F62" s="57">
        <v>3667084.98</v>
      </c>
      <c r="G62" s="19">
        <v>3107558.4</v>
      </c>
      <c r="H62" s="19">
        <v>3667084.98</v>
      </c>
      <c r="I62" s="19"/>
      <c r="J62" s="2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3.25" customHeight="1">
      <c r="A63" s="3"/>
      <c r="B63" s="3" t="s">
        <v>40</v>
      </c>
      <c r="C63" s="3"/>
      <c r="D63" s="195"/>
      <c r="E63" s="57">
        <v>0</v>
      </c>
      <c r="F63" s="57">
        <v>136529.06</v>
      </c>
      <c r="G63" s="19">
        <v>0</v>
      </c>
      <c r="H63" s="19">
        <v>0</v>
      </c>
      <c r="I63" s="19"/>
      <c r="J63" s="22"/>
      <c r="K63" s="4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3.25" customHeight="1">
      <c r="A64" s="3"/>
      <c r="B64" s="3" t="s">
        <v>41</v>
      </c>
      <c r="C64" s="3"/>
      <c r="D64" s="195"/>
      <c r="E64" s="57"/>
      <c r="F64" s="57"/>
      <c r="G64" s="10"/>
      <c r="H64" s="19"/>
      <c r="I64" s="19"/>
      <c r="J64" s="22"/>
      <c r="K64" s="4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3.25" customHeight="1">
      <c r="A65" s="3"/>
      <c r="C65" s="3" t="s">
        <v>42</v>
      </c>
      <c r="D65" s="195">
        <v>18</v>
      </c>
      <c r="E65" s="57">
        <v>7465.46</v>
      </c>
      <c r="F65" s="57">
        <v>24838175.530000001</v>
      </c>
      <c r="G65" s="19">
        <f>7465.44+0.02</f>
        <v>7465.46</v>
      </c>
      <c r="H65" s="19">
        <v>24838175.530000001</v>
      </c>
      <c r="I65" s="19"/>
      <c r="J65" s="2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3.25" customHeight="1">
      <c r="C66" s="30" t="s">
        <v>43</v>
      </c>
      <c r="D66" s="195">
        <v>19</v>
      </c>
      <c r="E66" s="57">
        <v>9600000</v>
      </c>
      <c r="F66" s="57">
        <v>0</v>
      </c>
      <c r="G66" s="19">
        <v>9600000</v>
      </c>
      <c r="H66" s="19">
        <v>0</v>
      </c>
      <c r="I66" s="19"/>
      <c r="J66" s="2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3.25" customHeight="1">
      <c r="A67" s="3"/>
      <c r="B67" s="3"/>
      <c r="C67" s="3" t="s">
        <v>44</v>
      </c>
      <c r="D67" s="195"/>
      <c r="E67" s="20">
        <f>SUM(E59:E66)</f>
        <v>299863563.87</v>
      </c>
      <c r="F67" s="20">
        <f>SUM(F59:F66)</f>
        <v>315644927.25</v>
      </c>
      <c r="G67" s="20">
        <f>SUM(G59:G66)</f>
        <v>281406141.42999995</v>
      </c>
      <c r="H67" s="20">
        <f>SUM(H59:H66)</f>
        <v>311558452.61000001</v>
      </c>
      <c r="I67" s="33"/>
      <c r="J67" s="2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23.25" customHeight="1">
      <c r="A68" s="3" t="s">
        <v>45</v>
      </c>
      <c r="B68" s="3"/>
      <c r="C68" s="3"/>
      <c r="D68" s="195"/>
      <c r="E68" s="193"/>
      <c r="F68" s="193"/>
      <c r="G68" s="19"/>
      <c r="H68" s="19"/>
      <c r="I68" s="19"/>
      <c r="J68" s="22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23.25" customHeight="1">
      <c r="A69" s="3"/>
      <c r="B69" s="3" t="s">
        <v>42</v>
      </c>
      <c r="C69" s="3"/>
      <c r="D69" s="195">
        <v>18</v>
      </c>
      <c r="E69" s="57">
        <v>0</v>
      </c>
      <c r="F69" s="57">
        <v>32860951.109999999</v>
      </c>
      <c r="G69" s="19">
        <v>0</v>
      </c>
      <c r="H69" s="19">
        <v>32860951.109999999</v>
      </c>
      <c r="I69" s="19"/>
      <c r="J69" s="22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23.25" customHeight="1">
      <c r="A70" s="3"/>
      <c r="B70" s="3" t="s">
        <v>43</v>
      </c>
      <c r="C70" s="3"/>
      <c r="D70" s="195">
        <v>19</v>
      </c>
      <c r="E70" s="57">
        <v>14000000</v>
      </c>
      <c r="F70" s="57">
        <v>0</v>
      </c>
      <c r="G70" s="19">
        <v>14000000</v>
      </c>
      <c r="H70" s="19">
        <v>0</v>
      </c>
      <c r="I70" s="19"/>
      <c r="J70" s="2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3.25" customHeight="1">
      <c r="A71" s="3"/>
      <c r="B71" s="3" t="s">
        <v>46</v>
      </c>
      <c r="C71" s="3"/>
      <c r="D71" s="195">
        <v>20</v>
      </c>
      <c r="E71" s="57">
        <v>5190192.0999999996</v>
      </c>
      <c r="F71" s="57">
        <v>3928667</v>
      </c>
      <c r="G71" s="19">
        <v>5190192.0999999996</v>
      </c>
      <c r="H71" s="19">
        <v>3928667</v>
      </c>
      <c r="I71" s="19"/>
      <c r="J71" s="2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23.25" customHeight="1">
      <c r="A72" s="3"/>
      <c r="B72" s="3" t="s">
        <v>47</v>
      </c>
      <c r="C72" s="3"/>
      <c r="D72" s="195">
        <v>15</v>
      </c>
      <c r="E72" s="57">
        <v>0</v>
      </c>
      <c r="F72" s="57">
        <v>5343254.18</v>
      </c>
      <c r="G72" s="105">
        <v>0</v>
      </c>
      <c r="H72" s="19">
        <v>5269556.9800000004</v>
      </c>
      <c r="I72" s="19"/>
      <c r="J72" s="22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3.25" customHeight="1">
      <c r="A73" s="3"/>
      <c r="B73" s="3" t="s">
        <v>48</v>
      </c>
      <c r="C73" s="3"/>
      <c r="D73" s="195"/>
      <c r="E73" s="57">
        <v>1358617.34</v>
      </c>
      <c r="F73" s="57">
        <v>1377644.4</v>
      </c>
      <c r="G73" s="19">
        <v>1358617.34</v>
      </c>
      <c r="H73" s="19">
        <v>1377644.4</v>
      </c>
      <c r="I73" s="19"/>
      <c r="J73" s="2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23.25" customHeight="1">
      <c r="A74" s="3"/>
      <c r="B74" s="3" t="s">
        <v>49</v>
      </c>
      <c r="C74" s="3" t="s">
        <v>50</v>
      </c>
      <c r="D74" s="195"/>
      <c r="E74" s="20">
        <f>SUM(E69:E73)</f>
        <v>20548809.440000001</v>
      </c>
      <c r="F74" s="20">
        <f>SUM(F69:F73)</f>
        <v>43510516.689999998</v>
      </c>
      <c r="G74" s="20">
        <f>SUM(G68:G73)</f>
        <v>20548809.440000001</v>
      </c>
      <c r="H74" s="20">
        <v>43436819.490000002</v>
      </c>
      <c r="I74" s="33"/>
      <c r="J74" s="22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23.25" customHeight="1">
      <c r="A75" s="3"/>
      <c r="B75" s="3"/>
      <c r="C75" s="3" t="s">
        <v>51</v>
      </c>
      <c r="D75" s="195"/>
      <c r="E75" s="20">
        <f>E67+E74</f>
        <v>320412373.31</v>
      </c>
      <c r="F75" s="20">
        <f>F67+F74</f>
        <v>359155443.94</v>
      </c>
      <c r="G75" s="20">
        <f>G67+G74</f>
        <v>301954950.86999995</v>
      </c>
      <c r="H75" s="20">
        <v>354995272.10000002</v>
      </c>
      <c r="I75" s="33"/>
      <c r="J75" s="2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23.25" customHeight="1">
      <c r="A76" s="3"/>
      <c r="B76" s="3"/>
      <c r="C76" s="3"/>
      <c r="D76" s="107"/>
      <c r="E76" s="3"/>
      <c r="F76" s="3"/>
      <c r="G76" s="3"/>
      <c r="H76" s="3"/>
      <c r="I76" s="3"/>
      <c r="J76" s="2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23.25" customHeight="1">
      <c r="A77" s="3"/>
      <c r="B77" s="3"/>
      <c r="C77" s="3"/>
      <c r="D77" s="107"/>
      <c r="E77" s="3"/>
      <c r="F77" s="3"/>
      <c r="G77" s="3"/>
      <c r="H77" s="3"/>
      <c r="I77" s="3"/>
      <c r="J77" s="22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3.25" customHeight="1">
      <c r="A78" s="3"/>
      <c r="B78" s="3"/>
      <c r="C78" s="3"/>
      <c r="D78" s="107"/>
      <c r="E78" s="3"/>
      <c r="F78" s="3"/>
      <c r="G78" s="3"/>
      <c r="H78" s="3"/>
      <c r="I78" s="3"/>
      <c r="J78" s="22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23.25" customHeight="1">
      <c r="A79" s="3"/>
      <c r="B79" s="3"/>
      <c r="C79" s="3"/>
      <c r="D79" s="107"/>
      <c r="E79" s="3"/>
      <c r="F79" s="3"/>
      <c r="G79" s="3"/>
      <c r="H79" s="3"/>
      <c r="I79" s="3"/>
      <c r="J79" s="2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23.25" customHeight="1">
      <c r="A80" s="3"/>
      <c r="B80" s="3"/>
      <c r="C80" s="3"/>
      <c r="D80" s="107"/>
      <c r="E80" s="3"/>
      <c r="F80" s="3"/>
      <c r="G80" s="3"/>
      <c r="H80" s="3"/>
      <c r="I80" s="3"/>
      <c r="J80" s="2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3.25" customHeight="1">
      <c r="A81" s="3"/>
      <c r="B81" s="3"/>
      <c r="C81" s="3"/>
      <c r="D81" s="107"/>
      <c r="E81" s="3"/>
      <c r="F81" s="3"/>
      <c r="G81" s="3"/>
      <c r="H81" s="3"/>
      <c r="I81" s="3"/>
      <c r="J81" s="2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23.25" customHeight="1">
      <c r="A82" s="3"/>
      <c r="B82" s="3"/>
      <c r="C82" s="3"/>
      <c r="D82" s="107"/>
      <c r="E82" s="3"/>
      <c r="F82" s="3"/>
      <c r="G82" s="3"/>
      <c r="H82" s="3"/>
      <c r="I82" s="3"/>
      <c r="J82" s="2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23.25" customHeight="1">
      <c r="A83" s="3"/>
      <c r="B83" s="3"/>
      <c r="C83" s="3"/>
      <c r="D83" s="107"/>
      <c r="E83" s="3"/>
      <c r="F83" s="3"/>
      <c r="G83" s="3"/>
      <c r="H83" s="3"/>
      <c r="I83" s="3"/>
      <c r="J83" s="22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23.25" customHeight="1">
      <c r="A84" s="42"/>
      <c r="B84" s="42"/>
      <c r="C84" s="42"/>
      <c r="D84" s="111"/>
      <c r="E84" s="42"/>
      <c r="F84" s="42"/>
      <c r="G84" s="42"/>
      <c r="H84" s="42"/>
      <c r="I84" s="3"/>
      <c r="J84" s="2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23.25" customHeight="1">
      <c r="A85" s="42"/>
      <c r="B85" s="42"/>
      <c r="C85" s="193"/>
      <c r="D85" s="111"/>
      <c r="E85" s="42"/>
      <c r="F85" s="42"/>
      <c r="G85" s="42"/>
      <c r="H85" s="3"/>
      <c r="I85" s="3"/>
      <c r="J85" s="2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23.25" customHeight="1">
      <c r="A86" s="200" t="s">
        <v>30</v>
      </c>
      <c r="B86" s="200"/>
      <c r="C86" s="200"/>
      <c r="D86" s="200"/>
      <c r="E86" s="200"/>
      <c r="F86" s="200"/>
      <c r="G86" s="200"/>
      <c r="H86" s="200"/>
      <c r="I86" s="3"/>
      <c r="J86" s="2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23.25" customHeight="1">
      <c r="A87" s="42"/>
      <c r="B87" s="42"/>
      <c r="C87" s="193" t="s">
        <v>31</v>
      </c>
      <c r="D87" s="199" t="s">
        <v>32</v>
      </c>
      <c r="E87" s="199"/>
      <c r="F87" s="199"/>
      <c r="G87" s="199"/>
      <c r="H87" s="3"/>
      <c r="I87" s="3"/>
      <c r="J87" s="2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23.25" customHeight="1">
      <c r="A88" s="3"/>
      <c r="B88" s="3"/>
      <c r="C88" s="3"/>
      <c r="D88" s="107"/>
      <c r="E88" s="3"/>
      <c r="F88" s="3"/>
      <c r="G88" s="3"/>
      <c r="H88" s="3"/>
      <c r="I88" s="3"/>
      <c r="J88" s="2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23.25" customHeight="1">
      <c r="A89" s="3"/>
      <c r="B89" s="3"/>
      <c r="C89" s="3"/>
      <c r="D89" s="107"/>
      <c r="E89" s="3"/>
      <c r="F89" s="3"/>
      <c r="G89" s="3"/>
      <c r="H89" s="3"/>
      <c r="I89" s="3"/>
      <c r="J89" s="22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3.25" customHeight="1">
      <c r="A90" s="3"/>
      <c r="B90" s="3"/>
      <c r="C90" s="3"/>
      <c r="D90" s="107"/>
      <c r="E90" s="3"/>
      <c r="F90" s="3"/>
      <c r="G90" s="3"/>
      <c r="H90" s="3"/>
      <c r="I90" s="3"/>
      <c r="J90" s="22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3.25" customHeight="1">
      <c r="A91" s="3"/>
      <c r="B91" s="3"/>
      <c r="C91" s="3"/>
      <c r="D91" s="107"/>
      <c r="E91" s="3"/>
      <c r="F91" s="3"/>
      <c r="G91" s="3"/>
      <c r="H91" s="3"/>
      <c r="I91" s="3"/>
      <c r="J91" s="22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23.25" customHeight="1">
      <c r="A92" s="3"/>
      <c r="B92" s="3"/>
      <c r="C92" s="3"/>
      <c r="D92" s="107"/>
      <c r="E92" s="3"/>
      <c r="F92" s="3"/>
      <c r="G92" s="3"/>
      <c r="H92" s="3"/>
      <c r="I92" s="3"/>
      <c r="J92" s="2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3.25" customHeight="1">
      <c r="A93" s="3"/>
      <c r="B93" s="3"/>
      <c r="C93" s="3"/>
      <c r="D93" s="107"/>
      <c r="E93" s="3"/>
      <c r="F93" s="3"/>
      <c r="G93" s="3"/>
      <c r="H93" s="3"/>
      <c r="I93" s="3"/>
      <c r="J93" s="2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23.25" customHeight="1">
      <c r="A94" s="3"/>
      <c r="B94" s="3"/>
      <c r="C94" s="3"/>
      <c r="D94" s="107"/>
      <c r="E94" s="3"/>
      <c r="F94" s="3"/>
      <c r="G94" s="3"/>
      <c r="H94" s="3"/>
      <c r="I94" s="3"/>
      <c r="J94" s="2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23.25" customHeight="1">
      <c r="A95" s="3" t="str">
        <f>A47</f>
        <v>Notes to financial statements are an integral part of these financial statements.</v>
      </c>
      <c r="B95" s="3"/>
      <c r="C95" s="3"/>
      <c r="D95" s="107"/>
      <c r="E95" s="3"/>
      <c r="F95" s="3"/>
      <c r="G95" s="3"/>
      <c r="H95" s="3"/>
      <c r="I95" s="3"/>
      <c r="J95" s="2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23.25" customHeight="1">
      <c r="A96" s="3"/>
      <c r="B96" s="3"/>
      <c r="C96" s="3"/>
      <c r="D96" s="107"/>
      <c r="E96" s="3"/>
      <c r="F96" s="3"/>
      <c r="G96" s="3"/>
      <c r="H96" s="3"/>
      <c r="I96" s="3"/>
      <c r="J96" s="2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23.25" customHeight="1">
      <c r="A97" s="3"/>
      <c r="B97" s="3"/>
      <c r="C97" s="3"/>
      <c r="D97" s="107"/>
      <c r="E97" s="3"/>
      <c r="F97" s="3"/>
      <c r="G97" s="11"/>
      <c r="H97" s="11">
        <v>8</v>
      </c>
      <c r="I97" s="11"/>
      <c r="J97" s="2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23.25" customHeight="1">
      <c r="A98" s="202" t="str">
        <f>+A50</f>
        <v>NCL International Logistics Public Company Limited and Subsidiaries</v>
      </c>
      <c r="B98" s="202"/>
      <c r="C98" s="202"/>
      <c r="D98" s="202"/>
      <c r="E98" s="202"/>
      <c r="F98" s="202"/>
      <c r="G98" s="202"/>
      <c r="H98" s="202"/>
      <c r="I98" s="194"/>
      <c r="J98" s="2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3.25" customHeight="1">
      <c r="A99" s="202" t="str">
        <f>A3</f>
        <v>Statement of Financial Position</v>
      </c>
      <c r="B99" s="202"/>
      <c r="C99" s="202"/>
      <c r="D99" s="202"/>
      <c r="E99" s="202"/>
      <c r="F99" s="202"/>
      <c r="G99" s="202"/>
      <c r="H99" s="202"/>
      <c r="I99" s="194"/>
      <c r="J99" s="2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23.25" customHeight="1">
      <c r="A100" s="202" t="str">
        <f>+A52</f>
        <v>As at 31 December 2016</v>
      </c>
      <c r="B100" s="202"/>
      <c r="C100" s="202"/>
      <c r="D100" s="202"/>
      <c r="E100" s="202"/>
      <c r="F100" s="202"/>
      <c r="G100" s="202"/>
      <c r="H100" s="202"/>
      <c r="I100" s="194"/>
      <c r="J100" s="2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23.25" customHeight="1">
      <c r="A101" s="12"/>
      <c r="B101" s="12"/>
      <c r="C101" s="12"/>
      <c r="D101" s="108"/>
      <c r="E101" s="12"/>
      <c r="F101" s="12"/>
      <c r="G101" s="13"/>
      <c r="H101" s="13" t="str">
        <f>H5</f>
        <v>(Unit : Baht)</v>
      </c>
      <c r="I101" s="93"/>
      <c r="J101" s="2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23.25" customHeight="1">
      <c r="A102" s="30"/>
      <c r="B102" s="30"/>
      <c r="C102" s="56"/>
      <c r="D102" s="109"/>
      <c r="E102" s="201" t="s">
        <v>4</v>
      </c>
      <c r="F102" s="201" t="s">
        <v>4</v>
      </c>
      <c r="G102" s="203" t="s">
        <v>5</v>
      </c>
      <c r="H102" s="203"/>
      <c r="I102" s="94"/>
      <c r="J102" s="2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23.25" customHeight="1">
      <c r="A103" s="12"/>
      <c r="B103" s="12"/>
      <c r="C103" s="14"/>
      <c r="D103" s="110" t="s">
        <v>6</v>
      </c>
      <c r="E103" s="58" t="s">
        <v>52</v>
      </c>
      <c r="F103" s="58" t="s">
        <v>7</v>
      </c>
      <c r="G103" s="58" t="s">
        <v>52</v>
      </c>
      <c r="H103" s="58" t="s">
        <v>53</v>
      </c>
      <c r="I103" s="95"/>
      <c r="J103" s="2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23.25" customHeight="1">
      <c r="A104" s="3"/>
      <c r="B104" s="3"/>
      <c r="C104" s="3"/>
      <c r="D104" s="107"/>
      <c r="E104" s="3"/>
      <c r="F104" s="3"/>
      <c r="G104" s="16"/>
      <c r="H104" s="16"/>
      <c r="I104" s="16"/>
      <c r="J104" s="2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23.25" customHeight="1">
      <c r="A105" s="3" t="s">
        <v>54</v>
      </c>
      <c r="B105" s="3"/>
      <c r="C105" s="3"/>
      <c r="D105" s="107"/>
      <c r="E105" s="3"/>
      <c r="F105" s="3"/>
      <c r="G105" s="19"/>
      <c r="H105" s="19"/>
      <c r="I105" s="19"/>
      <c r="J105" s="3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23.25" customHeight="1">
      <c r="A106" s="3"/>
      <c r="B106" s="3" t="s">
        <v>55</v>
      </c>
      <c r="C106" s="3"/>
      <c r="D106" s="195">
        <v>21</v>
      </c>
      <c r="E106" s="193"/>
      <c r="F106" s="193"/>
      <c r="G106" s="19"/>
      <c r="H106" s="19"/>
      <c r="I106" s="19"/>
      <c r="J106" s="3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23.25" customHeight="1">
      <c r="A107" s="3"/>
      <c r="B107" s="3"/>
      <c r="C107" s="3" t="s">
        <v>56</v>
      </c>
      <c r="D107" s="195"/>
      <c r="E107" s="193"/>
      <c r="F107" s="193"/>
      <c r="G107" s="19"/>
      <c r="H107" s="19"/>
      <c r="I107" s="19"/>
      <c r="J107" s="3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23.25" customHeight="1">
      <c r="A108" s="3"/>
      <c r="B108" s="3"/>
      <c r="C108" s="3" t="s">
        <v>57</v>
      </c>
      <c r="D108" s="195"/>
      <c r="E108" s="92">
        <v>140000000</v>
      </c>
      <c r="F108" s="92">
        <v>140000000</v>
      </c>
      <c r="G108" s="92">
        <v>140000000</v>
      </c>
      <c r="H108" s="92">
        <v>140000000</v>
      </c>
      <c r="I108" s="33"/>
      <c r="J108" s="3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23.25" customHeight="1">
      <c r="A109" s="3"/>
      <c r="B109" s="3"/>
      <c r="C109" s="3" t="s">
        <v>58</v>
      </c>
      <c r="D109" s="195"/>
      <c r="E109" s="193"/>
      <c r="F109" s="193"/>
      <c r="G109" s="33"/>
      <c r="H109" s="33"/>
      <c r="I109" s="33"/>
      <c r="J109" s="3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23.25" customHeight="1">
      <c r="A110" s="3"/>
      <c r="B110" s="3"/>
      <c r="C110" s="3" t="s">
        <v>59</v>
      </c>
      <c r="D110" s="195"/>
      <c r="E110" s="57">
        <v>105000000</v>
      </c>
      <c r="F110" s="57">
        <v>105000000</v>
      </c>
      <c r="G110" s="19">
        <v>105000000</v>
      </c>
      <c r="H110" s="33">
        <v>105000000</v>
      </c>
      <c r="I110" s="33"/>
      <c r="J110" s="3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23.25" customHeight="1">
      <c r="A111" s="3"/>
      <c r="B111" s="3" t="s">
        <v>60</v>
      </c>
      <c r="C111" s="3"/>
      <c r="D111" s="195">
        <v>21</v>
      </c>
      <c r="E111" s="57">
        <v>127933203.98999999</v>
      </c>
      <c r="F111" s="57">
        <v>190923427.25999999</v>
      </c>
      <c r="G111" s="8">
        <v>127933203.98999999</v>
      </c>
      <c r="H111" s="8">
        <v>190923427.25999999</v>
      </c>
      <c r="I111" s="8"/>
      <c r="J111" s="3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23.25" customHeight="1">
      <c r="A112" s="3"/>
      <c r="B112" s="3" t="s">
        <v>61</v>
      </c>
      <c r="C112" s="3"/>
      <c r="D112" s="195"/>
      <c r="E112" s="57"/>
      <c r="F112" s="57"/>
      <c r="G112" s="8"/>
      <c r="H112" s="8"/>
      <c r="I112" s="8"/>
      <c r="J112" s="3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23.25" customHeight="1">
      <c r="A113" s="3"/>
      <c r="B113" s="3"/>
      <c r="C113" s="3" t="s">
        <v>62</v>
      </c>
      <c r="D113" s="195">
        <v>22</v>
      </c>
      <c r="E113" s="24">
        <v>10500000</v>
      </c>
      <c r="F113" s="24">
        <v>10500000</v>
      </c>
      <c r="G113" s="24">
        <v>10500000</v>
      </c>
      <c r="H113" s="24">
        <v>10500000</v>
      </c>
      <c r="I113" s="24"/>
      <c r="J113" s="3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23.25" customHeight="1">
      <c r="A114" s="3"/>
      <c r="B114" s="3"/>
      <c r="C114" s="3" t="s">
        <v>63</v>
      </c>
      <c r="D114" s="195"/>
      <c r="E114" s="24">
        <v>-16866947.600000001</v>
      </c>
      <c r="F114" s="24">
        <v>-71677820.99000001</v>
      </c>
      <c r="G114" s="24">
        <v>6253561.54</v>
      </c>
      <c r="H114" s="24">
        <v>-73490223.269999996</v>
      </c>
      <c r="I114" s="24"/>
      <c r="J114" s="3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23.25" customHeight="1">
      <c r="A115" s="3"/>
      <c r="B115" s="3" t="s">
        <v>64</v>
      </c>
      <c r="C115" s="3"/>
      <c r="D115" s="195"/>
      <c r="E115" s="55">
        <v>-239380.74</v>
      </c>
      <c r="F115" s="55">
        <v>755998.69</v>
      </c>
      <c r="G115" s="55">
        <v>0</v>
      </c>
      <c r="H115" s="55">
        <v>0</v>
      </c>
      <c r="I115" s="24"/>
      <c r="J115" s="3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23.25" customHeight="1">
      <c r="A116" s="3"/>
      <c r="B116" s="3"/>
      <c r="C116" s="3" t="s">
        <v>65</v>
      </c>
      <c r="D116" s="107"/>
      <c r="E116" s="24">
        <f>SUM(E109:E115)</f>
        <v>226326875.65000001</v>
      </c>
      <c r="F116" s="24">
        <f>SUM(F109:F115)</f>
        <v>235501604.95999998</v>
      </c>
      <c r="G116" s="24">
        <f>SUM(G110:G115)</f>
        <v>249686765.53</v>
      </c>
      <c r="H116" s="24">
        <f>SUM(H109:H115)</f>
        <v>232933203.99000001</v>
      </c>
      <c r="I116" s="24"/>
      <c r="J116" s="3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23.25" customHeight="1">
      <c r="A117" s="3"/>
      <c r="B117" s="3" t="s">
        <v>66</v>
      </c>
      <c r="C117" s="3"/>
      <c r="D117" s="107"/>
      <c r="E117" s="24">
        <v>-1756298.52</v>
      </c>
      <c r="F117" s="24">
        <v>0</v>
      </c>
      <c r="G117" s="24">
        <v>0</v>
      </c>
      <c r="H117" s="24">
        <v>0</v>
      </c>
      <c r="I117" s="24"/>
      <c r="J117" s="3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23.25" customHeight="1">
      <c r="A118" s="3"/>
      <c r="B118" s="3"/>
      <c r="C118" s="3" t="s">
        <v>67</v>
      </c>
      <c r="D118" s="107"/>
      <c r="E118" s="114">
        <f>SUM(E116:E117)</f>
        <v>224570577.13</v>
      </c>
      <c r="F118" s="114">
        <f>SUM(F116:F117)</f>
        <v>235501604.95999998</v>
      </c>
      <c r="G118" s="114">
        <f>SUM(G116:G117)</f>
        <v>249686765.53</v>
      </c>
      <c r="H118" s="114">
        <f>SUM(H116:H117)</f>
        <v>232933203.99000001</v>
      </c>
      <c r="I118" s="24"/>
      <c r="J118" s="3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23.25" customHeight="1" thickBot="1">
      <c r="A119" s="3"/>
      <c r="B119" s="3"/>
      <c r="C119" s="3" t="s">
        <v>68</v>
      </c>
      <c r="D119" s="107"/>
      <c r="E119" s="21">
        <f>+E75+E118</f>
        <v>544982950.44000006</v>
      </c>
      <c r="F119" s="21">
        <f>F75+F116</f>
        <v>594657048.89999998</v>
      </c>
      <c r="G119" s="21">
        <f>G75+G116</f>
        <v>551641716.39999998</v>
      </c>
      <c r="H119" s="21">
        <f>H75+H116</f>
        <v>587928476.09000003</v>
      </c>
      <c r="I119" s="40">
        <f>+E119-E29</f>
        <v>0</v>
      </c>
      <c r="J119" s="40">
        <f>+F119-F29</f>
        <v>0</v>
      </c>
      <c r="K119" s="40">
        <f>+G119-G29</f>
        <v>0</v>
      </c>
      <c r="L119" s="40">
        <f>+H119-H29</f>
        <v>0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23.25" customHeight="1" thickTop="1">
      <c r="A120" s="3"/>
      <c r="B120" s="3"/>
      <c r="C120" s="3"/>
      <c r="D120" s="107"/>
      <c r="E120" s="3"/>
      <c r="F120" s="3"/>
      <c r="G120" s="24"/>
      <c r="H120" s="24"/>
      <c r="I120" s="24"/>
      <c r="K120" s="2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23.25" customHeight="1">
      <c r="A121" s="3"/>
      <c r="B121" s="3"/>
      <c r="C121" s="3"/>
      <c r="D121" s="107"/>
      <c r="E121" s="3"/>
      <c r="F121" s="3"/>
      <c r="G121" s="24"/>
      <c r="H121" s="24"/>
      <c r="I121" s="24"/>
      <c r="K121" s="2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23.25" customHeight="1">
      <c r="A122" s="3"/>
      <c r="B122" s="3"/>
      <c r="C122" s="3"/>
      <c r="D122" s="107"/>
      <c r="E122" s="3" t="s">
        <v>49</v>
      </c>
      <c r="F122" s="3"/>
      <c r="G122" s="3"/>
      <c r="H122" s="3"/>
      <c r="I122" s="24"/>
      <c r="K122" s="2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23.25" customHeight="1">
      <c r="A123" s="3"/>
      <c r="B123" s="3"/>
      <c r="C123" s="3"/>
      <c r="D123" s="107"/>
      <c r="E123" s="3"/>
      <c r="F123" s="3"/>
      <c r="G123" s="3"/>
      <c r="H123" s="3"/>
      <c r="I123" s="24"/>
      <c r="K123" s="2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23.25" customHeight="1">
      <c r="A124" s="3"/>
      <c r="B124" s="3"/>
      <c r="C124" s="3"/>
      <c r="D124" s="107"/>
      <c r="E124" s="3"/>
      <c r="F124" s="3"/>
      <c r="G124" s="3"/>
      <c r="H124" s="3"/>
      <c r="I124" s="24"/>
      <c r="K124" s="2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23.25" customHeight="1">
      <c r="A125" s="3"/>
      <c r="B125" s="3"/>
      <c r="C125" s="3"/>
      <c r="D125" s="107"/>
      <c r="E125" s="3"/>
      <c r="F125" s="3"/>
      <c r="G125" s="3"/>
      <c r="H125" s="3"/>
      <c r="I125" s="24"/>
      <c r="K125" s="2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23.25" customHeight="1">
      <c r="A126" s="3"/>
      <c r="B126" s="3"/>
      <c r="C126" s="3"/>
      <c r="D126" s="107"/>
      <c r="E126" s="3"/>
      <c r="F126" s="3"/>
      <c r="G126" s="3"/>
      <c r="H126" s="3"/>
      <c r="I126" s="24"/>
      <c r="K126" s="2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23.25" customHeight="1">
      <c r="A127" s="3"/>
      <c r="B127" s="3"/>
      <c r="C127" s="3"/>
      <c r="D127" s="107"/>
      <c r="E127" s="3"/>
      <c r="F127" s="3"/>
      <c r="G127" s="3"/>
      <c r="H127" s="3"/>
      <c r="I127" s="24"/>
      <c r="K127" s="2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23.25" customHeight="1">
      <c r="A128" s="42"/>
      <c r="B128" s="42"/>
      <c r="C128" s="42"/>
      <c r="D128" s="111"/>
      <c r="E128" s="42"/>
      <c r="F128" s="42"/>
      <c r="G128" s="42"/>
      <c r="H128" s="42"/>
      <c r="I128" s="24"/>
      <c r="K128" s="2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23.25" customHeight="1">
      <c r="A129" s="42"/>
      <c r="B129" s="42"/>
      <c r="C129" s="193"/>
      <c r="D129" s="111"/>
      <c r="E129" s="42"/>
      <c r="F129" s="42"/>
      <c r="G129" s="42"/>
      <c r="H129" s="3"/>
      <c r="I129" s="24"/>
      <c r="K129" s="2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23.25" customHeight="1">
      <c r="A130" s="200" t="s">
        <v>30</v>
      </c>
      <c r="B130" s="200"/>
      <c r="C130" s="200"/>
      <c r="D130" s="200"/>
      <c r="E130" s="200"/>
      <c r="F130" s="200"/>
      <c r="G130" s="200"/>
      <c r="H130" s="200"/>
      <c r="I130" s="193"/>
      <c r="J130" s="2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23.25" customHeight="1">
      <c r="A131" s="42"/>
      <c r="B131" s="42"/>
      <c r="C131" s="193" t="s">
        <v>31</v>
      </c>
      <c r="D131" s="199" t="s">
        <v>32</v>
      </c>
      <c r="E131" s="199"/>
      <c r="F131" s="199"/>
      <c r="G131" s="199"/>
      <c r="H131" s="3"/>
      <c r="I131" s="193"/>
      <c r="J131" s="2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23.25" customHeight="1">
      <c r="A132" s="3"/>
      <c r="B132" s="3"/>
      <c r="C132" s="3"/>
      <c r="D132" s="107"/>
      <c r="E132" s="3"/>
      <c r="F132" s="3"/>
      <c r="G132" s="24"/>
      <c r="H132" s="24"/>
      <c r="I132" s="24"/>
      <c r="K132" s="2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23.25" customHeight="1">
      <c r="A133" s="3"/>
      <c r="B133" s="3"/>
      <c r="C133" s="3"/>
      <c r="D133" s="107"/>
      <c r="E133" s="3"/>
      <c r="F133" s="3"/>
      <c r="G133" s="24"/>
      <c r="H133" s="24"/>
      <c r="I133" s="24"/>
      <c r="K133" s="2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23.25" customHeight="1">
      <c r="A134" s="3"/>
      <c r="B134" s="3"/>
      <c r="C134" s="3"/>
      <c r="D134" s="107"/>
      <c r="E134" s="3"/>
      <c r="F134" s="3"/>
      <c r="G134" s="24"/>
      <c r="H134" s="24"/>
      <c r="I134" s="24"/>
      <c r="K134" s="2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23.25" customHeight="1">
      <c r="A135" s="3"/>
      <c r="B135" s="3"/>
      <c r="C135" s="3"/>
      <c r="D135" s="107"/>
      <c r="E135" s="3"/>
      <c r="F135" s="3"/>
      <c r="G135" s="24"/>
      <c r="H135" s="24"/>
      <c r="I135" s="24"/>
      <c r="K135" s="2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23.25" customHeight="1">
      <c r="A136" s="3"/>
      <c r="B136" s="3"/>
      <c r="C136" s="3"/>
      <c r="D136" s="107"/>
      <c r="E136" s="3"/>
      <c r="F136" s="3"/>
      <c r="G136" s="24"/>
      <c r="H136" s="24"/>
      <c r="I136" s="24"/>
      <c r="K136" s="2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3.25" customHeight="1">
      <c r="A137" s="3"/>
      <c r="B137" s="3"/>
      <c r="C137" s="3"/>
      <c r="D137" s="107"/>
      <c r="E137" s="3"/>
      <c r="F137" s="3"/>
      <c r="G137" s="24"/>
      <c r="H137" s="24"/>
      <c r="I137" s="24"/>
      <c r="K137" s="2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23.25" customHeight="1">
      <c r="A138" s="3"/>
      <c r="B138" s="3"/>
      <c r="C138" s="3"/>
      <c r="D138" s="107"/>
      <c r="E138" s="3"/>
      <c r="F138" s="3"/>
      <c r="G138" s="24"/>
      <c r="H138" s="24"/>
      <c r="I138" s="24"/>
      <c r="K138" s="2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23.25" customHeight="1">
      <c r="A139" s="3"/>
      <c r="B139" s="3"/>
      <c r="C139" s="3"/>
      <c r="D139" s="107"/>
      <c r="E139" s="3"/>
      <c r="F139" s="3"/>
      <c r="G139" s="24"/>
      <c r="H139" s="24"/>
      <c r="I139" s="24"/>
      <c r="K139" s="2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23.25" customHeight="1">
      <c r="A140" s="3"/>
      <c r="B140" s="3"/>
      <c r="C140" s="3"/>
      <c r="D140" s="107"/>
      <c r="E140" s="3"/>
      <c r="F140" s="3"/>
      <c r="G140" s="24"/>
      <c r="H140" s="24"/>
      <c r="I140" s="24"/>
      <c r="K140" s="2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23.25" customHeight="1">
      <c r="A141" s="3"/>
      <c r="B141" s="3"/>
      <c r="C141" s="3"/>
      <c r="D141" s="107"/>
      <c r="E141" s="3"/>
      <c r="F141" s="3"/>
      <c r="G141" s="24"/>
      <c r="H141" s="24"/>
      <c r="I141" s="24"/>
      <c r="K141" s="2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23.25" customHeight="1">
      <c r="A142" s="3"/>
      <c r="B142" s="3"/>
      <c r="C142" s="3"/>
      <c r="D142" s="107"/>
      <c r="E142" s="3"/>
      <c r="F142" s="3"/>
      <c r="G142" s="24"/>
      <c r="H142" s="24"/>
      <c r="I142" s="24"/>
      <c r="K142" s="2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23.25" customHeight="1">
      <c r="A143" s="3" t="str">
        <f>A47</f>
        <v>Notes to financial statements are an integral part of these financial statements.</v>
      </c>
      <c r="B143" s="3"/>
      <c r="C143" s="3"/>
      <c r="D143" s="107"/>
      <c r="E143" s="3"/>
      <c r="F143" s="3"/>
      <c r="G143" s="24"/>
      <c r="H143" s="24"/>
      <c r="I143" s="24"/>
      <c r="K143" s="2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23.25" customHeight="1">
      <c r="A144" s="3"/>
      <c r="B144" s="3"/>
      <c r="C144" s="3"/>
      <c r="D144" s="107"/>
      <c r="E144" s="3"/>
      <c r="F144" s="3"/>
      <c r="G144" s="24"/>
      <c r="H144" s="24"/>
      <c r="I144" s="24"/>
      <c r="K144" s="2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21">
      <c r="A145" s="1"/>
      <c r="B145" s="1"/>
      <c r="C145" s="1"/>
      <c r="D145" s="112"/>
      <c r="E145" s="1"/>
      <c r="F145" s="1"/>
      <c r="G145" s="1"/>
      <c r="H145" s="1"/>
      <c r="I145" s="1"/>
      <c r="J145" s="2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21">
      <c r="A146" s="1"/>
      <c r="B146" s="1"/>
      <c r="C146" s="1"/>
      <c r="D146" s="112"/>
      <c r="E146" s="1"/>
      <c r="F146" s="1"/>
      <c r="G146" s="1"/>
      <c r="H146" s="1"/>
      <c r="I146" s="1"/>
      <c r="J146" s="2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21">
      <c r="A147" s="1"/>
      <c r="B147" s="1"/>
      <c r="C147" s="1"/>
      <c r="D147" s="112"/>
      <c r="E147" s="1"/>
      <c r="F147" s="1"/>
      <c r="G147" s="1"/>
      <c r="H147" s="1"/>
      <c r="I147" s="1"/>
      <c r="J147" s="2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21">
      <c r="A148" s="1"/>
      <c r="B148" s="1"/>
      <c r="C148" s="1"/>
      <c r="D148" s="112"/>
      <c r="E148" s="1"/>
      <c r="F148" s="1"/>
      <c r="G148" s="1"/>
      <c r="H148" s="1"/>
      <c r="I148" s="1"/>
      <c r="J148" s="2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21">
      <c r="A149" s="1"/>
      <c r="B149" s="1"/>
      <c r="C149" s="1"/>
      <c r="D149" s="112"/>
      <c r="E149" s="1"/>
      <c r="F149" s="1"/>
      <c r="G149" s="1"/>
      <c r="H149" s="1"/>
      <c r="I149" s="1"/>
      <c r="J149" s="2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21">
      <c r="A150" s="1"/>
      <c r="B150" s="1"/>
      <c r="C150" s="1"/>
      <c r="D150" s="112"/>
      <c r="E150" s="1"/>
      <c r="F150" s="1"/>
      <c r="G150" s="1"/>
      <c r="H150" s="1"/>
      <c r="I150" s="1"/>
      <c r="J150" s="2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21">
      <c r="A151" s="1"/>
      <c r="B151" s="1"/>
      <c r="C151" s="1"/>
      <c r="D151" s="112"/>
      <c r="E151" s="1"/>
      <c r="F151" s="1"/>
      <c r="G151" s="1"/>
      <c r="H151" s="1"/>
      <c r="I151" s="1"/>
      <c r="J151" s="22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21">
      <c r="A152" s="1"/>
      <c r="B152" s="1"/>
      <c r="C152" s="1"/>
      <c r="D152" s="112"/>
      <c r="E152" s="1"/>
      <c r="F152" s="1"/>
      <c r="G152" s="1"/>
      <c r="H152" s="1"/>
      <c r="I152" s="1"/>
      <c r="J152" s="22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21">
      <c r="A153" s="1"/>
      <c r="B153" s="1"/>
      <c r="C153" s="1"/>
      <c r="D153" s="112"/>
      <c r="E153" s="1"/>
      <c r="F153" s="1"/>
      <c r="G153" s="1"/>
      <c r="H153" s="1"/>
      <c r="I153" s="1"/>
      <c r="J153" s="22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1">
      <c r="A154" s="1"/>
      <c r="B154" s="1"/>
      <c r="C154" s="1"/>
      <c r="D154" s="112"/>
      <c r="E154" s="1"/>
      <c r="F154" s="1"/>
      <c r="G154" s="1"/>
      <c r="H154" s="1"/>
      <c r="I154" s="1"/>
      <c r="J154" s="22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21">
      <c r="A155" s="1"/>
      <c r="B155" s="1"/>
      <c r="C155" s="1"/>
      <c r="D155" s="112"/>
      <c r="E155" s="1"/>
      <c r="F155" s="1"/>
      <c r="G155" s="1"/>
      <c r="H155" s="1"/>
      <c r="I155" s="1"/>
      <c r="J155" s="22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21">
      <c r="A156" s="1"/>
      <c r="B156" s="1"/>
      <c r="C156" s="1"/>
      <c r="D156" s="112"/>
      <c r="E156" s="1"/>
      <c r="F156" s="1"/>
      <c r="G156" s="1"/>
      <c r="H156" s="1"/>
      <c r="I156" s="1"/>
      <c r="J156" s="22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21">
      <c r="A157" s="1"/>
      <c r="B157" s="1"/>
      <c r="C157" s="1"/>
      <c r="D157" s="112"/>
      <c r="E157" s="1"/>
      <c r="F157" s="1"/>
      <c r="G157" s="1"/>
      <c r="H157" s="1"/>
      <c r="I157" s="1"/>
      <c r="J157" s="22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21">
      <c r="A158" s="1"/>
      <c r="B158" s="1"/>
      <c r="C158" s="1"/>
      <c r="D158" s="112"/>
      <c r="E158" s="1"/>
      <c r="F158" s="1"/>
      <c r="G158" s="1"/>
      <c r="H158" s="1"/>
      <c r="I158" s="1"/>
      <c r="J158" s="22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21">
      <c r="A159" s="1"/>
      <c r="B159" s="1"/>
      <c r="C159" s="1"/>
      <c r="D159" s="112"/>
      <c r="E159" s="1"/>
      <c r="F159" s="1"/>
      <c r="G159" s="1"/>
      <c r="H159" s="1"/>
      <c r="I159" s="1"/>
      <c r="J159" s="22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21">
      <c r="A160" s="1"/>
      <c r="B160" s="1"/>
      <c r="C160" s="1"/>
      <c r="D160" s="112"/>
      <c r="E160" s="1"/>
      <c r="F160" s="1"/>
      <c r="G160" s="1"/>
      <c r="H160" s="1"/>
      <c r="I160" s="1"/>
      <c r="J160" s="22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21">
      <c r="A161" s="1"/>
      <c r="B161" s="1"/>
      <c r="C161" s="1"/>
      <c r="D161" s="112"/>
      <c r="E161" s="1"/>
      <c r="F161" s="1"/>
      <c r="G161" s="1"/>
      <c r="H161" s="1"/>
      <c r="I161" s="1"/>
      <c r="J161" s="22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1">
      <c r="A162" s="1"/>
      <c r="B162" s="1"/>
      <c r="C162" s="1"/>
      <c r="D162" s="112"/>
      <c r="E162" s="1"/>
      <c r="F162" s="1"/>
      <c r="G162" s="1"/>
      <c r="H162" s="1"/>
      <c r="I162" s="1"/>
      <c r="J162" s="22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21">
      <c r="A163" s="1"/>
      <c r="B163" s="1"/>
      <c r="C163" s="1"/>
      <c r="D163" s="112"/>
      <c r="E163" s="1"/>
      <c r="F163" s="1"/>
      <c r="G163" s="1"/>
      <c r="H163" s="1"/>
      <c r="I163" s="1"/>
      <c r="J163" s="22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21">
      <c r="A164" s="1"/>
      <c r="B164" s="1"/>
      <c r="C164" s="1"/>
      <c r="D164" s="112"/>
      <c r="E164" s="1"/>
      <c r="F164" s="1"/>
      <c r="G164" s="1"/>
      <c r="H164" s="1"/>
      <c r="I164" s="1"/>
      <c r="J164" s="22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21">
      <c r="A165" s="1"/>
      <c r="B165" s="1"/>
      <c r="C165" s="1"/>
      <c r="D165" s="112"/>
      <c r="E165" s="1"/>
      <c r="F165" s="1"/>
      <c r="G165" s="1"/>
      <c r="H165" s="1"/>
      <c r="I165" s="1"/>
      <c r="J165" s="22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21">
      <c r="A166" s="1"/>
      <c r="B166" s="1"/>
      <c r="C166" s="1"/>
      <c r="D166" s="112"/>
      <c r="E166" s="1"/>
      <c r="F166" s="1"/>
      <c r="G166" s="1"/>
      <c r="H166" s="1"/>
      <c r="I166" s="1"/>
      <c r="J166" s="2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21">
      <c r="A167" s="1"/>
      <c r="B167" s="1"/>
      <c r="C167" s="1"/>
      <c r="D167" s="112"/>
      <c r="E167" s="1"/>
      <c r="F167" s="1"/>
      <c r="G167" s="1"/>
      <c r="H167" s="1"/>
      <c r="I167" s="1"/>
      <c r="J167" s="22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21">
      <c r="A168" s="1"/>
      <c r="B168" s="1"/>
      <c r="C168" s="1"/>
      <c r="D168" s="112"/>
      <c r="E168" s="1"/>
      <c r="F168" s="1"/>
      <c r="G168" s="1"/>
      <c r="H168" s="1"/>
      <c r="I168" s="1"/>
      <c r="J168" s="22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21">
      <c r="A169" s="1"/>
      <c r="B169" s="1"/>
      <c r="C169" s="1"/>
      <c r="D169" s="112"/>
      <c r="E169" s="1"/>
      <c r="F169" s="1"/>
      <c r="G169" s="1"/>
      <c r="H169" s="1"/>
      <c r="I169" s="1"/>
      <c r="J169" s="22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21">
      <c r="A170" s="1"/>
      <c r="B170" s="1"/>
      <c r="C170" s="1"/>
      <c r="D170" s="112"/>
      <c r="E170" s="1"/>
      <c r="F170" s="1"/>
      <c r="G170" s="1"/>
      <c r="H170" s="1"/>
      <c r="I170" s="1"/>
      <c r="J170" s="22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21">
      <c r="A171" s="1"/>
      <c r="B171" s="1"/>
      <c r="C171" s="1"/>
      <c r="D171" s="112"/>
      <c r="E171" s="1"/>
      <c r="F171" s="1"/>
      <c r="G171" s="1"/>
      <c r="H171" s="1"/>
      <c r="I171" s="1"/>
      <c r="J171" s="22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21">
      <c r="A172" s="1"/>
      <c r="B172" s="1"/>
      <c r="C172" s="1"/>
      <c r="D172" s="112"/>
      <c r="E172" s="1"/>
      <c r="F172" s="1"/>
      <c r="G172" s="1"/>
      <c r="H172" s="1"/>
      <c r="I172" s="1"/>
      <c r="J172" s="22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21">
      <c r="A173" s="1"/>
      <c r="B173" s="1"/>
      <c r="C173" s="1"/>
      <c r="D173" s="112"/>
      <c r="E173" s="1"/>
      <c r="F173" s="1"/>
      <c r="G173" s="1"/>
      <c r="H173" s="1"/>
      <c r="I173" s="1"/>
      <c r="J173" s="22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1">
      <c r="A174" s="1"/>
      <c r="B174" s="1"/>
      <c r="C174" s="1"/>
      <c r="D174" s="112"/>
      <c r="E174" s="1"/>
      <c r="F174" s="1"/>
      <c r="G174" s="1"/>
      <c r="H174" s="1"/>
      <c r="I174" s="1"/>
      <c r="J174" s="22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21">
      <c r="A175" s="1"/>
      <c r="B175" s="1"/>
      <c r="C175" s="1"/>
      <c r="D175" s="112"/>
      <c r="E175" s="1"/>
      <c r="F175" s="1"/>
      <c r="G175" s="1"/>
      <c r="H175" s="1"/>
      <c r="I175" s="1"/>
      <c r="J175" s="22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21">
      <c r="A176" s="1"/>
      <c r="B176" s="1"/>
      <c r="C176" s="1"/>
      <c r="D176" s="112"/>
      <c r="E176" s="1"/>
      <c r="F176" s="1"/>
      <c r="G176" s="1"/>
      <c r="H176" s="1"/>
      <c r="I176" s="1"/>
      <c r="J176" s="22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21">
      <c r="A177" s="1"/>
      <c r="B177" s="1"/>
      <c r="C177" s="1"/>
      <c r="D177" s="112"/>
      <c r="E177" s="1"/>
      <c r="F177" s="1"/>
      <c r="G177" s="1"/>
      <c r="H177" s="1"/>
      <c r="I177" s="1"/>
      <c r="J177" s="22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21">
      <c r="A178" s="1"/>
      <c r="B178" s="1"/>
      <c r="C178" s="1"/>
      <c r="D178" s="112"/>
      <c r="E178" s="1"/>
      <c r="F178" s="1"/>
      <c r="G178" s="1"/>
      <c r="H178" s="1"/>
      <c r="I178" s="1"/>
      <c r="J178" s="22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21">
      <c r="A179" s="1"/>
      <c r="B179" s="1"/>
      <c r="C179" s="1"/>
      <c r="D179" s="112"/>
      <c r="E179" s="1"/>
      <c r="F179" s="1"/>
      <c r="G179" s="1"/>
      <c r="H179" s="1"/>
      <c r="I179" s="1"/>
      <c r="J179" s="22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1">
      <c r="A180" s="1"/>
      <c r="B180" s="1"/>
      <c r="C180" s="1"/>
      <c r="D180" s="112"/>
      <c r="E180" s="1"/>
      <c r="F180" s="1"/>
      <c r="G180" s="1"/>
      <c r="H180" s="1"/>
      <c r="I180" s="1"/>
      <c r="J180" s="2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21">
      <c r="A181" s="1"/>
      <c r="B181" s="1"/>
      <c r="C181" s="1"/>
      <c r="D181" s="112"/>
      <c r="E181" s="1"/>
      <c r="F181" s="1"/>
      <c r="G181" s="1"/>
      <c r="H181" s="1"/>
      <c r="I181" s="1"/>
      <c r="J181" s="2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1">
      <c r="A182" s="1"/>
      <c r="B182" s="1"/>
      <c r="C182" s="1"/>
      <c r="D182" s="112"/>
      <c r="E182" s="1"/>
      <c r="F182" s="1"/>
      <c r="G182" s="1"/>
      <c r="H182" s="1"/>
      <c r="I182" s="1"/>
      <c r="J182" s="22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21">
      <c r="A183" s="1"/>
      <c r="B183" s="1"/>
      <c r="C183" s="1"/>
      <c r="D183" s="112"/>
      <c r="E183" s="1"/>
      <c r="F183" s="1"/>
      <c r="G183" s="1"/>
      <c r="H183" s="1"/>
      <c r="I183" s="1"/>
      <c r="J183" s="2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21">
      <c r="A184" s="1"/>
      <c r="B184" s="1"/>
      <c r="C184" s="1"/>
      <c r="D184" s="112"/>
      <c r="E184" s="1"/>
      <c r="F184" s="1"/>
      <c r="G184" s="1"/>
      <c r="H184" s="1"/>
      <c r="I184" s="1"/>
      <c r="J184" s="22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21">
      <c r="A185" s="1"/>
      <c r="B185" s="1"/>
      <c r="C185" s="1"/>
      <c r="D185" s="112"/>
      <c r="E185" s="1"/>
      <c r="F185" s="1"/>
      <c r="G185" s="1"/>
      <c r="H185" s="1"/>
      <c r="I185" s="1"/>
      <c r="J185" s="2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1">
      <c r="A186" s="1"/>
      <c r="B186" s="1"/>
      <c r="C186" s="1"/>
      <c r="D186" s="112"/>
      <c r="E186" s="1"/>
      <c r="F186" s="1"/>
      <c r="G186" s="1"/>
      <c r="H186" s="1"/>
      <c r="I186" s="1"/>
      <c r="J186" s="2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1">
      <c r="A187" s="1"/>
      <c r="B187" s="1"/>
      <c r="C187" s="1"/>
      <c r="D187" s="112"/>
      <c r="E187" s="1"/>
      <c r="F187" s="1"/>
      <c r="G187" s="1"/>
      <c r="H187" s="1"/>
      <c r="I187" s="1"/>
      <c r="J187" s="2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21">
      <c r="A188" s="1"/>
      <c r="B188" s="1"/>
      <c r="C188" s="1"/>
      <c r="D188" s="112"/>
      <c r="E188" s="1"/>
      <c r="F188" s="1"/>
      <c r="G188" s="1"/>
      <c r="H188" s="1"/>
      <c r="I188" s="1"/>
      <c r="J188" s="2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1">
      <c r="A189" s="1"/>
      <c r="B189" s="1"/>
      <c r="C189" s="1"/>
      <c r="D189" s="112"/>
      <c r="E189" s="1"/>
      <c r="F189" s="1"/>
      <c r="G189" s="1"/>
      <c r="H189" s="1"/>
      <c r="I189" s="1"/>
      <c r="J189" s="2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21">
      <c r="A190" s="1"/>
      <c r="B190" s="1"/>
      <c r="C190" s="1"/>
      <c r="D190" s="112"/>
      <c r="E190" s="1"/>
      <c r="F190" s="1"/>
      <c r="G190" s="1"/>
      <c r="H190" s="1"/>
      <c r="I190" s="1"/>
      <c r="J190" s="2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21">
      <c r="A191" s="1"/>
      <c r="B191" s="1"/>
      <c r="C191" s="1"/>
      <c r="D191" s="112"/>
      <c r="E191" s="1"/>
      <c r="F191" s="1"/>
      <c r="G191" s="1"/>
      <c r="H191" s="1"/>
      <c r="I191" s="1"/>
      <c r="J191" s="2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21">
      <c r="A192" s="1"/>
      <c r="B192" s="1"/>
      <c r="C192" s="1"/>
      <c r="D192" s="112"/>
      <c r="E192" s="1"/>
      <c r="F192" s="1"/>
      <c r="G192" s="1"/>
      <c r="H192" s="1"/>
      <c r="I192" s="1"/>
      <c r="J192" s="22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1">
      <c r="A193" s="1"/>
      <c r="B193" s="1"/>
      <c r="C193" s="1"/>
      <c r="D193" s="112"/>
      <c r="E193" s="1"/>
      <c r="F193" s="1"/>
      <c r="G193" s="1"/>
      <c r="H193" s="1"/>
      <c r="I193" s="1"/>
      <c r="J193" s="2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1">
      <c r="A194" s="1"/>
      <c r="B194" s="1"/>
      <c r="C194" s="1"/>
      <c r="D194" s="112"/>
      <c r="E194" s="1"/>
      <c r="F194" s="1"/>
      <c r="G194" s="1"/>
      <c r="H194" s="1"/>
      <c r="I194" s="1"/>
      <c r="J194" s="22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21">
      <c r="A195" s="1"/>
      <c r="B195" s="1"/>
      <c r="C195" s="1"/>
      <c r="D195" s="112"/>
      <c r="E195" s="1"/>
      <c r="F195" s="1"/>
      <c r="G195" s="1"/>
      <c r="H195" s="1"/>
      <c r="I195" s="1"/>
      <c r="J195" s="22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21">
      <c r="A196" s="1"/>
      <c r="B196" s="1"/>
      <c r="C196" s="1"/>
      <c r="D196" s="112"/>
      <c r="E196" s="1"/>
      <c r="F196" s="1"/>
      <c r="G196" s="1"/>
      <c r="H196" s="1"/>
      <c r="I196" s="1"/>
      <c r="J196" s="2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21">
      <c r="A197" s="1"/>
      <c r="B197" s="1"/>
      <c r="C197" s="1"/>
      <c r="D197" s="112"/>
      <c r="E197" s="1"/>
      <c r="F197" s="1"/>
      <c r="G197" s="1"/>
      <c r="H197" s="1"/>
      <c r="I197" s="1"/>
      <c r="J197" s="2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21">
      <c r="A198" s="1"/>
      <c r="B198" s="1"/>
      <c r="C198" s="1"/>
      <c r="D198" s="112"/>
      <c r="E198" s="1"/>
      <c r="F198" s="1"/>
      <c r="G198" s="1"/>
      <c r="H198" s="1"/>
      <c r="I198" s="1"/>
      <c r="J198" s="2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21">
      <c r="A199" s="1"/>
      <c r="B199" s="1"/>
      <c r="C199" s="1"/>
      <c r="D199" s="112"/>
      <c r="E199" s="1"/>
      <c r="F199" s="1"/>
      <c r="G199" s="1"/>
      <c r="H199" s="1"/>
      <c r="I199" s="1"/>
      <c r="J199" s="22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21">
      <c r="A200" s="1"/>
      <c r="B200" s="1"/>
      <c r="C200" s="1"/>
      <c r="D200" s="112"/>
      <c r="E200" s="1"/>
      <c r="F200" s="1"/>
      <c r="G200" s="1"/>
      <c r="H200" s="1"/>
      <c r="I200" s="1"/>
      <c r="J200" s="2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21">
      <c r="A201" s="1"/>
      <c r="B201" s="1"/>
      <c r="C201" s="1"/>
      <c r="D201" s="112"/>
      <c r="E201" s="1"/>
      <c r="F201" s="1"/>
      <c r="G201" s="1"/>
      <c r="H201" s="1"/>
      <c r="I201" s="1"/>
      <c r="J201" s="2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21">
      <c r="A202" s="1"/>
      <c r="B202" s="1"/>
      <c r="C202" s="1"/>
      <c r="D202" s="112"/>
      <c r="E202" s="1"/>
      <c r="F202" s="1"/>
      <c r="G202" s="1"/>
      <c r="H202" s="1"/>
      <c r="I202" s="1"/>
      <c r="J202" s="2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21">
      <c r="A203" s="1"/>
      <c r="B203" s="1"/>
      <c r="C203" s="1"/>
      <c r="D203" s="112"/>
      <c r="E203" s="1"/>
      <c r="F203" s="1"/>
      <c r="G203" s="1"/>
      <c r="H203" s="1"/>
      <c r="I203" s="1"/>
      <c r="J203" s="2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21">
      <c r="A204" s="1"/>
      <c r="B204" s="1"/>
      <c r="C204" s="1"/>
      <c r="D204" s="112"/>
      <c r="E204" s="1"/>
      <c r="F204" s="1"/>
      <c r="G204" s="1"/>
      <c r="H204" s="1"/>
      <c r="I204" s="1"/>
      <c r="J204" s="2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21">
      <c r="A205" s="1"/>
      <c r="B205" s="1"/>
      <c r="C205" s="1"/>
      <c r="D205" s="112"/>
      <c r="E205" s="1"/>
      <c r="F205" s="1"/>
      <c r="G205" s="1"/>
      <c r="H205" s="1"/>
      <c r="I205" s="1"/>
      <c r="J205" s="2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21">
      <c r="A206" s="1"/>
      <c r="B206" s="1"/>
      <c r="C206" s="1"/>
      <c r="D206" s="112"/>
      <c r="E206" s="1"/>
      <c r="F206" s="1"/>
      <c r="G206" s="1"/>
      <c r="H206" s="1"/>
      <c r="I206" s="1"/>
      <c r="J206" s="2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21">
      <c r="A207" s="1"/>
      <c r="B207" s="1"/>
      <c r="C207" s="1"/>
      <c r="D207" s="112"/>
      <c r="E207" s="1"/>
      <c r="F207" s="1"/>
      <c r="G207" s="1"/>
      <c r="H207" s="1"/>
      <c r="I207" s="1"/>
      <c r="J207" s="2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21">
      <c r="A208" s="1"/>
      <c r="B208" s="1"/>
      <c r="C208" s="1"/>
      <c r="D208" s="112"/>
      <c r="E208" s="1"/>
      <c r="F208" s="1"/>
      <c r="G208" s="1"/>
      <c r="H208" s="1"/>
      <c r="I208" s="1"/>
      <c r="J208" s="2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21">
      <c r="A209" s="1"/>
      <c r="B209" s="1"/>
      <c r="C209" s="1"/>
      <c r="D209" s="112"/>
      <c r="E209" s="1"/>
      <c r="F209" s="1"/>
      <c r="G209" s="1"/>
      <c r="H209" s="1"/>
      <c r="I209" s="1"/>
      <c r="J209" s="2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21">
      <c r="A210" s="1"/>
      <c r="B210" s="1"/>
      <c r="C210" s="1"/>
      <c r="D210" s="112"/>
      <c r="E210" s="1"/>
      <c r="F210" s="1"/>
      <c r="G210" s="1"/>
      <c r="H210" s="1"/>
      <c r="I210" s="1"/>
      <c r="J210" s="2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21">
      <c r="A211" s="1"/>
      <c r="B211" s="1"/>
      <c r="C211" s="1"/>
      <c r="D211" s="112"/>
      <c r="E211" s="1"/>
      <c r="F211" s="1"/>
      <c r="G211" s="1"/>
      <c r="H211" s="1"/>
      <c r="I211" s="1"/>
      <c r="J211" s="2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21">
      <c r="A212" s="1"/>
      <c r="B212" s="1"/>
      <c r="C212" s="1"/>
      <c r="D212" s="112"/>
      <c r="E212" s="1"/>
      <c r="F212" s="1"/>
      <c r="G212" s="1"/>
      <c r="H212" s="1"/>
      <c r="I212" s="1"/>
      <c r="J212" s="2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21">
      <c r="A213" s="1"/>
      <c r="B213" s="1"/>
      <c r="C213" s="1"/>
      <c r="D213" s="112"/>
      <c r="E213" s="1"/>
      <c r="F213" s="1"/>
      <c r="G213" s="1"/>
      <c r="H213" s="1"/>
      <c r="I213" s="1"/>
      <c r="J213" s="2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1">
      <c r="A214" s="1"/>
      <c r="B214" s="1"/>
      <c r="C214" s="1"/>
      <c r="D214" s="112"/>
      <c r="E214" s="1"/>
      <c r="F214" s="1"/>
      <c r="G214" s="1"/>
      <c r="H214" s="1"/>
      <c r="I214" s="1"/>
      <c r="J214" s="2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ht="21">
      <c r="A215" s="1"/>
      <c r="B215" s="1"/>
      <c r="C215" s="1"/>
      <c r="D215" s="112"/>
      <c r="E215" s="1"/>
      <c r="F215" s="1"/>
      <c r="G215" s="1"/>
      <c r="H215" s="1"/>
      <c r="I215" s="1"/>
      <c r="J215" s="2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ht="21">
      <c r="A216" s="1"/>
      <c r="B216" s="1"/>
      <c r="C216" s="1"/>
      <c r="D216" s="112"/>
      <c r="E216" s="1"/>
      <c r="F216" s="1"/>
      <c r="G216" s="1"/>
      <c r="H216" s="1"/>
      <c r="I216" s="1"/>
      <c r="J216" s="2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ht="21">
      <c r="A217" s="1"/>
      <c r="B217" s="1"/>
      <c r="C217" s="1"/>
      <c r="D217" s="112"/>
      <c r="E217" s="1"/>
      <c r="F217" s="1"/>
      <c r="G217" s="1"/>
      <c r="H217" s="1"/>
      <c r="I217" s="1"/>
      <c r="J217" s="2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ht="21">
      <c r="A218" s="1"/>
      <c r="B218" s="1"/>
      <c r="C218" s="1"/>
      <c r="D218" s="112"/>
      <c r="E218" s="1"/>
      <c r="F218" s="1"/>
      <c r="G218" s="1"/>
      <c r="H218" s="1"/>
      <c r="I218" s="1"/>
      <c r="J218" s="2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</sheetData>
  <mergeCells count="26">
    <mergeCell ref="A2:H2"/>
    <mergeCell ref="A3:H3"/>
    <mergeCell ref="A4:H4"/>
    <mergeCell ref="A57:C57"/>
    <mergeCell ref="A9:C9"/>
    <mergeCell ref="A50:H50"/>
    <mergeCell ref="A44:H44"/>
    <mergeCell ref="D46:H46"/>
    <mergeCell ref="E54:F54"/>
    <mergeCell ref="G6:H6"/>
    <mergeCell ref="E6:F6"/>
    <mergeCell ref="D131:G131"/>
    <mergeCell ref="A86:H86"/>
    <mergeCell ref="D87:G87"/>
    <mergeCell ref="A42:H42"/>
    <mergeCell ref="D43:G43"/>
    <mergeCell ref="E102:F102"/>
    <mergeCell ref="A98:H98"/>
    <mergeCell ref="A99:H99"/>
    <mergeCell ref="A100:H100"/>
    <mergeCell ref="G54:H54"/>
    <mergeCell ref="G102:H102"/>
    <mergeCell ref="A130:H130"/>
    <mergeCell ref="A51:H51"/>
    <mergeCell ref="A52:H52"/>
    <mergeCell ref="D57:G57"/>
  </mergeCells>
  <phoneticPr fontId="3" type="noConversion"/>
  <printOptions horizontalCentered="1"/>
  <pageMargins left="0.70866141732283505" right="0.31496062992126" top="0.59055118110236204" bottom="0.39370078740157499" header="0" footer="0"/>
  <pageSetup paperSize="9" scale="70" orientation="portrait" verticalDpi="4294967295" r:id="rId1"/>
  <headerFooter alignWithMargins="0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67"/>
  <sheetViews>
    <sheetView topLeftCell="A78" zoomScaleNormal="100" zoomScaleSheetLayoutView="80" workbookViewId="0">
      <selection activeCell="C145" sqref="C145"/>
    </sheetView>
  </sheetViews>
  <sheetFormatPr defaultColWidth="9.140625" defaultRowHeight="12.75"/>
  <cols>
    <col min="1" max="1" width="3" style="5" customWidth="1"/>
    <col min="2" max="2" width="2" style="5" customWidth="1"/>
    <col min="3" max="3" width="43" style="5" customWidth="1"/>
    <col min="4" max="4" width="10.5703125" style="5" customWidth="1"/>
    <col min="5" max="5" width="17" style="135" customWidth="1"/>
    <col min="6" max="6" width="19" style="135" customWidth="1"/>
    <col min="7" max="8" width="19" style="113" customWidth="1"/>
    <col min="9" max="9" width="14.140625" style="32" bestFit="1" customWidth="1"/>
    <col min="10" max="10" width="16.140625" style="5" customWidth="1"/>
    <col min="11" max="11" width="14.140625" style="5" bestFit="1" customWidth="1"/>
    <col min="12" max="12" width="13.85546875" style="5" bestFit="1" customWidth="1"/>
    <col min="13" max="14" width="13.42578125" style="5" bestFit="1" customWidth="1"/>
    <col min="15" max="15" width="9.140625" style="5"/>
    <col min="16" max="16" width="11.5703125" style="5" bestFit="1" customWidth="1"/>
    <col min="17" max="17" width="18.42578125" style="5" customWidth="1"/>
    <col min="18" max="16384" width="9.140625" style="5"/>
  </cols>
  <sheetData>
    <row r="1" spans="1:30" ht="23.25" customHeight="1">
      <c r="A1" s="3"/>
      <c r="B1" s="3"/>
      <c r="C1" s="3"/>
      <c r="D1" s="3"/>
      <c r="E1" s="107"/>
      <c r="F1" s="107"/>
      <c r="G1" s="123"/>
      <c r="H1" s="136">
        <v>9</v>
      </c>
      <c r="J1" s="23"/>
      <c r="K1" s="2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3.25" customHeight="1">
      <c r="A2" s="202" t="str">
        <f>+'P6-8'!A50:H50</f>
        <v>NCL International Logistics Public Company Limited and Subsidiaries</v>
      </c>
      <c r="B2" s="202"/>
      <c r="C2" s="202"/>
      <c r="D2" s="202"/>
      <c r="E2" s="202"/>
      <c r="F2" s="202"/>
      <c r="G2" s="202"/>
      <c r="H2" s="202"/>
      <c r="I2" s="2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3.25" customHeight="1">
      <c r="A3" s="202" t="s">
        <v>69</v>
      </c>
      <c r="B3" s="202"/>
      <c r="C3" s="202"/>
      <c r="D3" s="202"/>
      <c r="E3" s="202"/>
      <c r="F3" s="202"/>
      <c r="G3" s="202"/>
      <c r="H3" s="202"/>
      <c r="I3" s="2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23.25" customHeight="1">
      <c r="A4" s="202" t="s">
        <v>70</v>
      </c>
      <c r="B4" s="202"/>
      <c r="C4" s="202"/>
      <c r="D4" s="202"/>
      <c r="E4" s="202"/>
      <c r="F4" s="202"/>
      <c r="G4" s="202"/>
      <c r="H4" s="202"/>
      <c r="I4" s="2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23.25" customHeight="1">
      <c r="A5" s="12"/>
      <c r="B5" s="12"/>
      <c r="C5" s="12"/>
      <c r="D5" s="12"/>
      <c r="E5" s="108"/>
      <c r="F5" s="108"/>
      <c r="G5" s="137"/>
      <c r="H5" s="138" t="str">
        <f>'P6-8'!H5</f>
        <v>(Unit : Baht)</v>
      </c>
      <c r="I5" s="2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23.25" customHeight="1">
      <c r="A6" s="30"/>
      <c r="B6" s="30"/>
      <c r="C6" s="56"/>
      <c r="D6" s="29"/>
      <c r="E6" s="207" t="s">
        <v>4</v>
      </c>
      <c r="F6" s="207"/>
      <c r="G6" s="206" t="s">
        <v>5</v>
      </c>
      <c r="H6" s="206"/>
      <c r="I6" s="2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23.25" customHeight="1">
      <c r="A7" s="12"/>
      <c r="B7" s="12"/>
      <c r="C7" s="14"/>
      <c r="D7" s="15" t="s">
        <v>6</v>
      </c>
      <c r="E7" s="116">
        <v>2016</v>
      </c>
      <c r="F7" s="116">
        <v>2015</v>
      </c>
      <c r="G7" s="116">
        <v>2016</v>
      </c>
      <c r="H7" s="116" t="s">
        <v>7</v>
      </c>
      <c r="I7" s="2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3.25" customHeight="1">
      <c r="A8" s="3"/>
      <c r="B8" s="3"/>
      <c r="C8" s="193"/>
      <c r="D8" s="193"/>
      <c r="E8" s="195"/>
      <c r="F8" s="188" t="s">
        <v>71</v>
      </c>
      <c r="G8" s="139"/>
      <c r="H8" s="188" t="s">
        <v>71</v>
      </c>
      <c r="I8" s="2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3.25" customHeight="1">
      <c r="A9" s="3" t="s">
        <v>72</v>
      </c>
      <c r="B9" s="3"/>
      <c r="C9" s="3"/>
      <c r="D9" s="193"/>
      <c r="E9" s="195"/>
      <c r="F9" s="195"/>
      <c r="G9" s="140"/>
      <c r="H9" s="140"/>
      <c r="I9" s="22"/>
      <c r="J9" s="1"/>
      <c r="K9" s="22"/>
      <c r="L9" s="22"/>
      <c r="M9" s="22"/>
      <c r="N9" s="2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3.25" customHeight="1">
      <c r="B10" s="3" t="s">
        <v>73</v>
      </c>
      <c r="C10" s="3"/>
      <c r="D10" s="193"/>
      <c r="E10" s="117">
        <v>985605051.50999999</v>
      </c>
      <c r="F10" s="117">
        <v>1074623379.5599999</v>
      </c>
      <c r="G10" s="141">
        <v>841975980.84000003</v>
      </c>
      <c r="H10" s="141">
        <v>1032396456.13</v>
      </c>
      <c r="I10" s="22"/>
      <c r="J10" s="1"/>
      <c r="K10" s="22"/>
      <c r="L10" s="22"/>
      <c r="M10" s="22"/>
      <c r="N10" s="2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3.25" customHeight="1">
      <c r="B11" s="3" t="s">
        <v>74</v>
      </c>
      <c r="C11" s="3"/>
      <c r="D11" s="193"/>
      <c r="E11" s="117">
        <v>25621410.940000001</v>
      </c>
      <c r="F11" s="117">
        <v>6410461.8200000003</v>
      </c>
      <c r="G11" s="119">
        <v>25379606.190000001</v>
      </c>
      <c r="H11" s="119">
        <v>7443336.6299999999</v>
      </c>
      <c r="I11" s="22"/>
      <c r="J11" s="1"/>
      <c r="K11" s="22"/>
      <c r="L11" s="22"/>
      <c r="M11" s="22"/>
      <c r="N11" s="22"/>
      <c r="O11" s="1"/>
      <c r="P11" s="22"/>
      <c r="Q11" s="40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23.25" customHeight="1">
      <c r="B12" s="3"/>
      <c r="C12" s="3" t="s">
        <v>75</v>
      </c>
      <c r="D12" s="193"/>
      <c r="E12" s="118">
        <f>SUM(E10:E11)</f>
        <v>1011226462.45</v>
      </c>
      <c r="F12" s="118">
        <f>SUM(F10:F11)</f>
        <v>1081033841.3799999</v>
      </c>
      <c r="G12" s="118">
        <f>SUM(G10:G11)</f>
        <v>867355587.03000009</v>
      </c>
      <c r="H12" s="118">
        <f>SUM(H10:H11)</f>
        <v>1039839792.76</v>
      </c>
      <c r="I12" s="22"/>
      <c r="J12" s="1"/>
      <c r="K12" s="22"/>
      <c r="L12" s="22"/>
      <c r="M12" s="22"/>
      <c r="N12" s="2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3.25" customHeight="1">
      <c r="A13" s="3" t="s">
        <v>76</v>
      </c>
      <c r="B13" s="3"/>
      <c r="C13" s="3"/>
      <c r="D13" s="193"/>
      <c r="E13" s="195"/>
      <c r="F13" s="195"/>
      <c r="G13" s="122"/>
      <c r="H13" s="122"/>
      <c r="I13" s="22"/>
      <c r="J13" s="1"/>
      <c r="K13" s="22"/>
      <c r="L13" s="22"/>
      <c r="M13" s="22"/>
      <c r="N13" s="2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3.25" customHeight="1">
      <c r="B14" s="3" t="s">
        <v>77</v>
      </c>
      <c r="D14" s="193"/>
      <c r="E14" s="117">
        <v>829883075.71000004</v>
      </c>
      <c r="F14" s="117">
        <v>919162389.99000001</v>
      </c>
      <c r="G14" s="117">
        <v>695377278.48000002</v>
      </c>
      <c r="H14" s="117">
        <v>891222195.25999999</v>
      </c>
      <c r="I14" s="22"/>
      <c r="J14" s="22"/>
      <c r="K14" s="22"/>
      <c r="L14" s="22"/>
      <c r="M14" s="22"/>
      <c r="N14" s="2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3.25" customHeight="1">
      <c r="B15" s="3" t="s">
        <v>78</v>
      </c>
      <c r="D15" s="193"/>
      <c r="E15" s="117">
        <v>46508347.039999999</v>
      </c>
      <c r="F15" s="117">
        <v>49404338.609999999</v>
      </c>
      <c r="G15" s="115">
        <v>45396390.509999998</v>
      </c>
      <c r="H15" s="119">
        <v>49055428.840000004</v>
      </c>
      <c r="I15" s="22"/>
      <c r="J15" s="22"/>
      <c r="K15" s="22"/>
      <c r="L15" s="22"/>
      <c r="M15" s="22"/>
      <c r="N15" s="2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23.25" customHeight="1">
      <c r="B16" s="3" t="s">
        <v>79</v>
      </c>
      <c r="D16" s="193"/>
      <c r="E16" s="117">
        <v>128389857.14</v>
      </c>
      <c r="F16" s="117">
        <v>149708790.16</v>
      </c>
      <c r="G16" s="115">
        <v>102637944.94</v>
      </c>
      <c r="H16" s="119">
        <v>171518361.74000001</v>
      </c>
      <c r="I16" s="22"/>
      <c r="J16" s="22"/>
      <c r="K16" s="22"/>
      <c r="L16" s="22"/>
      <c r="M16" s="22"/>
      <c r="N16" s="2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3.25" customHeight="1">
      <c r="B17" s="3" t="s">
        <v>80</v>
      </c>
      <c r="D17" s="193"/>
      <c r="E17" s="117">
        <v>9305598.7899999991</v>
      </c>
      <c r="F17" s="117">
        <v>9051261.9100000001</v>
      </c>
      <c r="G17" s="120">
        <v>9289897.7399999946</v>
      </c>
      <c r="H17" s="120">
        <v>9051261.9100000001</v>
      </c>
      <c r="I17" s="22"/>
      <c r="J17" s="1"/>
      <c r="K17" s="22"/>
      <c r="L17" s="22"/>
      <c r="M17" s="22"/>
      <c r="N17" s="22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23.25" customHeight="1">
      <c r="A18" s="3"/>
      <c r="B18" s="3"/>
      <c r="C18" s="3" t="s">
        <v>81</v>
      </c>
      <c r="D18" s="193"/>
      <c r="E18" s="118">
        <f>SUM(E14:E17)</f>
        <v>1014086878.6799999</v>
      </c>
      <c r="F18" s="118">
        <f>SUM(F14:F17)</f>
        <v>1127326780.6700001</v>
      </c>
      <c r="G18" s="118">
        <f>SUM(G14:G17)</f>
        <v>852701511.67000008</v>
      </c>
      <c r="H18" s="118">
        <f>SUM(H14:H17)</f>
        <v>1120847247.7500002</v>
      </c>
      <c r="I18" s="2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23.25" customHeight="1">
      <c r="A19" s="3" t="s">
        <v>82</v>
      </c>
      <c r="B19" s="3"/>
      <c r="C19" s="3"/>
      <c r="D19" s="193"/>
      <c r="E19" s="119">
        <f>+E12-E18</f>
        <v>-2860416.2299998999</v>
      </c>
      <c r="F19" s="119">
        <f>+F12-F18</f>
        <v>-46292939.2900002</v>
      </c>
      <c r="G19" s="119">
        <f>G12-G18</f>
        <v>14654075.360000014</v>
      </c>
      <c r="H19" s="119">
        <f>+H12-H18</f>
        <v>-81007454.990000248</v>
      </c>
      <c r="I19" s="2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3.25" customHeight="1">
      <c r="A20" s="3"/>
      <c r="B20" s="3" t="s">
        <v>83</v>
      </c>
      <c r="C20" s="3"/>
      <c r="D20" s="193"/>
      <c r="E20" s="119"/>
      <c r="F20" s="119"/>
      <c r="G20" s="119"/>
      <c r="H20" s="119"/>
      <c r="I20" s="2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23.25" customHeight="1">
      <c r="A21" s="3" t="s">
        <v>84</v>
      </c>
      <c r="C21" s="3"/>
      <c r="D21" s="193"/>
      <c r="E21" s="120">
        <v>-14838783.060000001</v>
      </c>
      <c r="F21" s="120">
        <v>-32661104.809999999</v>
      </c>
      <c r="G21" s="120">
        <v>0</v>
      </c>
      <c r="H21" s="120">
        <v>0</v>
      </c>
      <c r="I21" s="2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23.25" customHeight="1">
      <c r="A22" s="3" t="s">
        <v>85</v>
      </c>
      <c r="C22" s="3"/>
      <c r="D22" s="193"/>
      <c r="E22" s="119">
        <f>SUM(E19:E21)</f>
        <v>-17699199.289999902</v>
      </c>
      <c r="F22" s="119">
        <f>SUM(F19:F21)</f>
        <v>-78954044.100000203</v>
      </c>
      <c r="G22" s="119">
        <f>SUM(G19:G21)</f>
        <v>14654075.360000014</v>
      </c>
      <c r="H22" s="119">
        <f>SUM(H19:H21)</f>
        <v>-81007454.990000248</v>
      </c>
      <c r="I22" s="2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3.25" customHeight="1">
      <c r="A23" s="3" t="s">
        <v>86</v>
      </c>
      <c r="B23" s="3"/>
      <c r="C23" s="3"/>
      <c r="D23" s="193">
        <v>23</v>
      </c>
      <c r="E23" s="121">
        <v>2175105.2999999998</v>
      </c>
      <c r="F23" s="121">
        <v>-1650538.85</v>
      </c>
      <c r="G23" s="132">
        <v>2099486.1800000002</v>
      </c>
      <c r="H23" s="132">
        <v>-1576841.65</v>
      </c>
      <c r="I23" s="39"/>
      <c r="J23" s="4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3.25" customHeight="1">
      <c r="A24" s="3" t="s">
        <v>87</v>
      </c>
      <c r="B24" s="3"/>
      <c r="C24" s="3"/>
      <c r="D24" s="193"/>
      <c r="E24" s="122">
        <f>SUM(E22:E23)</f>
        <v>-15524093.989999902</v>
      </c>
      <c r="F24" s="122">
        <f>SUM(F22:F23)</f>
        <v>-80604582.950000197</v>
      </c>
      <c r="G24" s="122">
        <f>SUM(G22:G23)</f>
        <v>16753561.540000014</v>
      </c>
      <c r="H24" s="122">
        <f>SUM(H22:H23)</f>
        <v>-82584296.640000254</v>
      </c>
      <c r="I24" s="39"/>
      <c r="J24" s="2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22.9" customHeight="1">
      <c r="A25" s="3" t="s">
        <v>88</v>
      </c>
      <c r="B25" s="3"/>
      <c r="C25" s="3"/>
      <c r="D25" s="193"/>
      <c r="E25" s="123"/>
      <c r="F25" s="123"/>
      <c r="G25" s="142"/>
      <c r="H25" s="143"/>
      <c r="I25" s="39"/>
      <c r="J25" s="2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22.9" customHeight="1">
      <c r="A26" s="30" t="s">
        <v>89</v>
      </c>
      <c r="B26" s="3"/>
      <c r="C26" s="193"/>
      <c r="D26" s="193"/>
      <c r="E26" s="123"/>
      <c r="F26" s="123"/>
      <c r="G26" s="142"/>
      <c r="H26" s="143"/>
      <c r="I26" s="39"/>
      <c r="J26" s="2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2.9" customHeight="1">
      <c r="B27" s="3" t="s">
        <v>90</v>
      </c>
      <c r="C27" s="3"/>
      <c r="D27" s="193"/>
      <c r="E27" s="123">
        <v>-956161.43</v>
      </c>
      <c r="F27" s="123">
        <v>897129.93</v>
      </c>
      <c r="G27" s="142">
        <v>0</v>
      </c>
      <c r="H27" s="143">
        <v>0</v>
      </c>
      <c r="I27" s="39"/>
      <c r="J27" s="2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9" hidden="1" customHeight="1">
      <c r="A28" s="97" t="s">
        <v>91</v>
      </c>
      <c r="B28" s="3"/>
      <c r="C28" s="3"/>
      <c r="D28" s="193"/>
      <c r="E28" s="119"/>
      <c r="F28" s="119"/>
      <c r="G28" s="119"/>
      <c r="H28" s="119"/>
      <c r="I28" s="39"/>
      <c r="J28" s="2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25" hidden="1" customHeight="1">
      <c r="A29" s="3"/>
      <c r="B29" s="3" t="s">
        <v>92</v>
      </c>
      <c r="C29" s="3"/>
      <c r="D29" s="193"/>
      <c r="E29" s="124"/>
      <c r="F29" s="124">
        <v>0</v>
      </c>
      <c r="G29" s="124">
        <v>0</v>
      </c>
      <c r="H29" s="119">
        <v>0</v>
      </c>
      <c r="I29" s="39"/>
      <c r="J29" s="2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3.25" customHeight="1">
      <c r="A30" s="30" t="s">
        <v>93</v>
      </c>
      <c r="B30" s="3"/>
      <c r="C30" s="3"/>
      <c r="D30" s="193"/>
      <c r="E30" s="125">
        <f>SUM(E27:E29)</f>
        <v>-956161.43</v>
      </c>
      <c r="F30" s="126">
        <f>SUM(F27:F29)</f>
        <v>897129.93</v>
      </c>
      <c r="G30" s="126">
        <f>SUM(G27:G29)</f>
        <v>0</v>
      </c>
      <c r="H30" s="126">
        <f>SUM(H27:H29)</f>
        <v>0</v>
      </c>
      <c r="I30" s="39"/>
      <c r="J30" s="2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3.25" customHeight="1" thickBot="1">
      <c r="A31" s="3" t="s">
        <v>94</v>
      </c>
      <c r="B31" s="3"/>
      <c r="C31" s="3"/>
      <c r="D31" s="193"/>
      <c r="E31" s="127">
        <f>+E24+E30</f>
        <v>-16480255.419999901</v>
      </c>
      <c r="F31" s="127">
        <f>+F24+F30</f>
        <v>-79707453.02000019</v>
      </c>
      <c r="G31" s="127">
        <f>+G24+G30</f>
        <v>16753561.540000014</v>
      </c>
      <c r="H31" s="127">
        <f>+H24+H30</f>
        <v>-82584296.640000254</v>
      </c>
      <c r="I31" s="39"/>
      <c r="J31" s="2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3.25" customHeight="1" thickTop="1">
      <c r="A32" s="3"/>
      <c r="B32" s="3"/>
      <c r="C32" s="3"/>
      <c r="D32" s="193"/>
      <c r="E32" s="119"/>
      <c r="F32" s="119"/>
      <c r="G32" s="119"/>
      <c r="H32" s="119"/>
      <c r="I32" s="39"/>
      <c r="J32" s="2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23.25" customHeight="1">
      <c r="A33" s="30" t="s">
        <v>95</v>
      </c>
      <c r="B33" s="3"/>
      <c r="C33" s="3"/>
      <c r="D33" s="193"/>
      <c r="E33" s="195"/>
      <c r="F33" s="195"/>
      <c r="G33" s="119"/>
      <c r="H33" s="119"/>
      <c r="I33" s="2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3.25" customHeight="1">
      <c r="A34" s="3"/>
      <c r="B34" s="3" t="s">
        <v>96</v>
      </c>
      <c r="C34" s="3"/>
      <c r="D34" s="193"/>
      <c r="E34" s="128">
        <v>-8179349.8799999999</v>
      </c>
      <c r="F34" s="129">
        <v>-80604582.950000003</v>
      </c>
      <c r="G34" s="129">
        <v>0</v>
      </c>
      <c r="H34" s="129">
        <v>0</v>
      </c>
      <c r="I34" s="2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23.25" customHeight="1">
      <c r="A35" s="3"/>
      <c r="B35" s="3" t="s">
        <v>66</v>
      </c>
      <c r="C35" s="3"/>
      <c r="D35" s="193"/>
      <c r="E35" s="121">
        <v>-7344744.1100000003</v>
      </c>
      <c r="F35" s="129">
        <v>0</v>
      </c>
      <c r="G35" s="129">
        <v>0</v>
      </c>
      <c r="H35" s="129">
        <v>0</v>
      </c>
      <c r="I35" s="2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23.25" customHeight="1" thickBot="1">
      <c r="A36" s="3"/>
      <c r="B36" s="3"/>
      <c r="C36" s="3"/>
      <c r="D36" s="193"/>
      <c r="E36" s="130">
        <f>SUM(E34:E35)</f>
        <v>-15524093.99</v>
      </c>
      <c r="F36" s="130">
        <f>SUM(F34:F35)</f>
        <v>-80604582.950000003</v>
      </c>
      <c r="G36" s="130">
        <f>SUM(G34:G35)</f>
        <v>0</v>
      </c>
      <c r="H36" s="130">
        <f>SUM(H34:H35)</f>
        <v>0</v>
      </c>
      <c r="I36" s="2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2" customHeight="1" thickTop="1">
      <c r="A37" s="3"/>
      <c r="B37" s="3"/>
      <c r="C37" s="3"/>
      <c r="D37" s="193"/>
      <c r="E37" s="115"/>
      <c r="F37" s="115"/>
      <c r="G37" s="115"/>
      <c r="H37" s="115"/>
      <c r="I37" s="2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23.25" customHeight="1">
      <c r="A38" s="3" t="s">
        <v>97</v>
      </c>
      <c r="B38" s="3"/>
      <c r="C38" s="3"/>
      <c r="D38" s="193"/>
      <c r="E38" s="115"/>
      <c r="F38" s="129"/>
      <c r="G38" s="129"/>
      <c r="H38" s="129"/>
      <c r="I38" s="2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23.25" customHeight="1">
      <c r="A39" s="3"/>
      <c r="B39" s="3" t="s">
        <v>96</v>
      </c>
      <c r="C39" s="3"/>
      <c r="D39" s="193"/>
      <c r="E39" s="128">
        <v>-9174729.3100000005</v>
      </c>
      <c r="F39" s="129">
        <v>-79707453.019999996</v>
      </c>
      <c r="G39" s="129">
        <v>0</v>
      </c>
      <c r="H39" s="129">
        <v>0</v>
      </c>
      <c r="I39" s="2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23.25" customHeight="1">
      <c r="A40" s="3"/>
      <c r="B40" s="3" t="s">
        <v>66</v>
      </c>
      <c r="C40" s="3"/>
      <c r="D40" s="193"/>
      <c r="E40" s="121">
        <v>-7305526.1100000003</v>
      </c>
      <c r="F40" s="129">
        <v>0</v>
      </c>
      <c r="G40" s="129">
        <v>0</v>
      </c>
      <c r="H40" s="129">
        <v>0</v>
      </c>
      <c r="I40" s="2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23.25" customHeight="1" thickBot="1">
      <c r="A41" s="3"/>
      <c r="B41" s="3"/>
      <c r="C41" s="3"/>
      <c r="D41" s="193"/>
      <c r="E41" s="131">
        <f>SUM(E39:E40)</f>
        <v>-16480255.420000002</v>
      </c>
      <c r="F41" s="131">
        <f>SUM(F39:F40)</f>
        <v>-79707453.019999996</v>
      </c>
      <c r="G41" s="131">
        <f>SUM(G39:G40)</f>
        <v>0</v>
      </c>
      <c r="H41" s="131">
        <f>SUM(H39:H40)</f>
        <v>0</v>
      </c>
      <c r="I41" s="2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23.25" customHeight="1" thickTop="1">
      <c r="A42" s="3"/>
      <c r="B42" s="3"/>
      <c r="C42" s="3"/>
      <c r="D42" s="193"/>
      <c r="E42" s="119"/>
      <c r="F42" s="119"/>
      <c r="G42" s="119"/>
      <c r="H42" s="119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3.25" customHeight="1">
      <c r="A43" s="3" t="s">
        <v>98</v>
      </c>
      <c r="B43" s="30"/>
      <c r="C43" s="3"/>
      <c r="D43" s="193">
        <v>24</v>
      </c>
      <c r="E43" s="132">
        <f>+E24/E44</f>
        <v>-3.6962128547618815E-2</v>
      </c>
      <c r="F43" s="132">
        <f>+F24/F44</f>
        <v>-0.19191567369047666</v>
      </c>
      <c r="G43" s="132">
        <f>+G24/G44</f>
        <v>3.9889432238095268E-2</v>
      </c>
      <c r="H43" s="132">
        <f>+H24/H44</f>
        <v>-0.19662927771428632</v>
      </c>
      <c r="I43" s="2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23.25" customHeight="1">
      <c r="A44" s="3" t="s">
        <v>99</v>
      </c>
      <c r="B44" s="3"/>
      <c r="C44" s="3"/>
      <c r="D44" s="193"/>
      <c r="E44" s="133">
        <v>420000000</v>
      </c>
      <c r="F44" s="133">
        <v>420000000</v>
      </c>
      <c r="G44" s="144">
        <v>420000000</v>
      </c>
      <c r="H44" s="144">
        <v>420000000</v>
      </c>
      <c r="I44" s="2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3.25" customHeight="1">
      <c r="A45" s="3"/>
      <c r="B45" s="3"/>
      <c r="C45" s="3"/>
      <c r="D45" s="27"/>
      <c r="E45" s="134"/>
      <c r="F45" s="134"/>
      <c r="G45" s="144"/>
      <c r="H45" s="144"/>
      <c r="I45" s="2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23.25" customHeight="1">
      <c r="I46" s="2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23.25" customHeight="1">
      <c r="A47" s="200" t="s">
        <v>100</v>
      </c>
      <c r="B47" s="200"/>
      <c r="C47" s="200"/>
      <c r="D47" s="200"/>
      <c r="E47" s="200"/>
      <c r="F47" s="200"/>
      <c r="G47" s="200"/>
      <c r="H47" s="200"/>
      <c r="I47" s="2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23.25" customHeight="1">
      <c r="A48" s="42"/>
      <c r="B48" s="42"/>
      <c r="C48" s="54" t="s">
        <v>101</v>
      </c>
      <c r="D48" s="193"/>
      <c r="E48" s="205" t="s">
        <v>102</v>
      </c>
      <c r="F48" s="205"/>
      <c r="G48" s="205"/>
      <c r="H48" s="145"/>
      <c r="I48" s="2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23.25" customHeight="1">
      <c r="A49" s="3"/>
      <c r="B49" s="3"/>
      <c r="C49" s="98"/>
      <c r="D49" s="27"/>
      <c r="E49" s="134"/>
      <c r="F49" s="134"/>
      <c r="G49" s="144"/>
      <c r="H49" s="145"/>
      <c r="I49" s="2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3.25" customHeight="1">
      <c r="A50" s="3"/>
      <c r="B50" s="3"/>
      <c r="C50" s="98"/>
      <c r="D50" s="27"/>
      <c r="E50" s="134"/>
      <c r="F50" s="134"/>
      <c r="G50" s="144"/>
      <c r="H50" s="145"/>
      <c r="I50" s="2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3.25" customHeight="1">
      <c r="A51" s="3" t="str">
        <f>'P6-8'!A47</f>
        <v>Notes to financial statements are an integral part of these financial statements.</v>
      </c>
      <c r="B51" s="3"/>
      <c r="C51" s="98"/>
      <c r="D51" s="27"/>
      <c r="E51" s="134"/>
      <c r="F51" s="134"/>
      <c r="G51" s="144"/>
      <c r="H51" s="145"/>
      <c r="I51" s="2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21">
      <c r="A52" s="1"/>
      <c r="B52" s="1"/>
      <c r="C52" s="1"/>
      <c r="D52" s="1"/>
      <c r="E52" s="112"/>
      <c r="F52" s="112"/>
      <c r="G52" s="112"/>
      <c r="H52" s="112"/>
      <c r="I52" s="2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1">
      <c r="A53" s="1"/>
      <c r="B53" s="1"/>
      <c r="C53" s="1"/>
      <c r="D53" s="1"/>
      <c r="E53" s="112"/>
      <c r="F53" s="112"/>
      <c r="G53" s="112"/>
      <c r="H53" s="112"/>
      <c r="I53" s="2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21">
      <c r="A54" s="1"/>
      <c r="B54" s="1"/>
      <c r="C54" s="1"/>
      <c r="D54" s="1"/>
      <c r="E54" s="112"/>
      <c r="F54" s="112"/>
      <c r="G54" s="112"/>
      <c r="H54" s="112"/>
      <c r="I54" s="2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21">
      <c r="A55" s="1"/>
      <c r="B55" s="1"/>
      <c r="C55" s="1"/>
      <c r="D55" s="1"/>
      <c r="E55" s="112"/>
      <c r="F55" s="112"/>
      <c r="G55" s="112"/>
      <c r="H55" s="112"/>
      <c r="I55" s="2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21">
      <c r="A56" s="1"/>
      <c r="B56" s="1"/>
      <c r="C56" s="1"/>
      <c r="D56" s="1"/>
      <c r="E56" s="112"/>
      <c r="F56" s="112"/>
      <c r="G56" s="112"/>
      <c r="H56" s="112"/>
      <c r="I56" s="2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21">
      <c r="A57" s="1"/>
      <c r="B57" s="1"/>
      <c r="C57" s="1"/>
      <c r="D57" s="1"/>
      <c r="E57" s="112"/>
      <c r="F57" s="112"/>
      <c r="G57" s="112"/>
      <c r="H57" s="112"/>
      <c r="I57" s="2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21">
      <c r="A58" s="1"/>
      <c r="B58" s="1"/>
      <c r="C58" s="1"/>
      <c r="D58" s="1"/>
      <c r="E58" s="112"/>
      <c r="F58" s="112"/>
      <c r="G58" s="112"/>
      <c r="H58" s="112"/>
      <c r="I58" s="2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21">
      <c r="A59" s="1"/>
      <c r="B59" s="1"/>
      <c r="C59" s="1"/>
      <c r="D59" s="1"/>
      <c r="E59" s="112"/>
      <c r="F59" s="112"/>
      <c r="G59" s="112"/>
      <c r="H59" s="112"/>
      <c r="I59" s="2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21">
      <c r="A60" s="1"/>
      <c r="B60" s="1"/>
      <c r="C60" s="1"/>
      <c r="D60" s="1"/>
      <c r="E60" s="112"/>
      <c r="F60" s="112"/>
      <c r="G60" s="112"/>
      <c r="H60" s="112"/>
      <c r="I60" s="2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21">
      <c r="A61" s="1"/>
      <c r="B61" s="1"/>
      <c r="C61" s="1"/>
      <c r="D61" s="1"/>
      <c r="E61" s="112"/>
      <c r="F61" s="112"/>
      <c r="G61" s="112"/>
      <c r="H61" s="112"/>
      <c r="I61" s="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21">
      <c r="A62" s="1"/>
      <c r="B62" s="1"/>
      <c r="C62" s="1"/>
      <c r="D62" s="1"/>
      <c r="E62" s="112"/>
      <c r="F62" s="112"/>
      <c r="G62" s="112"/>
      <c r="H62" s="112"/>
      <c r="I62" s="2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21">
      <c r="A63" s="1"/>
      <c r="B63" s="1"/>
      <c r="C63" s="1"/>
      <c r="D63" s="1"/>
      <c r="E63" s="112"/>
      <c r="F63" s="112"/>
      <c r="G63" s="112"/>
      <c r="H63" s="112"/>
      <c r="I63" s="2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21">
      <c r="A64" s="1"/>
      <c r="B64" s="1"/>
      <c r="C64" s="1"/>
      <c r="D64" s="1"/>
      <c r="E64" s="112"/>
      <c r="F64" s="112"/>
      <c r="G64" s="112"/>
      <c r="H64" s="112"/>
      <c r="I64" s="2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21">
      <c r="A65" s="1"/>
      <c r="B65" s="1"/>
      <c r="C65" s="1"/>
      <c r="D65" s="1"/>
      <c r="E65" s="112"/>
      <c r="F65" s="112"/>
      <c r="G65" s="112"/>
      <c r="H65" s="112"/>
      <c r="I65" s="2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21">
      <c r="A66" s="1"/>
      <c r="B66" s="1"/>
      <c r="C66" s="1"/>
      <c r="D66" s="1"/>
      <c r="E66" s="112"/>
      <c r="F66" s="112"/>
      <c r="G66" s="112"/>
      <c r="H66" s="112"/>
      <c r="I66" s="2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21">
      <c r="A67" s="1"/>
      <c r="B67" s="1"/>
      <c r="C67" s="1"/>
      <c r="D67" s="1"/>
      <c r="E67" s="112"/>
      <c r="F67" s="112"/>
      <c r="G67" s="112"/>
      <c r="H67" s="112"/>
      <c r="I67" s="2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</sheetData>
  <mergeCells count="7">
    <mergeCell ref="E48:G48"/>
    <mergeCell ref="A47:H47"/>
    <mergeCell ref="A4:H4"/>
    <mergeCell ref="A2:H2"/>
    <mergeCell ref="A3:H3"/>
    <mergeCell ref="G6:H6"/>
    <mergeCell ref="E6:F6"/>
  </mergeCells>
  <pageMargins left="0.65" right="0.28999999999999998" top="0.59055118110236204" bottom="0.39370078740157499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8"/>
  <sheetViews>
    <sheetView topLeftCell="A83" zoomScale="80" zoomScaleNormal="80" zoomScaleSheetLayoutView="70" workbookViewId="0">
      <selection activeCell="C145" sqref="C145"/>
    </sheetView>
  </sheetViews>
  <sheetFormatPr defaultRowHeight="21.75"/>
  <cols>
    <col min="1" max="1" width="63.85546875" style="60" customWidth="1"/>
    <col min="2" max="2" width="6.140625" style="60" customWidth="1"/>
    <col min="3" max="3" width="15.140625" style="60" bestFit="1" customWidth="1"/>
    <col min="4" max="4" width="15.140625" style="60" customWidth="1"/>
    <col min="5" max="7" width="14.140625" style="60" customWidth="1"/>
    <col min="8" max="8" width="22.85546875" style="60" bestFit="1" customWidth="1"/>
    <col min="9" max="9" width="16.85546875" style="60" customWidth="1"/>
    <col min="10" max="10" width="14.5703125" style="60" bestFit="1" customWidth="1"/>
    <col min="11" max="11" width="10.42578125" style="60" customWidth="1"/>
    <col min="12" max="12" width="8.85546875" style="60" customWidth="1"/>
    <col min="13" max="13" width="12.85546875" style="60" bestFit="1" customWidth="1"/>
    <col min="14" max="14" width="11.85546875" style="60" bestFit="1" customWidth="1"/>
    <col min="15" max="253" width="8.85546875" style="60" customWidth="1"/>
  </cols>
  <sheetData>
    <row r="1" spans="1:253" ht="22.5">
      <c r="J1" s="192">
        <v>11</v>
      </c>
      <c r="K1" s="61"/>
    </row>
    <row r="2" spans="1:253">
      <c r="A2" s="202" t="str">
        <f>'P6-8'!A2:H2</f>
        <v>NCL International Logistics Public Company Limited and Subsidiaries</v>
      </c>
      <c r="B2" s="202"/>
      <c r="C2" s="202"/>
      <c r="D2" s="202"/>
      <c r="E2" s="202"/>
      <c r="F2" s="202"/>
      <c r="G2" s="202"/>
      <c r="H2" s="202"/>
      <c r="I2" s="202"/>
      <c r="J2" s="20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>
      <c r="A3" s="202" t="s">
        <v>103</v>
      </c>
      <c r="B3" s="202"/>
      <c r="C3" s="202"/>
      <c r="D3" s="202"/>
      <c r="E3" s="202"/>
      <c r="F3" s="202"/>
      <c r="G3" s="202"/>
      <c r="H3" s="202"/>
      <c r="I3" s="202"/>
      <c r="J3" s="20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pans="1:253">
      <c r="A4" s="202" t="str">
        <f>+'P9'!A4:H4</f>
        <v>For the year ended 31 December 2016</v>
      </c>
      <c r="B4" s="202"/>
      <c r="C4" s="202"/>
      <c r="D4" s="202"/>
      <c r="E4" s="202"/>
      <c r="F4" s="202"/>
      <c r="G4" s="202"/>
      <c r="H4" s="202"/>
      <c r="I4" s="202"/>
      <c r="J4" s="20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ht="22.5">
      <c r="A5" s="63"/>
      <c r="B5" s="63"/>
      <c r="C5" s="63"/>
      <c r="D5" s="63"/>
      <c r="E5" s="63"/>
      <c r="F5" s="63"/>
      <c r="G5" s="63"/>
      <c r="I5" s="90"/>
      <c r="J5" s="90" t="str">
        <f>+'P9'!H5</f>
        <v>(Unit : Baht)</v>
      </c>
      <c r="K5" s="64"/>
    </row>
    <row r="6" spans="1:253" ht="22.15" customHeight="1">
      <c r="A6" s="65"/>
      <c r="B6" s="65"/>
      <c r="C6" s="98" t="s">
        <v>104</v>
      </c>
      <c r="D6" s="98"/>
      <c r="E6" s="189"/>
      <c r="F6" s="189"/>
      <c r="G6" s="98" t="s">
        <v>105</v>
      </c>
      <c r="H6" s="99"/>
      <c r="I6" s="190" t="s">
        <v>106</v>
      </c>
      <c r="J6" s="100"/>
      <c r="K6" s="98"/>
    </row>
    <row r="7" spans="1:253" ht="22.5">
      <c r="A7" s="65"/>
      <c r="B7" s="65"/>
      <c r="C7" s="98" t="s">
        <v>107</v>
      </c>
      <c r="D7" s="66" t="s">
        <v>108</v>
      </c>
      <c r="E7" s="208" t="s">
        <v>109</v>
      </c>
      <c r="F7" s="208"/>
      <c r="G7" s="98" t="s">
        <v>110</v>
      </c>
      <c r="H7" s="100"/>
      <c r="I7" s="190" t="s">
        <v>111</v>
      </c>
      <c r="J7" s="98"/>
      <c r="K7" s="98"/>
    </row>
    <row r="8" spans="1:253" ht="22.5">
      <c r="A8" s="67"/>
      <c r="B8" s="68" t="s">
        <v>112</v>
      </c>
      <c r="C8" s="196" t="s">
        <v>113</v>
      </c>
      <c r="D8" s="69" t="s">
        <v>113</v>
      </c>
      <c r="E8" s="69" t="s">
        <v>114</v>
      </c>
      <c r="F8" s="69" t="s">
        <v>63</v>
      </c>
      <c r="G8" s="69" t="s">
        <v>115</v>
      </c>
      <c r="H8" s="196" t="s">
        <v>116</v>
      </c>
      <c r="I8" s="191" t="s">
        <v>117</v>
      </c>
      <c r="J8" s="15" t="s">
        <v>118</v>
      </c>
      <c r="K8" s="98"/>
    </row>
    <row r="9" spans="1:253" ht="22.5">
      <c r="A9" s="61" t="s">
        <v>119</v>
      </c>
      <c r="B9" s="70"/>
      <c r="C9" s="77">
        <v>105000000</v>
      </c>
      <c r="D9" s="77">
        <v>190923427.25999999</v>
      </c>
      <c r="E9" s="77">
        <v>10500000</v>
      </c>
      <c r="F9" s="77">
        <v>18926761.959999949</v>
      </c>
      <c r="G9" s="77">
        <v>-141131.24</v>
      </c>
      <c r="H9" s="71">
        <v>325209057.97999996</v>
      </c>
      <c r="I9" s="71">
        <v>0</v>
      </c>
      <c r="J9" s="71">
        <f>SUM(H9:I9)</f>
        <v>325209057.97999996</v>
      </c>
      <c r="K9" s="71"/>
    </row>
    <row r="10" spans="1:253">
      <c r="A10" s="72" t="s">
        <v>120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2.5">
      <c r="A11" s="72" t="s">
        <v>121</v>
      </c>
      <c r="B11" s="59">
        <v>25</v>
      </c>
      <c r="C11" s="71">
        <v>0</v>
      </c>
      <c r="D11" s="71">
        <v>0</v>
      </c>
      <c r="E11" s="71">
        <v>0</v>
      </c>
      <c r="F11" s="78">
        <v>-10000000</v>
      </c>
      <c r="G11" s="102">
        <v>0</v>
      </c>
      <c r="H11" s="78">
        <f>SUM(C11:G11)</f>
        <v>-10000000</v>
      </c>
      <c r="I11" s="78">
        <v>0</v>
      </c>
      <c r="J11" s="78">
        <f>SUM(H11:I11)</f>
        <v>-10000000</v>
      </c>
      <c r="K11" s="74"/>
      <c r="M11" s="75"/>
    </row>
    <row r="12" spans="1:253" ht="22.5">
      <c r="A12" s="72" t="s">
        <v>122</v>
      </c>
      <c r="B12" s="59"/>
      <c r="C12" s="91">
        <v>0</v>
      </c>
      <c r="D12" s="71">
        <v>0</v>
      </c>
      <c r="E12" s="91">
        <v>0</v>
      </c>
      <c r="F12" s="73">
        <v>-80604582.950000197</v>
      </c>
      <c r="G12" s="103">
        <v>897129.92999999993</v>
      </c>
      <c r="H12" s="78">
        <f>SUM(C12:G12)</f>
        <v>-79707453.02000019</v>
      </c>
      <c r="I12" s="73">
        <v>0</v>
      </c>
      <c r="J12" s="73">
        <v>-79707453.019999996</v>
      </c>
      <c r="K12" s="74"/>
      <c r="M12" s="75"/>
    </row>
    <row r="13" spans="1:253" ht="22.5">
      <c r="A13" s="184" t="s">
        <v>123</v>
      </c>
      <c r="B13" s="59"/>
      <c r="C13" s="77">
        <f t="shared" ref="C13:I13" si="0">SUM(C9:C12)</f>
        <v>105000000</v>
      </c>
      <c r="D13" s="77">
        <f t="shared" si="0"/>
        <v>190923427.25999999</v>
      </c>
      <c r="E13" s="77">
        <f t="shared" si="0"/>
        <v>10500000</v>
      </c>
      <c r="F13" s="77">
        <f t="shared" si="0"/>
        <v>-71677820.990000248</v>
      </c>
      <c r="G13" s="77">
        <f>SUM(G9:G12)</f>
        <v>755998.69</v>
      </c>
      <c r="H13" s="77">
        <f t="shared" si="0"/>
        <v>235501604.95999977</v>
      </c>
      <c r="I13" s="78">
        <f t="shared" si="0"/>
        <v>0</v>
      </c>
      <c r="J13" s="78">
        <f>SUM(J9:J12)</f>
        <v>235501604.95999998</v>
      </c>
      <c r="K13" s="78">
        <f>+J13-'P6-8'!F118</f>
        <v>0</v>
      </c>
      <c r="M13" s="75"/>
    </row>
    <row r="14" spans="1:253" ht="22.5">
      <c r="A14" s="72" t="s">
        <v>120</v>
      </c>
      <c r="B14" s="59"/>
      <c r="C14" s="74"/>
      <c r="D14" s="74"/>
      <c r="E14" s="74"/>
      <c r="F14" s="74"/>
      <c r="G14" s="74"/>
      <c r="H14" s="71"/>
      <c r="I14" s="71"/>
      <c r="J14" s="71"/>
      <c r="K14" s="74"/>
      <c r="M14" s="75"/>
    </row>
    <row r="15" spans="1:253" ht="22.5">
      <c r="A15" s="72" t="s">
        <v>124</v>
      </c>
      <c r="B15" s="59"/>
      <c r="C15" s="74">
        <v>0</v>
      </c>
      <c r="D15" s="74">
        <v>0</v>
      </c>
      <c r="E15" s="74">
        <v>0</v>
      </c>
      <c r="F15" s="74">
        <v>0</v>
      </c>
      <c r="G15" s="74">
        <v>0</v>
      </c>
      <c r="H15" s="71">
        <v>0</v>
      </c>
      <c r="I15" s="71">
        <v>5549227.5899999999</v>
      </c>
      <c r="J15" s="71">
        <f>SUM(H15:I15)</f>
        <v>5549227.5899999999</v>
      </c>
      <c r="K15" s="74"/>
      <c r="M15" s="75"/>
    </row>
    <row r="16" spans="1:253" ht="22.5">
      <c r="A16" s="72" t="s">
        <v>125</v>
      </c>
      <c r="B16" s="59"/>
      <c r="C16" s="74"/>
      <c r="D16" s="74"/>
      <c r="E16" s="74"/>
      <c r="F16" s="74"/>
      <c r="G16" s="74"/>
      <c r="H16" s="71"/>
      <c r="I16" s="71"/>
      <c r="J16" s="71"/>
      <c r="K16" s="74"/>
      <c r="M16" s="75"/>
    </row>
    <row r="17" spans="1:13" ht="22.5">
      <c r="A17" s="72" t="s">
        <v>126</v>
      </c>
      <c r="B17" s="59">
        <v>21</v>
      </c>
      <c r="C17" s="71">
        <v>0</v>
      </c>
      <c r="D17" s="71">
        <v>-62990223.270000003</v>
      </c>
      <c r="E17" s="71">
        <v>-10500000</v>
      </c>
      <c r="F17" s="71">
        <v>73490223.269999996</v>
      </c>
      <c r="G17" s="71">
        <v>0</v>
      </c>
      <c r="H17" s="71">
        <v>0</v>
      </c>
      <c r="I17" s="71">
        <v>0</v>
      </c>
      <c r="J17" s="71">
        <f>SUM(H17:I17)</f>
        <v>0</v>
      </c>
      <c r="K17" s="71"/>
    </row>
    <row r="18" spans="1:13" ht="22.5">
      <c r="A18" s="72" t="s">
        <v>127</v>
      </c>
      <c r="B18" s="59">
        <v>22</v>
      </c>
      <c r="C18" s="71"/>
      <c r="D18" s="71">
        <v>0</v>
      </c>
      <c r="E18" s="71">
        <v>10500000</v>
      </c>
      <c r="F18" s="71">
        <v>-10500000</v>
      </c>
      <c r="G18" s="71">
        <v>0</v>
      </c>
      <c r="H18" s="71">
        <v>0</v>
      </c>
      <c r="I18" s="71">
        <v>0</v>
      </c>
      <c r="J18" s="71">
        <f>SUM(H18:I18)</f>
        <v>0</v>
      </c>
      <c r="K18" s="71"/>
    </row>
    <row r="19" spans="1:13" ht="22.5">
      <c r="A19" s="61" t="s">
        <v>122</v>
      </c>
      <c r="B19" s="61"/>
      <c r="C19" s="73">
        <v>0</v>
      </c>
      <c r="D19" s="73">
        <v>0</v>
      </c>
      <c r="E19" s="73">
        <v>0</v>
      </c>
      <c r="F19" s="79">
        <v>-8179349.8799999999</v>
      </c>
      <c r="G19" s="79">
        <v>-995379.43</v>
      </c>
      <c r="H19" s="71">
        <v>-9174729.3100000005</v>
      </c>
      <c r="I19" s="71">
        <v>-7305526.1100000003</v>
      </c>
      <c r="J19" s="71">
        <f>SUM(H19:I19)</f>
        <v>-16480255.420000002</v>
      </c>
      <c r="K19" s="78"/>
    </row>
    <row r="20" spans="1:13" ht="23.25" thickBot="1">
      <c r="A20" s="76" t="s">
        <v>128</v>
      </c>
      <c r="B20" s="61"/>
      <c r="C20" s="80">
        <f t="shared" ref="C20:I20" si="1">SUM(C13:C19)</f>
        <v>105000000</v>
      </c>
      <c r="D20" s="80">
        <f t="shared" si="1"/>
        <v>127933203.98999998</v>
      </c>
      <c r="E20" s="80">
        <f t="shared" si="1"/>
        <v>10500000</v>
      </c>
      <c r="F20" s="80">
        <f t="shared" si="1"/>
        <v>-16866947.600000251</v>
      </c>
      <c r="G20" s="80">
        <f t="shared" si="1"/>
        <v>-239380.74000000011</v>
      </c>
      <c r="H20" s="80">
        <f t="shared" si="1"/>
        <v>226326875.64999977</v>
      </c>
      <c r="I20" s="80">
        <f t="shared" si="1"/>
        <v>-1756298.5200000005</v>
      </c>
      <c r="J20" s="80">
        <f>SUM(H20:I20)</f>
        <v>224570577.12999976</v>
      </c>
      <c r="K20" s="71">
        <f>J20-'P6-8'!E118</f>
        <v>-2.384185791015625E-7</v>
      </c>
      <c r="M20" s="75"/>
    </row>
    <row r="21" spans="1:13" ht="23.25" thickTop="1">
      <c r="A21" s="61"/>
      <c r="B21" s="70"/>
      <c r="C21" s="78"/>
      <c r="D21" s="78"/>
      <c r="E21" s="78"/>
      <c r="F21" s="78"/>
      <c r="G21" s="78"/>
      <c r="H21" s="78"/>
      <c r="I21" s="78"/>
      <c r="J21" s="78"/>
      <c r="K21" s="81"/>
    </row>
    <row r="22" spans="1:13" ht="22.5">
      <c r="A22" s="61"/>
      <c r="B22" s="70"/>
      <c r="C22" s="78"/>
      <c r="D22" s="78"/>
      <c r="E22" s="78"/>
      <c r="F22" s="78"/>
      <c r="G22" s="78"/>
      <c r="H22" s="78"/>
      <c r="I22" s="78"/>
      <c r="J22" s="78"/>
      <c r="K22" s="81"/>
    </row>
    <row r="23" spans="1:13" ht="22.5">
      <c r="A23" s="61"/>
      <c r="B23" s="70"/>
      <c r="C23" s="78"/>
      <c r="D23" s="78"/>
      <c r="E23" s="78"/>
      <c r="F23" s="78"/>
      <c r="G23" s="78"/>
      <c r="H23" s="78"/>
      <c r="I23" s="78"/>
      <c r="J23" s="78"/>
      <c r="K23" s="81"/>
    </row>
    <row r="24" spans="1:13" ht="22.5">
      <c r="A24" s="61"/>
      <c r="B24" s="70"/>
      <c r="C24" s="78"/>
      <c r="D24" s="78"/>
      <c r="E24" s="78"/>
      <c r="F24" s="78"/>
      <c r="G24" s="78"/>
      <c r="H24" s="78"/>
      <c r="I24" s="78"/>
      <c r="J24" s="78"/>
      <c r="K24" s="81"/>
    </row>
    <row r="25" spans="1:13" ht="22.5">
      <c r="A25" s="61"/>
      <c r="B25" s="70"/>
      <c r="C25" s="78"/>
      <c r="D25" s="78"/>
      <c r="E25" s="78"/>
      <c r="F25" s="78"/>
      <c r="G25" s="78"/>
      <c r="H25" s="78"/>
      <c r="I25" s="78"/>
      <c r="J25" s="78"/>
      <c r="K25" s="81"/>
    </row>
    <row r="26" spans="1:13" ht="22.5">
      <c r="A26" s="61"/>
      <c r="B26" s="70"/>
      <c r="C26" s="78"/>
      <c r="D26" s="78"/>
      <c r="E26" s="78"/>
      <c r="F26" s="78"/>
      <c r="G26" s="78"/>
      <c r="H26" s="78"/>
      <c r="I26" s="78"/>
      <c r="J26" s="78"/>
      <c r="K26" s="81"/>
    </row>
    <row r="27" spans="1:13" ht="22.5">
      <c r="A27" s="61"/>
      <c r="B27" s="70"/>
      <c r="C27" s="78"/>
      <c r="D27" s="78"/>
      <c r="E27" s="78"/>
      <c r="F27" s="78"/>
      <c r="G27" s="78"/>
      <c r="H27" s="78"/>
      <c r="I27" s="78"/>
      <c r="J27" s="78"/>
      <c r="K27" s="81"/>
    </row>
    <row r="28" spans="1:13" ht="22.5">
      <c r="A28" s="61"/>
      <c r="B28" s="70"/>
      <c r="C28" s="78"/>
      <c r="D28" s="78"/>
      <c r="E28" s="78"/>
      <c r="F28" s="78"/>
      <c r="G28" s="78"/>
      <c r="H28" s="78"/>
      <c r="I28" s="78"/>
      <c r="J28" s="78"/>
      <c r="K28" s="81"/>
    </row>
    <row r="29" spans="1:13" ht="22.5">
      <c r="A29" s="200" t="s">
        <v>129</v>
      </c>
      <c r="B29" s="200"/>
      <c r="C29" s="200"/>
      <c r="D29" s="200"/>
      <c r="E29" s="200"/>
      <c r="F29" s="200"/>
      <c r="G29" s="200"/>
      <c r="H29" s="78"/>
      <c r="I29" s="78"/>
      <c r="J29" s="78"/>
      <c r="K29" s="81"/>
    </row>
    <row r="30" spans="1:13" ht="22.5">
      <c r="A30" s="42" t="s">
        <v>130</v>
      </c>
      <c r="B30" s="42"/>
      <c r="C30" s="193"/>
      <c r="D30" s="199" t="s">
        <v>131</v>
      </c>
      <c r="E30" s="199"/>
      <c r="F30" s="199"/>
      <c r="G30" s="199"/>
      <c r="H30" s="78"/>
      <c r="I30" s="78"/>
      <c r="J30" s="78"/>
      <c r="K30" s="81"/>
    </row>
    <row r="31" spans="1:13" ht="22.5">
      <c r="A31" s="42"/>
      <c r="B31" s="42"/>
      <c r="C31" s="193"/>
      <c r="D31" s="193"/>
      <c r="E31" s="193"/>
      <c r="F31" s="193"/>
      <c r="G31" s="193"/>
      <c r="H31" s="78"/>
      <c r="I31" s="78"/>
      <c r="J31" s="78"/>
      <c r="K31" s="81"/>
    </row>
    <row r="32" spans="1:13" ht="22.5">
      <c r="A32" s="42"/>
      <c r="B32" s="42"/>
      <c r="C32" s="193"/>
      <c r="D32" s="193"/>
      <c r="E32" s="193"/>
      <c r="F32" s="193"/>
      <c r="G32" s="193"/>
      <c r="H32" s="78"/>
      <c r="I32" s="78"/>
      <c r="J32" s="78"/>
      <c r="K32" s="81"/>
    </row>
    <row r="33" spans="1:253" ht="22.5">
      <c r="A33" s="42"/>
      <c r="B33" s="42"/>
      <c r="C33" s="193"/>
      <c r="D33" s="193"/>
      <c r="E33" s="193"/>
      <c r="F33" s="193"/>
      <c r="G33" s="193"/>
      <c r="H33" s="78"/>
      <c r="I33" s="78"/>
      <c r="J33" s="78"/>
      <c r="K33" s="81"/>
    </row>
    <row r="34" spans="1:253" ht="22.5">
      <c r="A34" s="84" t="s">
        <v>132</v>
      </c>
      <c r="B34" s="85"/>
      <c r="C34" s="85"/>
      <c r="D34" s="85"/>
      <c r="E34" s="98"/>
      <c r="F34" s="85"/>
      <c r="G34" s="86"/>
      <c r="H34" s="89"/>
      <c r="I34" s="89"/>
      <c r="J34" s="89">
        <v>10</v>
      </c>
      <c r="K34" s="82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  <c r="IK34" s="83"/>
      <c r="IL34" s="83"/>
      <c r="IM34" s="83"/>
      <c r="IN34" s="83"/>
      <c r="IO34" s="83"/>
      <c r="IP34" s="83"/>
      <c r="IQ34" s="83"/>
      <c r="IR34" s="83"/>
      <c r="IS34" s="83"/>
    </row>
    <row r="35" spans="1:253" ht="22.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  <c r="HS35" s="83"/>
      <c r="HT35" s="83"/>
      <c r="HU35" s="83"/>
      <c r="HV35" s="83"/>
      <c r="HW35" s="83"/>
      <c r="HX35" s="83"/>
      <c r="HY35" s="83"/>
      <c r="HZ35" s="83"/>
      <c r="IA35" s="83"/>
      <c r="IB35" s="83"/>
      <c r="IC35" s="83"/>
      <c r="ID35" s="83"/>
      <c r="IE35" s="83"/>
      <c r="IF35" s="83"/>
      <c r="IG35" s="83"/>
      <c r="IH35" s="83"/>
      <c r="II35" s="83"/>
      <c r="IJ35" s="83"/>
      <c r="IK35" s="83"/>
      <c r="IL35" s="83"/>
      <c r="IM35" s="83"/>
      <c r="IN35" s="83"/>
      <c r="IO35" s="83"/>
      <c r="IP35" s="83"/>
      <c r="IQ35" s="83"/>
      <c r="IR35" s="83"/>
      <c r="IS35" s="83"/>
    </row>
    <row r="36" spans="1:253" ht="22.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83"/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/>
      <c r="EL36" s="83"/>
      <c r="EM36" s="83"/>
      <c r="EN36" s="83"/>
      <c r="EO36" s="83"/>
      <c r="EP36" s="83"/>
      <c r="EQ36" s="83"/>
      <c r="ER36" s="83"/>
      <c r="ES36" s="83"/>
      <c r="ET36" s="83"/>
      <c r="EU36" s="83"/>
      <c r="EV36" s="83"/>
      <c r="EW36" s="83"/>
      <c r="EX36" s="83"/>
      <c r="EY36" s="83"/>
      <c r="EZ36" s="83"/>
      <c r="FA36" s="83"/>
      <c r="FB36" s="83"/>
      <c r="FC36" s="83"/>
      <c r="FD36" s="83"/>
      <c r="FE36" s="83"/>
      <c r="FF36" s="83"/>
      <c r="FG36" s="83"/>
      <c r="FH36" s="83"/>
      <c r="FI36" s="83"/>
      <c r="FJ36" s="83"/>
      <c r="FK36" s="83"/>
      <c r="FL36" s="83"/>
      <c r="FM36" s="83"/>
      <c r="FN36" s="83"/>
      <c r="FO36" s="83"/>
      <c r="FP36" s="83"/>
      <c r="FQ36" s="83"/>
      <c r="FR36" s="83"/>
      <c r="FS36" s="83"/>
      <c r="FT36" s="83"/>
      <c r="FU36" s="83"/>
      <c r="FV36" s="83"/>
      <c r="FW36" s="83"/>
      <c r="FX36" s="83"/>
      <c r="FY36" s="83"/>
      <c r="FZ36" s="83"/>
      <c r="GA36" s="83"/>
      <c r="GB36" s="83"/>
      <c r="GC36" s="83"/>
      <c r="GD36" s="83"/>
      <c r="GE36" s="83"/>
      <c r="GF36" s="83"/>
      <c r="GG36" s="83"/>
      <c r="GH36" s="83"/>
      <c r="GI36" s="83"/>
      <c r="GJ36" s="83"/>
      <c r="GK36" s="83"/>
      <c r="GL36" s="83"/>
      <c r="GM36" s="83"/>
      <c r="GN36" s="83"/>
      <c r="GO36" s="83"/>
      <c r="GP36" s="83"/>
      <c r="GQ36" s="83"/>
      <c r="GR36" s="83"/>
      <c r="GS36" s="83"/>
      <c r="GT36" s="83"/>
      <c r="GU36" s="83"/>
      <c r="GV36" s="83"/>
      <c r="GW36" s="83"/>
      <c r="GX36" s="83"/>
      <c r="GY36" s="83"/>
      <c r="GZ36" s="83"/>
      <c r="HA36" s="83"/>
      <c r="HB36" s="83"/>
      <c r="HC36" s="83"/>
      <c r="HD36" s="83"/>
      <c r="HE36" s="83"/>
      <c r="HF36" s="83"/>
      <c r="HG36" s="83"/>
      <c r="HH36" s="83"/>
      <c r="HI36" s="83"/>
      <c r="HJ36" s="83"/>
      <c r="HK36" s="83"/>
      <c r="HL36" s="83"/>
      <c r="HM36" s="83"/>
      <c r="HN36" s="83"/>
      <c r="HO36" s="83"/>
      <c r="HP36" s="83"/>
      <c r="HQ36" s="83"/>
      <c r="HR36" s="83"/>
      <c r="HS36" s="83"/>
      <c r="HT36" s="83"/>
      <c r="HU36" s="83"/>
      <c r="HV36" s="83"/>
      <c r="HW36" s="83"/>
      <c r="HX36" s="83"/>
      <c r="HY36" s="83"/>
      <c r="HZ36" s="83"/>
      <c r="IA36" s="83"/>
      <c r="IB36" s="83"/>
      <c r="IC36" s="83"/>
      <c r="ID36" s="83"/>
      <c r="IE36" s="83"/>
      <c r="IF36" s="83"/>
      <c r="IG36" s="83"/>
      <c r="IH36" s="83"/>
      <c r="II36" s="83"/>
      <c r="IJ36" s="83"/>
      <c r="IK36" s="83"/>
      <c r="IL36" s="83"/>
      <c r="IM36" s="83"/>
      <c r="IN36" s="83"/>
      <c r="IO36" s="83"/>
      <c r="IP36" s="83"/>
      <c r="IQ36" s="83"/>
      <c r="IR36" s="83"/>
      <c r="IS36" s="83"/>
    </row>
    <row r="37" spans="1:253" ht="22.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82"/>
    </row>
    <row r="38" spans="1:253" ht="22.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82"/>
    </row>
    <row r="39" spans="1:253" ht="22.5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82"/>
    </row>
    <row r="40" spans="1:253" ht="22.5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82"/>
    </row>
    <row r="41" spans="1:253" ht="22.5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82"/>
    </row>
    <row r="42" spans="1:253" ht="22.5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82"/>
    </row>
    <row r="43" spans="1:253" ht="22.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82"/>
    </row>
    <row r="44" spans="1:253" ht="22.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82"/>
    </row>
    <row r="45" spans="1:253" ht="22.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82"/>
    </row>
    <row r="46" spans="1:253" ht="22.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82"/>
    </row>
    <row r="47" spans="1:253" ht="22.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82"/>
    </row>
    <row r="48" spans="1:253" ht="22.5">
      <c r="B48" s="61"/>
      <c r="C48" s="61"/>
      <c r="D48" s="61"/>
      <c r="E48" s="61"/>
      <c r="F48" s="61"/>
      <c r="G48" s="61"/>
      <c r="H48" s="61"/>
      <c r="I48" s="61"/>
      <c r="J48" s="61"/>
      <c r="K48" s="82"/>
    </row>
    <row r="49" spans="1:11" ht="22.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82"/>
    </row>
    <row r="50" spans="1:11" ht="22.5">
      <c r="B50" s="61"/>
      <c r="C50" s="61"/>
      <c r="D50" s="61"/>
      <c r="E50" s="61"/>
      <c r="F50" s="61"/>
      <c r="G50" s="61"/>
      <c r="H50" s="61"/>
      <c r="I50" s="61"/>
      <c r="J50" s="61"/>
      <c r="K50" s="61"/>
    </row>
    <row r="51" spans="1:11" ht="22.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</row>
    <row r="65" spans="5:5">
      <c r="E65" s="62"/>
    </row>
    <row r="66" spans="5:5">
      <c r="E66" s="62"/>
    </row>
    <row r="67" spans="5:5">
      <c r="E67" s="62">
        <v>18</v>
      </c>
    </row>
    <row r="68" spans="5:5">
      <c r="E68" s="62"/>
    </row>
  </sheetData>
  <mergeCells count="6">
    <mergeCell ref="D30:G30"/>
    <mergeCell ref="E7:F7"/>
    <mergeCell ref="A29:G29"/>
    <mergeCell ref="A2:J2"/>
    <mergeCell ref="A3:J3"/>
    <mergeCell ref="A4:J4"/>
  </mergeCells>
  <printOptions horizontalCentered="1"/>
  <pageMargins left="0.511811023622047" right="0.31496062992126" top="0.35433070866141703" bottom="0.35433070866141703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46"/>
  <sheetViews>
    <sheetView topLeftCell="A112" zoomScaleNormal="100" zoomScaleSheetLayoutView="70" workbookViewId="0">
      <selection activeCell="C145" sqref="C145"/>
    </sheetView>
  </sheetViews>
  <sheetFormatPr defaultColWidth="9.140625" defaultRowHeight="22.5" customHeight="1"/>
  <cols>
    <col min="1" max="1" width="41.140625" style="3" customWidth="1"/>
    <col min="2" max="2" width="7.5703125" style="4" customWidth="1"/>
    <col min="3" max="3" width="17.140625" style="3" customWidth="1"/>
    <col min="4" max="4" width="15" style="3" customWidth="1"/>
    <col min="5" max="5" width="16.42578125" style="3" customWidth="1"/>
    <col min="6" max="6" width="16.85546875" style="3" customWidth="1"/>
    <col min="7" max="7" width="15.140625" style="3" customWidth="1"/>
    <col min="8" max="8" width="6.140625" style="3" bestFit="1" customWidth="1"/>
    <col min="9" max="9" width="14.140625" style="3" bestFit="1" customWidth="1"/>
    <col min="10" max="16384" width="9.140625" style="3"/>
  </cols>
  <sheetData>
    <row r="1" spans="1:9" ht="22.5" customHeight="1">
      <c r="A1" s="194"/>
      <c r="B1" s="194"/>
      <c r="C1" s="194"/>
      <c r="D1" s="194"/>
      <c r="E1" s="194"/>
      <c r="F1" s="194"/>
      <c r="G1" s="28">
        <v>11</v>
      </c>
    </row>
    <row r="2" spans="1:9" ht="22.5" customHeight="1">
      <c r="A2" s="202" t="str">
        <f>'P6-8'!A2:H2</f>
        <v>NCL International Logistics Public Company Limited and Subsidiaries</v>
      </c>
      <c r="B2" s="202"/>
      <c r="C2" s="202"/>
      <c r="D2" s="202"/>
      <c r="E2" s="202"/>
      <c r="F2" s="202"/>
      <c r="G2" s="202"/>
    </row>
    <row r="3" spans="1:9" ht="22.5" customHeight="1">
      <c r="A3" s="202" t="s">
        <v>133</v>
      </c>
      <c r="B3" s="202"/>
      <c r="C3" s="202"/>
      <c r="D3" s="202"/>
      <c r="E3" s="202"/>
      <c r="F3" s="202"/>
      <c r="G3" s="202"/>
    </row>
    <row r="4" spans="1:9" ht="22.5" customHeight="1">
      <c r="A4" s="202" t="str">
        <f>+'P9'!A4:H4</f>
        <v>For the year ended 31 December 2016</v>
      </c>
      <c r="B4" s="202"/>
      <c r="C4" s="202"/>
      <c r="D4" s="202"/>
      <c r="E4" s="202"/>
      <c r="F4" s="202"/>
      <c r="G4" s="202"/>
    </row>
    <row r="5" spans="1:9" ht="22.5" customHeight="1">
      <c r="B5" s="35"/>
      <c r="C5" s="12"/>
      <c r="D5" s="12"/>
      <c r="E5" s="12"/>
      <c r="F5" s="12"/>
      <c r="G5" s="52" t="str">
        <f>'P6-8'!H5</f>
        <v>(Unit : Baht)</v>
      </c>
    </row>
    <row r="6" spans="1:9" ht="22.5" customHeight="1">
      <c r="A6" s="53"/>
      <c r="B6" s="193"/>
      <c r="C6" s="29" t="s">
        <v>134</v>
      </c>
      <c r="D6" s="29" t="s">
        <v>108</v>
      </c>
      <c r="E6" s="209" t="s">
        <v>61</v>
      </c>
      <c r="F6" s="209"/>
      <c r="G6" s="30"/>
    </row>
    <row r="7" spans="1:9" ht="22.5" customHeight="1">
      <c r="A7" s="12"/>
      <c r="B7" s="15" t="s">
        <v>6</v>
      </c>
      <c r="C7" s="15" t="s">
        <v>113</v>
      </c>
      <c r="D7" s="15" t="s">
        <v>135</v>
      </c>
      <c r="E7" s="47" t="s">
        <v>127</v>
      </c>
      <c r="F7" s="15" t="s">
        <v>63</v>
      </c>
      <c r="G7" s="15" t="s">
        <v>118</v>
      </c>
    </row>
    <row r="8" spans="1:9" ht="22.5" customHeight="1">
      <c r="B8" s="193"/>
      <c r="C8" s="30"/>
      <c r="D8" s="30"/>
      <c r="E8" s="30"/>
    </row>
    <row r="9" spans="1:9" ht="22.5" customHeight="1">
      <c r="A9" s="3" t="s">
        <v>136</v>
      </c>
      <c r="B9" s="193"/>
      <c r="C9" s="10">
        <v>105000000</v>
      </c>
      <c r="D9" s="10">
        <v>190923427.25999999</v>
      </c>
      <c r="E9" s="10">
        <v>10500000</v>
      </c>
      <c r="F9" s="48">
        <v>19094073.370000001</v>
      </c>
      <c r="G9" s="10">
        <f>SUM(C9:F9)</f>
        <v>325517500.63</v>
      </c>
      <c r="H9" s="6"/>
      <c r="I9" s="9"/>
    </row>
    <row r="10" spans="1:9" ht="22.5" customHeight="1">
      <c r="A10" s="3" t="s">
        <v>120</v>
      </c>
      <c r="B10" s="193"/>
      <c r="H10" s="6"/>
    </row>
    <row r="11" spans="1:9" ht="22.5" customHeight="1">
      <c r="A11" s="3" t="s">
        <v>121</v>
      </c>
      <c r="B11" s="193">
        <v>25</v>
      </c>
      <c r="C11" s="48">
        <v>0</v>
      </c>
      <c r="D11" s="48">
        <v>0</v>
      </c>
      <c r="E11" s="48">
        <v>0</v>
      </c>
      <c r="F11" s="48">
        <v>-10000000</v>
      </c>
      <c r="G11" s="48">
        <f>SUM(C11:F11)</f>
        <v>-10000000</v>
      </c>
      <c r="H11" s="6"/>
    </row>
    <row r="12" spans="1:9" ht="22.5" customHeight="1">
      <c r="A12" s="46" t="s">
        <v>122</v>
      </c>
      <c r="B12" s="193"/>
      <c r="C12" s="48">
        <v>0</v>
      </c>
      <c r="D12" s="48">
        <v>0</v>
      </c>
      <c r="E12" s="48">
        <v>0</v>
      </c>
      <c r="F12" s="106">
        <f>+'P9'!H31</f>
        <v>-82584296.640000254</v>
      </c>
      <c r="G12" s="106">
        <f>SUM(C12:F12)</f>
        <v>-82584296.640000254</v>
      </c>
      <c r="H12" s="6"/>
    </row>
    <row r="13" spans="1:9" ht="22.5" customHeight="1">
      <c r="A13" s="3" t="s">
        <v>123</v>
      </c>
      <c r="B13" s="193"/>
      <c r="C13" s="88">
        <f>SUM(C9:C12)</f>
        <v>105000000</v>
      </c>
      <c r="D13" s="88">
        <f>SUM(D9:D12)</f>
        <v>190923427.25999999</v>
      </c>
      <c r="E13" s="88">
        <f>SUM(E9:E12)</f>
        <v>10500000</v>
      </c>
      <c r="F13" s="88">
        <f>SUM(F9:F12)</f>
        <v>-73490223.270000249</v>
      </c>
      <c r="G13" s="88">
        <f>SUM(G9:G12)</f>
        <v>232933203.98999974</v>
      </c>
      <c r="H13" s="6">
        <f>G13-'P6-8'!H118</f>
        <v>-2.6822090148925781E-7</v>
      </c>
    </row>
    <row r="14" spans="1:9" ht="22.5" customHeight="1">
      <c r="A14" s="3" t="s">
        <v>125</v>
      </c>
      <c r="B14" s="193"/>
      <c r="C14" s="48"/>
      <c r="D14" s="48"/>
      <c r="E14" s="48"/>
      <c r="F14" s="48"/>
      <c r="G14" s="48"/>
      <c r="H14" s="6"/>
    </row>
    <row r="15" spans="1:9" ht="22.5" customHeight="1">
      <c r="A15" s="3" t="s">
        <v>137</v>
      </c>
      <c r="B15" s="193">
        <v>21</v>
      </c>
      <c r="C15" s="48">
        <v>0</v>
      </c>
      <c r="D15" s="48">
        <v>-62990223.270000003</v>
      </c>
      <c r="E15" s="48">
        <v>-10500000</v>
      </c>
      <c r="F15" s="48">
        <v>73490223.269999996</v>
      </c>
      <c r="G15" s="48">
        <f>SUM(C15:F15)</f>
        <v>0</v>
      </c>
      <c r="H15" s="6"/>
    </row>
    <row r="16" spans="1:9" ht="22.5" customHeight="1">
      <c r="A16" s="72" t="s">
        <v>127</v>
      </c>
      <c r="B16" s="193">
        <v>22</v>
      </c>
      <c r="C16" s="48">
        <v>0</v>
      </c>
      <c r="D16" s="48">
        <v>0</v>
      </c>
      <c r="E16" s="48">
        <v>10500000</v>
      </c>
      <c r="F16" s="48">
        <v>-10500000</v>
      </c>
      <c r="G16" s="48">
        <f>SUM(C16:F16)</f>
        <v>0</v>
      </c>
      <c r="H16" s="6"/>
    </row>
    <row r="17" spans="1:9" ht="22.5" customHeight="1">
      <c r="A17" s="46" t="s">
        <v>138</v>
      </c>
      <c r="B17" s="193"/>
      <c r="C17" s="48">
        <v>0</v>
      </c>
      <c r="D17" s="48">
        <v>0</v>
      </c>
      <c r="E17" s="10">
        <v>0</v>
      </c>
      <c r="F17" s="48">
        <f>+'P9'!G31</f>
        <v>16753561.540000014</v>
      </c>
      <c r="G17" s="48">
        <f>SUM(C17:F17)</f>
        <v>16753561.540000014</v>
      </c>
      <c r="H17" s="6"/>
    </row>
    <row r="18" spans="1:9" ht="22.5" customHeight="1" thickBot="1">
      <c r="A18" s="3" t="s">
        <v>128</v>
      </c>
      <c r="B18" s="193"/>
      <c r="C18" s="49">
        <f ca="1">SUM(C13:C18)</f>
        <v>105000000</v>
      </c>
      <c r="D18" s="49">
        <f>SUM(D13:D17)</f>
        <v>127933203.98999998</v>
      </c>
      <c r="E18" s="49">
        <f>SUM(E13:E17)</f>
        <v>10500000</v>
      </c>
      <c r="F18" s="49">
        <f>SUM(F13:F17)</f>
        <v>6253561.5399997607</v>
      </c>
      <c r="G18" s="49">
        <f>SUM(G13:G17)</f>
        <v>249686765.52999976</v>
      </c>
      <c r="H18" s="6">
        <f>G18-'P6-8'!G118</f>
        <v>-2.384185791015625E-7</v>
      </c>
    </row>
    <row r="19" spans="1:9" ht="22.5" customHeight="1" thickTop="1">
      <c r="B19" s="193"/>
      <c r="H19" s="34">
        <f>+G18-'P6-8'!G116</f>
        <v>-2.384185791015625E-7</v>
      </c>
      <c r="I19" s="9"/>
    </row>
    <row r="20" spans="1:9" ht="22.5" customHeight="1">
      <c r="B20" s="193"/>
      <c r="F20" s="34"/>
    </row>
    <row r="21" spans="1:9" ht="22.5" customHeight="1">
      <c r="B21" s="193"/>
      <c r="C21" s="10"/>
      <c r="D21" s="10"/>
      <c r="E21" s="10"/>
      <c r="F21" s="10"/>
      <c r="G21" s="104"/>
    </row>
    <row r="22" spans="1:9" ht="22.5" customHeight="1">
      <c r="B22" s="193"/>
      <c r="C22" s="10"/>
      <c r="D22" s="10"/>
      <c r="E22" s="10"/>
      <c r="F22" s="10"/>
      <c r="G22" s="10"/>
    </row>
    <row r="23" spans="1:9" ht="22.5" customHeight="1">
      <c r="B23" s="193"/>
      <c r="C23" s="10"/>
      <c r="D23" s="10"/>
      <c r="E23" s="10"/>
      <c r="F23" s="10"/>
      <c r="G23" s="10"/>
    </row>
    <row r="24" spans="1:9" ht="22.5" customHeight="1">
      <c r="B24" s="193"/>
      <c r="C24" s="10"/>
      <c r="D24" s="10"/>
      <c r="E24" s="10"/>
      <c r="F24" s="10"/>
      <c r="G24" s="10"/>
    </row>
    <row r="28" spans="1:9" ht="22.5" customHeight="1">
      <c r="B28" s="193"/>
      <c r="H28" s="30"/>
    </row>
    <row r="29" spans="1:9" ht="22.5" customHeight="1">
      <c r="B29" s="193"/>
      <c r="G29" s="43"/>
    </row>
    <row r="30" spans="1:9" ht="22.5" customHeight="1">
      <c r="A30" s="200" t="s">
        <v>129</v>
      </c>
      <c r="B30" s="200"/>
      <c r="C30" s="200"/>
      <c r="D30" s="200"/>
      <c r="E30" s="200"/>
      <c r="F30" s="200"/>
      <c r="G30" s="200"/>
    </row>
    <row r="31" spans="1:9" ht="22.5" customHeight="1">
      <c r="A31" s="42" t="s">
        <v>139</v>
      </c>
      <c r="B31" s="42"/>
      <c r="C31" s="193"/>
      <c r="D31" s="199" t="s">
        <v>140</v>
      </c>
      <c r="E31" s="199"/>
      <c r="F31" s="199"/>
      <c r="G31" s="199"/>
    </row>
    <row r="32" spans="1:9" ht="22.5" customHeight="1">
      <c r="A32" s="50"/>
      <c r="B32" s="50"/>
      <c r="C32" s="50"/>
      <c r="D32" s="50"/>
      <c r="E32" s="50"/>
      <c r="F32" s="50"/>
      <c r="G32" s="50"/>
    </row>
    <row r="33" spans="1:7" ht="22.5" customHeight="1">
      <c r="A33" s="50"/>
      <c r="B33" s="50"/>
      <c r="C33" s="50"/>
      <c r="D33" s="50"/>
      <c r="E33" s="50"/>
      <c r="F33" s="50"/>
      <c r="G33" s="50"/>
    </row>
    <row r="34" spans="1:7" ht="22.5" customHeight="1">
      <c r="A34" s="50"/>
      <c r="B34" s="50"/>
      <c r="C34" s="50"/>
      <c r="D34" s="50"/>
      <c r="E34" s="50"/>
      <c r="F34" s="50"/>
      <c r="G34" s="50"/>
    </row>
    <row r="35" spans="1:7" ht="22.5" customHeight="1">
      <c r="A35" s="50"/>
      <c r="B35" s="50"/>
      <c r="C35" s="50"/>
      <c r="D35" s="50"/>
      <c r="E35" s="50"/>
      <c r="F35" s="50"/>
      <c r="G35" s="50"/>
    </row>
    <row r="36" spans="1:7" ht="22.5" customHeight="1">
      <c r="A36" s="50"/>
      <c r="B36" s="50"/>
      <c r="C36" s="50"/>
      <c r="D36" s="50"/>
      <c r="E36" s="50"/>
      <c r="F36" s="50"/>
      <c r="G36" s="50"/>
    </row>
    <row r="37" spans="1:7" ht="22.5" customHeight="1">
      <c r="A37" s="50"/>
      <c r="B37" s="50"/>
      <c r="C37" s="50"/>
      <c r="D37" s="50"/>
      <c r="E37" s="50"/>
      <c r="F37" s="50"/>
      <c r="G37" s="50"/>
    </row>
    <row r="38" spans="1:7" ht="22.5" customHeight="1">
      <c r="A38" s="50"/>
      <c r="B38" s="50"/>
      <c r="C38" s="50"/>
      <c r="D38" s="50"/>
      <c r="E38" s="50"/>
      <c r="F38" s="50"/>
      <c r="G38" s="50"/>
    </row>
    <row r="39" spans="1:7" ht="22.5" customHeight="1">
      <c r="A39" s="50"/>
      <c r="B39" s="50"/>
      <c r="C39" s="50"/>
      <c r="D39" s="50"/>
      <c r="E39" s="50"/>
      <c r="F39" s="50"/>
      <c r="G39" s="50"/>
    </row>
    <row r="40" spans="1:7" ht="22.5" customHeight="1">
      <c r="A40" s="50"/>
      <c r="B40" s="50"/>
      <c r="C40" s="50"/>
      <c r="D40" s="50"/>
      <c r="E40" s="50"/>
      <c r="F40" s="50"/>
      <c r="G40" s="50"/>
    </row>
    <row r="41" spans="1:7" ht="22.5" customHeight="1">
      <c r="A41" s="50"/>
      <c r="B41" s="50"/>
      <c r="C41" s="50"/>
      <c r="D41" s="50"/>
      <c r="E41" s="50"/>
      <c r="F41" s="50"/>
      <c r="G41" s="50"/>
    </row>
    <row r="42" spans="1:7" ht="22.5" customHeight="1">
      <c r="A42" s="51"/>
      <c r="B42" s="51"/>
      <c r="C42" s="51"/>
      <c r="D42" s="50"/>
      <c r="E42" s="51"/>
      <c r="F42" s="51"/>
      <c r="G42" s="51"/>
    </row>
    <row r="43" spans="1:7" ht="22.5" customHeight="1">
      <c r="A43" s="51"/>
      <c r="B43" s="51"/>
      <c r="C43" s="51"/>
      <c r="D43" s="50"/>
      <c r="E43" s="51"/>
      <c r="F43" s="51"/>
      <c r="G43" s="51"/>
    </row>
    <row r="44" spans="1:7" ht="22.5" customHeight="1">
      <c r="A44" s="51"/>
      <c r="B44" s="51"/>
      <c r="C44" s="51"/>
      <c r="D44" s="50"/>
      <c r="E44" s="51"/>
      <c r="F44" s="51"/>
      <c r="G44" s="51"/>
    </row>
    <row r="45" spans="1:7" ht="22.5" customHeight="1">
      <c r="B45" s="51"/>
      <c r="C45" s="51"/>
      <c r="D45" s="50"/>
      <c r="E45" s="51"/>
      <c r="F45" s="51"/>
      <c r="G45" s="51"/>
    </row>
    <row r="46" spans="1:7" ht="22.5" customHeight="1">
      <c r="A46" s="3" t="str">
        <f>'P6-8'!A47</f>
        <v>Notes to financial statements are an integral part of these financial statements.</v>
      </c>
      <c r="B46" s="193"/>
      <c r="G46" s="89"/>
    </row>
  </sheetData>
  <mergeCells count="6">
    <mergeCell ref="D31:G31"/>
    <mergeCell ref="A2:G2"/>
    <mergeCell ref="A3:G3"/>
    <mergeCell ref="A4:G4"/>
    <mergeCell ref="E6:F6"/>
    <mergeCell ref="A30:G30"/>
  </mergeCells>
  <phoneticPr fontId="3" type="noConversion"/>
  <printOptions horizontalCentered="1"/>
  <pageMargins left="0.62992125984251968" right="0.31496062992125984" top="0.59055118110236227" bottom="0.23622047244094491" header="0" footer="0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D120"/>
  <sheetViews>
    <sheetView tabSelected="1" zoomScaleNormal="100" zoomScaleSheetLayoutView="70" workbookViewId="0">
      <selection activeCell="C145" sqref="C145"/>
    </sheetView>
  </sheetViews>
  <sheetFormatPr defaultColWidth="9.140625" defaultRowHeight="21" customHeight="1"/>
  <cols>
    <col min="1" max="2" width="2.5703125" style="182" customWidth="1"/>
    <col min="3" max="3" width="56" style="182" customWidth="1"/>
    <col min="4" max="4" width="9.42578125" style="182" customWidth="1"/>
    <col min="5" max="6" width="17.140625" style="182" customWidth="1"/>
    <col min="7" max="7" width="17.140625" style="183" customWidth="1"/>
    <col min="8" max="8" width="17.140625" style="182" customWidth="1"/>
    <col min="9" max="9" width="4.85546875" style="182" bestFit="1" customWidth="1"/>
    <col min="10" max="10" width="5.5703125" style="182" bestFit="1" customWidth="1"/>
    <col min="11" max="11" width="4.85546875" style="182" bestFit="1" customWidth="1"/>
    <col min="12" max="12" width="5.5703125" style="182" bestFit="1" customWidth="1"/>
    <col min="13" max="16384" width="9.140625" style="182"/>
  </cols>
  <sheetData>
    <row r="1" spans="1:11" s="146" customFormat="1" ht="21" customHeight="1">
      <c r="G1" s="147"/>
      <c r="H1" s="146">
        <v>12</v>
      </c>
    </row>
    <row r="2" spans="1:11" s="146" customFormat="1" ht="21" customHeight="1">
      <c r="A2" s="211" t="str">
        <f>'P11'!A2:G2</f>
        <v>NCL International Logistics Public Company Limited and Subsidiaries</v>
      </c>
      <c r="B2" s="211"/>
      <c r="C2" s="211"/>
      <c r="D2" s="211"/>
      <c r="E2" s="211"/>
      <c r="F2" s="211"/>
      <c r="G2" s="211"/>
      <c r="H2" s="211"/>
      <c r="I2" s="197"/>
    </row>
    <row r="3" spans="1:11" s="148" customFormat="1" ht="21" customHeight="1">
      <c r="A3" s="211" t="s">
        <v>141</v>
      </c>
      <c r="B3" s="211"/>
      <c r="C3" s="211"/>
      <c r="D3" s="211"/>
      <c r="E3" s="211"/>
      <c r="F3" s="211"/>
      <c r="G3" s="211"/>
      <c r="H3" s="211"/>
      <c r="I3" s="197"/>
    </row>
    <row r="4" spans="1:11" s="148" customFormat="1" ht="21" customHeight="1">
      <c r="A4" s="212" t="str">
        <f>'P11'!A4:G4</f>
        <v>For the year ended 31 December 2016</v>
      </c>
      <c r="B4" s="212"/>
      <c r="C4" s="212"/>
      <c r="D4" s="212"/>
      <c r="E4" s="212"/>
      <c r="F4" s="212"/>
      <c r="G4" s="212"/>
      <c r="H4" s="212"/>
      <c r="I4" s="198"/>
    </row>
    <row r="5" spans="1:11" s="146" customFormat="1" ht="21" customHeight="1">
      <c r="A5" s="149"/>
      <c r="B5" s="149"/>
      <c r="C5" s="149"/>
      <c r="D5" s="149"/>
      <c r="E5" s="149"/>
      <c r="F5" s="149"/>
      <c r="G5" s="150"/>
      <c r="H5" s="151" t="s">
        <v>3</v>
      </c>
      <c r="I5" s="151"/>
    </row>
    <row r="6" spans="1:11" s="146" customFormat="1" ht="21" customHeight="1">
      <c r="A6" s="152"/>
      <c r="B6" s="152"/>
      <c r="C6" s="152"/>
      <c r="D6" s="153"/>
      <c r="E6" s="207" t="s">
        <v>4</v>
      </c>
      <c r="F6" s="207" t="s">
        <v>4</v>
      </c>
      <c r="G6" s="206" t="s">
        <v>5</v>
      </c>
      <c r="H6" s="206" t="s">
        <v>5</v>
      </c>
      <c r="I6" s="154"/>
    </row>
    <row r="7" spans="1:11" s="146" customFormat="1" ht="21" customHeight="1">
      <c r="A7" s="155"/>
      <c r="B7" s="155"/>
      <c r="C7" s="155"/>
      <c r="D7" s="110" t="s">
        <v>6</v>
      </c>
      <c r="E7" s="116">
        <v>2016</v>
      </c>
      <c r="F7" s="116" t="s">
        <v>7</v>
      </c>
      <c r="G7" s="116">
        <v>2016</v>
      </c>
      <c r="H7" s="116" t="s">
        <v>7</v>
      </c>
      <c r="I7" s="156"/>
    </row>
    <row r="8" spans="1:11" s="146" customFormat="1" ht="21" customHeight="1">
      <c r="G8" s="139"/>
      <c r="H8" s="139"/>
      <c r="I8" s="139"/>
    </row>
    <row r="9" spans="1:11" s="146" customFormat="1" ht="21" customHeight="1">
      <c r="A9" s="146" t="s">
        <v>142</v>
      </c>
      <c r="G9" s="147"/>
    </row>
    <row r="10" spans="1:11" s="146" customFormat="1" ht="21" customHeight="1">
      <c r="B10" s="146" t="s">
        <v>143</v>
      </c>
      <c r="E10" s="147">
        <f>'P9'!E34-'P9'!E23</f>
        <v>-10354455.18</v>
      </c>
      <c r="F10" s="132">
        <f>+'P9'!F22</f>
        <v>-78954044.100000203</v>
      </c>
      <c r="G10" s="123">
        <f>'P9'!G19</f>
        <v>14654075.360000014</v>
      </c>
      <c r="H10" s="132">
        <f>+'P9'!H22</f>
        <v>-81007454.990000248</v>
      </c>
      <c r="I10" s="147"/>
      <c r="K10" s="124"/>
    </row>
    <row r="11" spans="1:11" s="146" customFormat="1" ht="21" customHeight="1">
      <c r="B11" s="146" t="s">
        <v>144</v>
      </c>
      <c r="E11" s="124"/>
      <c r="F11" s="124"/>
      <c r="G11" s="157"/>
      <c r="H11" s="158"/>
      <c r="I11" s="158"/>
      <c r="K11" s="124"/>
    </row>
    <row r="12" spans="1:11" s="146" customFormat="1" ht="21" customHeight="1">
      <c r="C12" s="146" t="s">
        <v>145</v>
      </c>
      <c r="E12" s="124"/>
      <c r="F12" s="124"/>
      <c r="G12" s="158"/>
      <c r="H12" s="158"/>
      <c r="I12" s="158"/>
      <c r="K12" s="124"/>
    </row>
    <row r="13" spans="1:11" s="146" customFormat="1" ht="21" customHeight="1">
      <c r="C13" s="146" t="s">
        <v>146</v>
      </c>
      <c r="E13" s="124">
        <v>5652794.1200000001</v>
      </c>
      <c r="F13" s="115">
        <v>3053087.39</v>
      </c>
      <c r="G13" s="115">
        <v>5652794.1200000001</v>
      </c>
      <c r="H13" s="115">
        <v>3053087.39</v>
      </c>
      <c r="I13" s="115"/>
    </row>
    <row r="14" spans="1:11" s="146" customFormat="1" ht="21" customHeight="1">
      <c r="C14" s="146" t="s">
        <v>147</v>
      </c>
      <c r="E14" s="147">
        <v>-962031.22</v>
      </c>
      <c r="F14" s="147">
        <v>-297847.26</v>
      </c>
      <c r="G14" s="147">
        <v>-35865.14</v>
      </c>
      <c r="H14" s="147">
        <v>-772007.67</v>
      </c>
      <c r="I14" s="147"/>
    </row>
    <row r="15" spans="1:11" s="146" customFormat="1" ht="21" customHeight="1">
      <c r="C15" s="146" t="s">
        <v>148</v>
      </c>
      <c r="E15" s="132">
        <v>-5522239.7699999996</v>
      </c>
      <c r="F15" s="158">
        <v>53964.58</v>
      </c>
      <c r="G15" s="158">
        <v>-5547391.6699999999</v>
      </c>
      <c r="H15" s="158">
        <v>53964.58</v>
      </c>
      <c r="I15" s="158"/>
    </row>
    <row r="16" spans="1:11" s="146" customFormat="1" ht="21" customHeight="1">
      <c r="C16" s="146" t="s">
        <v>149</v>
      </c>
      <c r="E16" s="124">
        <v>13623205.890000001</v>
      </c>
      <c r="F16" s="115">
        <v>20536143.289999999</v>
      </c>
      <c r="G16" s="115">
        <v>12666071.33</v>
      </c>
      <c r="H16" s="115">
        <v>19917766.539999999</v>
      </c>
      <c r="I16" s="115"/>
      <c r="K16" s="159"/>
    </row>
    <row r="17" spans="1:11" s="146" customFormat="1" ht="21" customHeight="1">
      <c r="C17" s="146" t="s">
        <v>150</v>
      </c>
      <c r="E17" s="124">
        <v>0</v>
      </c>
      <c r="F17" s="115">
        <v>0</v>
      </c>
      <c r="G17" s="115">
        <v>0</v>
      </c>
      <c r="H17" s="115">
        <v>32750400</v>
      </c>
      <c r="I17" s="115"/>
      <c r="K17" s="159"/>
    </row>
    <row r="18" spans="1:11" s="146" customFormat="1" ht="21" customHeight="1">
      <c r="C18" s="146" t="s">
        <v>151</v>
      </c>
      <c r="E18" s="124">
        <v>523890.46</v>
      </c>
      <c r="F18" s="115">
        <v>0</v>
      </c>
      <c r="G18" s="115">
        <v>0</v>
      </c>
      <c r="H18" s="115">
        <v>0</v>
      </c>
      <c r="I18" s="115"/>
      <c r="K18" s="159"/>
    </row>
    <row r="19" spans="1:11" s="146" customFormat="1" ht="21" customHeight="1">
      <c r="C19" s="146" t="s">
        <v>152</v>
      </c>
      <c r="E19" s="132">
        <v>-349521</v>
      </c>
      <c r="F19" s="115">
        <v>0</v>
      </c>
      <c r="G19" s="123">
        <v>-349521</v>
      </c>
      <c r="H19" s="115">
        <v>0</v>
      </c>
      <c r="I19" s="115"/>
      <c r="K19" s="159"/>
    </row>
    <row r="20" spans="1:11" s="146" customFormat="1" ht="21" customHeight="1">
      <c r="C20" s="146" t="s">
        <v>153</v>
      </c>
      <c r="E20" s="124">
        <v>4297.47</v>
      </c>
      <c r="F20" s="115">
        <v>551630.26</v>
      </c>
      <c r="G20" s="115">
        <v>4297.47</v>
      </c>
      <c r="H20" s="115">
        <v>551630.26</v>
      </c>
      <c r="I20" s="115"/>
      <c r="K20" s="159"/>
    </row>
    <row r="21" spans="1:11" s="146" customFormat="1" ht="21" customHeight="1">
      <c r="C21" s="146" t="s">
        <v>154</v>
      </c>
      <c r="E21" s="124">
        <v>0</v>
      </c>
      <c r="F21" s="115">
        <v>18494850</v>
      </c>
      <c r="G21" s="115">
        <v>0</v>
      </c>
      <c r="H21" s="115">
        <v>18494850</v>
      </c>
      <c r="I21" s="115"/>
      <c r="K21" s="159"/>
    </row>
    <row r="22" spans="1:11" s="146" customFormat="1" ht="21" customHeight="1">
      <c r="C22" s="146" t="s">
        <v>155</v>
      </c>
      <c r="E22" s="124">
        <v>2328000</v>
      </c>
      <c r="F22" s="115">
        <v>0</v>
      </c>
      <c r="G22" s="115">
        <v>2328000</v>
      </c>
      <c r="H22" s="115">
        <v>0</v>
      </c>
      <c r="I22" s="115"/>
      <c r="K22" s="159"/>
    </row>
    <row r="23" spans="1:11" s="146" customFormat="1" ht="21" customHeight="1">
      <c r="C23" s="146" t="s">
        <v>156</v>
      </c>
      <c r="E23" s="124">
        <v>130815.01</v>
      </c>
      <c r="F23" s="115">
        <v>130815</v>
      </c>
      <c r="G23" s="115">
        <v>130815</v>
      </c>
      <c r="H23" s="115">
        <v>130815</v>
      </c>
      <c r="I23" s="115"/>
      <c r="K23" s="159"/>
    </row>
    <row r="24" spans="1:11" s="146" customFormat="1" ht="21" customHeight="1">
      <c r="C24" s="146" t="s">
        <v>46</v>
      </c>
      <c r="E24" s="124">
        <v>1261525.1000000001</v>
      </c>
      <c r="F24" s="158">
        <v>1042966</v>
      </c>
      <c r="G24" s="158">
        <v>1261525.1000000001</v>
      </c>
      <c r="H24" s="158">
        <v>1042966</v>
      </c>
      <c r="I24" s="158"/>
    </row>
    <row r="25" spans="1:11" s="146" customFormat="1" ht="21" customHeight="1">
      <c r="C25" s="146" t="s">
        <v>157</v>
      </c>
      <c r="E25" s="132">
        <v>-7344744.1100000003</v>
      </c>
      <c r="F25" s="158"/>
      <c r="G25" s="158">
        <v>0</v>
      </c>
      <c r="H25" s="158">
        <v>0</v>
      </c>
      <c r="I25" s="158"/>
    </row>
    <row r="26" spans="1:11" s="146" customFormat="1" ht="21" customHeight="1">
      <c r="C26" s="107" t="s">
        <v>84</v>
      </c>
      <c r="E26" s="124">
        <v>14838783.07</v>
      </c>
      <c r="F26" s="158">
        <v>32661104.809999999</v>
      </c>
      <c r="G26" s="158">
        <v>0</v>
      </c>
      <c r="H26" s="158">
        <v>0</v>
      </c>
      <c r="I26" s="158"/>
    </row>
    <row r="27" spans="1:11" s="146" customFormat="1" ht="21" customHeight="1">
      <c r="C27" s="146" t="s">
        <v>158</v>
      </c>
      <c r="E27" s="147">
        <v>-941162.85</v>
      </c>
      <c r="F27" s="158">
        <v>-661409.04</v>
      </c>
      <c r="G27" s="158">
        <v>-1870115.87</v>
      </c>
      <c r="H27" s="158">
        <v>-874783.6</v>
      </c>
      <c r="I27" s="158"/>
    </row>
    <row r="28" spans="1:11" s="146" customFormat="1" ht="21" customHeight="1">
      <c r="C28" s="146" t="s">
        <v>159</v>
      </c>
      <c r="E28" s="137">
        <v>9305598.7899999991</v>
      </c>
      <c r="F28" s="137">
        <v>9051261.9100000001</v>
      </c>
      <c r="G28" s="137">
        <v>9289897.7400000002</v>
      </c>
      <c r="H28" s="137">
        <v>9051261.9100000001</v>
      </c>
      <c r="I28" s="115"/>
    </row>
    <row r="29" spans="1:11" s="146" customFormat="1" ht="21" customHeight="1">
      <c r="A29" s="146" t="s">
        <v>160</v>
      </c>
      <c r="B29" s="146" t="s">
        <v>161</v>
      </c>
      <c r="E29" s="124"/>
      <c r="F29" s="124"/>
      <c r="G29" s="147"/>
    </row>
    <row r="30" spans="1:11" s="146" customFormat="1" ht="21" customHeight="1">
      <c r="C30" s="146" t="s">
        <v>162</v>
      </c>
      <c r="E30" s="158">
        <f>SUM(E10:E28)</f>
        <v>22194755.780000001</v>
      </c>
      <c r="F30" s="158">
        <f>SUM(F10:F28)</f>
        <v>5662522.8399997866</v>
      </c>
      <c r="G30" s="158">
        <f>SUM(G10:G28)</f>
        <v>38184582.440000013</v>
      </c>
      <c r="H30" s="158">
        <f>SUM(H10:H28)</f>
        <v>2392495.4199997503</v>
      </c>
      <c r="I30" s="158"/>
    </row>
    <row r="31" spans="1:11" s="146" customFormat="1" ht="21" customHeight="1">
      <c r="C31" s="107" t="s">
        <v>163</v>
      </c>
      <c r="E31" s="158">
        <v>-4555448.0599999996</v>
      </c>
      <c r="F31" s="158">
        <v>-47419.91</v>
      </c>
      <c r="G31" s="158">
        <v>-4865972.7300000004</v>
      </c>
      <c r="H31" s="158">
        <v>-1453678.44</v>
      </c>
      <c r="I31" s="158"/>
    </row>
    <row r="32" spans="1:11" s="146" customFormat="1" ht="21" customHeight="1">
      <c r="C32" s="107" t="s">
        <v>164</v>
      </c>
      <c r="E32" s="158">
        <v>30299968.469999999</v>
      </c>
      <c r="F32" s="158">
        <v>-60150213.340000004</v>
      </c>
      <c r="G32" s="158">
        <v>44588487.439999998</v>
      </c>
      <c r="H32" s="158">
        <v>-51688418.219999999</v>
      </c>
      <c r="I32" s="158"/>
    </row>
    <row r="33" spans="1:30" s="146" customFormat="1" ht="21" customHeight="1">
      <c r="C33" s="107" t="s">
        <v>165</v>
      </c>
      <c r="E33" s="158">
        <v>671193.73</v>
      </c>
      <c r="F33" s="158">
        <v>-19582818.620000001</v>
      </c>
      <c r="G33" s="158">
        <v>781490</v>
      </c>
      <c r="H33" s="158">
        <v>-19492000</v>
      </c>
      <c r="I33" s="158"/>
    </row>
    <row r="34" spans="1:30" s="146" customFormat="1" ht="21" customHeight="1">
      <c r="C34" s="107" t="s">
        <v>166</v>
      </c>
      <c r="E34" s="158">
        <v>2404535.34</v>
      </c>
      <c r="F34" s="158">
        <v>1324766.9099999999</v>
      </c>
      <c r="G34" s="158">
        <v>875922.44</v>
      </c>
      <c r="H34" s="158">
        <v>2618940.71</v>
      </c>
      <c r="I34" s="158"/>
    </row>
    <row r="35" spans="1:30" s="146" customFormat="1" ht="21" customHeight="1">
      <c r="C35" s="107" t="s">
        <v>167</v>
      </c>
      <c r="E35" s="158">
        <v>-26166874.57</v>
      </c>
      <c r="F35" s="158">
        <v>32595335.440000001</v>
      </c>
      <c r="G35" s="158">
        <v>-39436710.039999999</v>
      </c>
      <c r="H35" s="158">
        <v>27489227.539999999</v>
      </c>
      <c r="I35" s="158"/>
    </row>
    <row r="36" spans="1:30" s="146" customFormat="1" ht="21" customHeight="1">
      <c r="C36" s="107" t="s">
        <v>168</v>
      </c>
      <c r="E36" s="158">
        <v>-377380.69</v>
      </c>
      <c r="F36" s="158">
        <v>167359.15</v>
      </c>
      <c r="G36" s="158">
        <v>-559526.57999999996</v>
      </c>
      <c r="H36" s="158">
        <v>167359.15</v>
      </c>
      <c r="I36" s="158"/>
    </row>
    <row r="37" spans="1:30" s="146" customFormat="1" ht="21" customHeight="1">
      <c r="C37" s="107" t="s">
        <v>169</v>
      </c>
      <c r="E37" s="160">
        <v>-19027.060000000001</v>
      </c>
      <c r="F37" s="160">
        <v>-181799.9</v>
      </c>
      <c r="G37" s="160">
        <v>-19027.060000000001</v>
      </c>
      <c r="H37" s="160">
        <v>-181799.9</v>
      </c>
      <c r="I37" s="158"/>
    </row>
    <row r="38" spans="1:30" s="146" customFormat="1" ht="21" customHeight="1">
      <c r="C38" s="146" t="s">
        <v>170</v>
      </c>
      <c r="E38" s="158">
        <f>SUM(E30:E37)</f>
        <v>24451722.93999999</v>
      </c>
      <c r="F38" s="158">
        <f>SUM(F30:F37)</f>
        <v>-40212267.430000231</v>
      </c>
      <c r="G38" s="158">
        <f>SUM(G30:G37)</f>
        <v>39549245.910000004</v>
      </c>
      <c r="H38" s="158">
        <f>SUM(H30:H37)</f>
        <v>-40147873.740000255</v>
      </c>
      <c r="I38" s="158"/>
    </row>
    <row r="39" spans="1:30" s="146" customFormat="1" ht="21" customHeight="1">
      <c r="C39" s="146" t="s">
        <v>171</v>
      </c>
      <c r="E39" s="158">
        <v>930494.49</v>
      </c>
      <c r="F39" s="158">
        <v>625996.06000000006</v>
      </c>
      <c r="G39" s="158">
        <v>1877768.85</v>
      </c>
      <c r="H39" s="158">
        <v>732683.34</v>
      </c>
      <c r="I39" s="158"/>
    </row>
    <row r="40" spans="1:30" s="146" customFormat="1" ht="21" customHeight="1">
      <c r="C40" s="146" t="s">
        <v>172</v>
      </c>
      <c r="E40" s="158">
        <v>5713070.0099999998</v>
      </c>
      <c r="F40" s="158">
        <v>0</v>
      </c>
      <c r="G40" s="158">
        <v>5713070.0099999998</v>
      </c>
      <c r="H40" s="158">
        <v>0</v>
      </c>
      <c r="I40" s="158"/>
    </row>
    <row r="41" spans="1:30" s="146" customFormat="1" ht="21" customHeight="1">
      <c r="C41" s="146" t="s">
        <v>173</v>
      </c>
      <c r="E41" s="158">
        <v>-10204018.539999999</v>
      </c>
      <c r="F41" s="158">
        <v>-8614663.1899999995</v>
      </c>
      <c r="G41" s="158">
        <v>-9531434.5500000007</v>
      </c>
      <c r="H41" s="158">
        <v>-8614663.1899999995</v>
      </c>
      <c r="I41" s="158"/>
    </row>
    <row r="42" spans="1:30" s="161" customFormat="1" ht="21" customHeight="1">
      <c r="C42" s="161" t="s">
        <v>174</v>
      </c>
      <c r="E42" s="162">
        <f>SUM(E38:E41)</f>
        <v>20891268.899999991</v>
      </c>
      <c r="F42" s="162">
        <f>SUM(F38:F41)</f>
        <v>-48200934.560000226</v>
      </c>
      <c r="G42" s="162">
        <f>SUM(G38:G41)</f>
        <v>37608650.219999999</v>
      </c>
      <c r="H42" s="162">
        <f>SUM(H38:H41)</f>
        <v>-48029853.590000249</v>
      </c>
      <c r="I42" s="158"/>
    </row>
    <row r="43" spans="1:30" s="161" customFormat="1" ht="21" customHeight="1">
      <c r="G43" s="158"/>
      <c r="H43" s="158"/>
      <c r="I43" s="158"/>
    </row>
    <row r="44" spans="1:30" s="161" customFormat="1" ht="21" customHeight="1">
      <c r="G44" s="158"/>
      <c r="H44" s="145"/>
      <c r="I44" s="145"/>
    </row>
    <row r="45" spans="1:30" s="135" customFormat="1" ht="23.25" customHeight="1">
      <c r="A45" s="111"/>
      <c r="B45" s="111"/>
      <c r="C45" s="111"/>
      <c r="D45" s="111"/>
      <c r="E45" s="111"/>
      <c r="F45" s="111"/>
      <c r="G45" s="111"/>
      <c r="H45" s="111"/>
      <c r="I45" s="111"/>
      <c r="J45" s="163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</row>
    <row r="46" spans="1:30" s="135" customFormat="1" ht="23.25" customHeight="1">
      <c r="A46" s="111"/>
      <c r="B46" s="111"/>
      <c r="C46" s="195"/>
      <c r="D46" s="111"/>
      <c r="E46" s="111"/>
      <c r="F46" s="111"/>
      <c r="G46" s="111"/>
      <c r="H46" s="111"/>
      <c r="I46" s="111"/>
      <c r="J46" s="163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</row>
    <row r="47" spans="1:30" s="161" customFormat="1" ht="21" customHeight="1">
      <c r="G47" s="158"/>
      <c r="H47" s="158"/>
      <c r="I47" s="158"/>
    </row>
    <row r="48" spans="1:30" s="161" customFormat="1" ht="21" customHeight="1">
      <c r="G48" s="158"/>
      <c r="H48" s="158"/>
      <c r="I48" s="158"/>
    </row>
    <row r="49" spans="1:9" s="161" customFormat="1" ht="21" customHeight="1">
      <c r="G49" s="158"/>
      <c r="H49" s="158"/>
      <c r="I49" s="158"/>
    </row>
    <row r="50" spans="1:9" s="161" customFormat="1" ht="21" customHeight="1">
      <c r="A50" s="111"/>
      <c r="B50" s="111"/>
      <c r="C50" s="111"/>
      <c r="D50" s="111"/>
      <c r="E50" s="111"/>
      <c r="F50" s="111"/>
      <c r="G50" s="111"/>
      <c r="H50" s="111"/>
      <c r="I50" s="158"/>
    </row>
    <row r="51" spans="1:9" s="161" customFormat="1" ht="21" customHeight="1">
      <c r="A51" s="111"/>
      <c r="B51" s="111"/>
      <c r="C51" s="195"/>
      <c r="D51" s="111"/>
      <c r="E51" s="111"/>
      <c r="F51" s="111"/>
      <c r="G51" s="111"/>
      <c r="H51" s="107"/>
      <c r="I51" s="158"/>
    </row>
    <row r="52" spans="1:9" s="161" customFormat="1" ht="21" customHeight="1">
      <c r="A52" s="111"/>
      <c r="B52" s="111"/>
      <c r="C52" s="111"/>
      <c r="D52" s="111"/>
      <c r="E52" s="111"/>
      <c r="F52" s="111"/>
      <c r="G52" s="111"/>
      <c r="H52" s="111"/>
      <c r="I52" s="158"/>
    </row>
    <row r="53" spans="1:9" s="161" customFormat="1" ht="21" customHeight="1">
      <c r="A53" s="111"/>
      <c r="B53" s="111"/>
      <c r="C53" s="195"/>
      <c r="D53" s="111"/>
      <c r="E53" s="111"/>
      <c r="F53" s="111"/>
      <c r="G53" s="111"/>
      <c r="H53" s="107"/>
      <c r="I53" s="158"/>
    </row>
    <row r="54" spans="1:9" s="161" customFormat="1" ht="21" customHeight="1">
      <c r="A54" s="205" t="s">
        <v>30</v>
      </c>
      <c r="B54" s="205"/>
      <c r="C54" s="205"/>
      <c r="D54" s="205"/>
      <c r="E54" s="205"/>
      <c r="F54" s="205"/>
      <c r="G54" s="205"/>
      <c r="H54" s="205"/>
      <c r="I54" s="158"/>
    </row>
    <row r="55" spans="1:9" s="161" customFormat="1" ht="21" customHeight="1">
      <c r="A55" s="111"/>
      <c r="B55" s="111"/>
      <c r="C55" s="195" t="s">
        <v>175</v>
      </c>
      <c r="D55" s="210" t="s">
        <v>176</v>
      </c>
      <c r="E55" s="210"/>
      <c r="F55" s="210"/>
      <c r="G55" s="210"/>
      <c r="H55" s="107"/>
      <c r="I55" s="158"/>
    </row>
    <row r="56" spans="1:9" s="161" customFormat="1" ht="21" customHeight="1">
      <c r="G56" s="158"/>
      <c r="H56" s="158"/>
      <c r="I56" s="158"/>
    </row>
    <row r="57" spans="1:9" s="161" customFormat="1" ht="21" customHeight="1">
      <c r="G57" s="158"/>
      <c r="H57" s="158"/>
      <c r="I57" s="158"/>
    </row>
    <row r="58" spans="1:9" s="161" customFormat="1" ht="21" customHeight="1">
      <c r="G58" s="158"/>
      <c r="H58" s="158"/>
      <c r="I58" s="158"/>
    </row>
    <row r="59" spans="1:9" s="161" customFormat="1" ht="21" customHeight="1">
      <c r="G59" s="158"/>
      <c r="H59" s="158"/>
      <c r="I59" s="158"/>
    </row>
    <row r="60" spans="1:9" s="161" customFormat="1" ht="21" customHeight="1">
      <c r="A60" s="146" t="str">
        <f>'P6-8'!A47</f>
        <v>Notes to financial statements are an integral part of these financial statements.</v>
      </c>
      <c r="G60" s="158"/>
      <c r="H60" s="158"/>
      <c r="I60" s="158"/>
    </row>
    <row r="61" spans="1:9" s="146" customFormat="1" ht="21" customHeight="1">
      <c r="A61" s="146" t="s">
        <v>177</v>
      </c>
      <c r="G61" s="147"/>
      <c r="H61" s="164">
        <v>13</v>
      </c>
      <c r="I61" s="164"/>
    </row>
    <row r="62" spans="1:9" s="146" customFormat="1" ht="21" customHeight="1">
      <c r="A62" s="211" t="str">
        <f>A2</f>
        <v>NCL International Logistics Public Company Limited and Subsidiaries</v>
      </c>
      <c r="B62" s="211"/>
      <c r="C62" s="211"/>
      <c r="D62" s="211"/>
      <c r="E62" s="211"/>
      <c r="F62" s="211"/>
      <c r="G62" s="211"/>
      <c r="H62" s="211"/>
      <c r="I62" s="197"/>
    </row>
    <row r="63" spans="1:9" s="146" customFormat="1" ht="21" customHeight="1">
      <c r="A63" s="211" t="str">
        <f>A3</f>
        <v>Statements of Cash Flows</v>
      </c>
      <c r="B63" s="211"/>
      <c r="C63" s="211"/>
      <c r="D63" s="211"/>
      <c r="E63" s="211"/>
      <c r="F63" s="211"/>
      <c r="G63" s="211"/>
      <c r="H63" s="211"/>
      <c r="I63" s="197"/>
    </row>
    <row r="64" spans="1:9" s="146" customFormat="1" ht="21" customHeight="1">
      <c r="A64" s="211" t="str">
        <f>A4</f>
        <v>For the year ended 31 December 2016</v>
      </c>
      <c r="B64" s="211"/>
      <c r="C64" s="211"/>
      <c r="D64" s="211"/>
      <c r="E64" s="211"/>
      <c r="F64" s="211"/>
      <c r="G64" s="211"/>
      <c r="H64" s="211"/>
      <c r="I64" s="197"/>
    </row>
    <row r="65" spans="1:9" s="146" customFormat="1" ht="21" customHeight="1">
      <c r="A65" s="155"/>
      <c r="B65" s="155"/>
      <c r="C65" s="155"/>
      <c r="D65" s="155"/>
      <c r="E65" s="155"/>
      <c r="F65" s="155"/>
      <c r="G65" s="165"/>
      <c r="H65" s="166" t="s">
        <v>3</v>
      </c>
      <c r="I65" s="151"/>
    </row>
    <row r="66" spans="1:9" s="146" customFormat="1" ht="21" customHeight="1">
      <c r="A66" s="152"/>
      <c r="B66" s="152"/>
      <c r="C66" s="152"/>
      <c r="D66" s="153"/>
      <c r="E66" s="207" t="s">
        <v>4</v>
      </c>
      <c r="F66" s="207" t="s">
        <v>4</v>
      </c>
      <c r="G66" s="206" t="s">
        <v>5</v>
      </c>
      <c r="H66" s="206" t="s">
        <v>5</v>
      </c>
      <c r="I66" s="154"/>
    </row>
    <row r="67" spans="1:9" s="146" customFormat="1" ht="21" customHeight="1">
      <c r="A67" s="155"/>
      <c r="B67" s="155"/>
      <c r="C67" s="155"/>
      <c r="D67" s="110" t="s">
        <v>6</v>
      </c>
      <c r="E67" s="116">
        <v>2016</v>
      </c>
      <c r="F67" s="116" t="s">
        <v>7</v>
      </c>
      <c r="G67" s="116">
        <v>2016</v>
      </c>
      <c r="H67" s="116" t="s">
        <v>7</v>
      </c>
      <c r="I67" s="156"/>
    </row>
    <row r="68" spans="1:9" s="146" customFormat="1" ht="21" customHeight="1">
      <c r="A68" s="149"/>
      <c r="B68" s="149"/>
      <c r="C68" s="149"/>
      <c r="D68" s="149"/>
      <c r="E68" s="149"/>
      <c r="F68" s="149"/>
      <c r="G68" s="139"/>
      <c r="H68" s="139"/>
      <c r="I68" s="139"/>
    </row>
    <row r="69" spans="1:9" s="146" customFormat="1" ht="21" customHeight="1">
      <c r="A69" s="107" t="s">
        <v>178</v>
      </c>
      <c r="G69" s="147"/>
      <c r="H69" s="167"/>
      <c r="I69" s="167"/>
    </row>
    <row r="70" spans="1:9" s="146" customFormat="1" ht="21" customHeight="1">
      <c r="A70" s="149"/>
      <c r="B70" s="149"/>
      <c r="C70" s="149" t="s">
        <v>179</v>
      </c>
      <c r="E70" s="158">
        <v>-3637062.18</v>
      </c>
      <c r="F70" s="158">
        <v>-24447039.91</v>
      </c>
      <c r="G70" s="158">
        <v>-1160698.82</v>
      </c>
      <c r="H70" s="158">
        <v>-22631278.690000001</v>
      </c>
      <c r="I70" s="158"/>
    </row>
    <row r="71" spans="1:9" s="146" customFormat="1" ht="21" customHeight="1">
      <c r="A71" s="149"/>
      <c r="B71" s="149"/>
      <c r="C71" s="149" t="s">
        <v>180</v>
      </c>
      <c r="E71" s="115">
        <v>4823702.68</v>
      </c>
      <c r="F71" s="115">
        <v>1616822.43</v>
      </c>
      <c r="G71" s="115">
        <v>4848854.58</v>
      </c>
      <c r="H71" s="115">
        <v>1616822.43</v>
      </c>
      <c r="I71" s="115"/>
    </row>
    <row r="72" spans="1:9" s="146" customFormat="1" ht="21" customHeight="1">
      <c r="A72" s="149"/>
      <c r="B72" s="149"/>
      <c r="C72" s="149" t="s">
        <v>181</v>
      </c>
      <c r="E72" s="158">
        <v>-1740162.8</v>
      </c>
      <c r="F72" s="158">
        <v>-1947846.99</v>
      </c>
      <c r="G72" s="158">
        <v>0</v>
      </c>
      <c r="H72" s="158">
        <v>-858105.31</v>
      </c>
      <c r="I72" s="158"/>
    </row>
    <row r="73" spans="1:9" s="146" customFormat="1" ht="21" customHeight="1">
      <c r="A73" s="149"/>
      <c r="B73" s="149"/>
      <c r="C73" s="149" t="s">
        <v>182</v>
      </c>
      <c r="E73" s="158">
        <v>-8000000</v>
      </c>
      <c r="F73" s="158">
        <v>0</v>
      </c>
      <c r="G73" s="158">
        <v>-8000000</v>
      </c>
      <c r="H73" s="158">
        <v>0</v>
      </c>
      <c r="I73" s="158"/>
    </row>
    <row r="74" spans="1:9" s="146" customFormat="1" ht="21" customHeight="1">
      <c r="A74" s="149"/>
      <c r="B74" s="149"/>
      <c r="C74" s="149" t="s">
        <v>183</v>
      </c>
      <c r="E74" s="158">
        <v>-6205050.4500000002</v>
      </c>
      <c r="F74" s="158">
        <v>0</v>
      </c>
      <c r="G74" s="158">
        <v>-6205050.4500000002</v>
      </c>
      <c r="H74" s="158"/>
      <c r="I74" s="158"/>
    </row>
    <row r="75" spans="1:9" s="146" customFormat="1" ht="21" customHeight="1">
      <c r="A75" s="149"/>
      <c r="B75" s="149"/>
      <c r="C75" s="149" t="s">
        <v>184</v>
      </c>
      <c r="E75" s="158">
        <v>0</v>
      </c>
      <c r="F75" s="158">
        <v>0</v>
      </c>
      <c r="G75" s="158">
        <v>-5999990</v>
      </c>
      <c r="H75" s="158">
        <v>0</v>
      </c>
      <c r="I75" s="158"/>
    </row>
    <row r="76" spans="1:9" s="146" customFormat="1" ht="21" customHeight="1">
      <c r="A76" s="149"/>
      <c r="B76" s="149"/>
      <c r="C76" s="149" t="s">
        <v>185</v>
      </c>
      <c r="E76" s="158">
        <v>349521</v>
      </c>
      <c r="F76" s="158">
        <v>0</v>
      </c>
      <c r="G76" s="158">
        <v>349521</v>
      </c>
      <c r="H76" s="158"/>
      <c r="I76" s="158"/>
    </row>
    <row r="77" spans="1:9" s="146" customFormat="1" ht="21" customHeight="1">
      <c r="A77" s="149"/>
      <c r="B77" s="149"/>
      <c r="C77" s="107" t="s">
        <v>186</v>
      </c>
      <c r="E77" s="147">
        <v>20051482.300000001</v>
      </c>
      <c r="F77" s="147">
        <v>-3228842.5</v>
      </c>
      <c r="G77" s="147">
        <v>20051482.300000001</v>
      </c>
      <c r="H77" s="147">
        <v>-3228842.5</v>
      </c>
      <c r="I77" s="147"/>
    </row>
    <row r="78" spans="1:9" s="146" customFormat="1" ht="21" customHeight="1">
      <c r="A78" s="149"/>
      <c r="B78" s="149"/>
      <c r="C78" s="149" t="s">
        <v>187</v>
      </c>
      <c r="E78" s="147">
        <v>0</v>
      </c>
      <c r="F78" s="147">
        <v>0</v>
      </c>
      <c r="G78" s="147">
        <v>-11000000</v>
      </c>
      <c r="H78" s="147">
        <v>-17967800</v>
      </c>
      <c r="I78" s="147"/>
    </row>
    <row r="79" spans="1:9" s="146" customFormat="1" ht="21" hidden="1" customHeight="1">
      <c r="A79" s="149"/>
      <c r="B79" s="149"/>
      <c r="C79" s="149" t="s">
        <v>171</v>
      </c>
      <c r="E79" s="147"/>
      <c r="F79" s="147"/>
      <c r="G79" s="147"/>
      <c r="H79" s="147"/>
      <c r="I79" s="147"/>
    </row>
    <row r="80" spans="1:9" s="146" customFormat="1" ht="21" customHeight="1">
      <c r="A80" s="149" t="s">
        <v>188</v>
      </c>
      <c r="B80" s="149"/>
      <c r="C80" s="107" t="s">
        <v>189</v>
      </c>
      <c r="E80" s="162">
        <f>SUM(E70:E79)</f>
        <v>5642430.5500000007</v>
      </c>
      <c r="F80" s="162">
        <f>SUM(F70:F79)</f>
        <v>-28006906.969999999</v>
      </c>
      <c r="G80" s="162">
        <f>SUM(G70:G78)</f>
        <v>-7115881.3900000006</v>
      </c>
      <c r="H80" s="162">
        <f>SUM(H70:H78)</f>
        <v>-43069204.07</v>
      </c>
      <c r="I80" s="158"/>
    </row>
    <row r="81" spans="1:9" s="146" customFormat="1" ht="21" customHeight="1">
      <c r="G81" s="158"/>
      <c r="H81" s="168"/>
      <c r="I81" s="168"/>
    </row>
    <row r="82" spans="1:9" s="146" customFormat="1" ht="21" customHeight="1">
      <c r="A82" s="186" t="s">
        <v>190</v>
      </c>
      <c r="D82" s="149"/>
      <c r="E82" s="149"/>
      <c r="F82" s="149"/>
      <c r="G82" s="150"/>
      <c r="H82" s="169"/>
      <c r="I82" s="169"/>
    </row>
    <row r="83" spans="1:9" s="146" customFormat="1" ht="21" customHeight="1">
      <c r="C83" s="107" t="s">
        <v>191</v>
      </c>
      <c r="D83" s="149"/>
      <c r="E83" s="149"/>
      <c r="F83" s="149"/>
      <c r="G83" s="158"/>
    </row>
    <row r="84" spans="1:9" s="146" customFormat="1" ht="21" customHeight="1">
      <c r="C84" s="146" t="s">
        <v>192</v>
      </c>
      <c r="D84" s="149"/>
      <c r="E84" s="158">
        <v>15931588.470000001</v>
      </c>
      <c r="F84" s="158">
        <v>107119633.39</v>
      </c>
      <c r="G84" s="158">
        <v>15931588.470000001</v>
      </c>
      <c r="H84" s="158">
        <v>107119633.39</v>
      </c>
      <c r="I84" s="158"/>
    </row>
    <row r="85" spans="1:9" s="146" customFormat="1" ht="21" customHeight="1">
      <c r="C85" s="149" t="s">
        <v>193</v>
      </c>
      <c r="D85" s="149"/>
      <c r="E85" s="158">
        <v>5549247.5899999999</v>
      </c>
      <c r="F85" s="158"/>
      <c r="G85" s="158">
        <v>0</v>
      </c>
      <c r="H85" s="158"/>
      <c r="I85" s="158"/>
    </row>
    <row r="86" spans="1:9" s="146" customFormat="1" ht="21" customHeight="1">
      <c r="C86" s="146" t="s">
        <v>194</v>
      </c>
      <c r="D86" s="149"/>
      <c r="E86" s="158">
        <v>-136529.06</v>
      </c>
      <c r="F86" s="158">
        <v>136529.06</v>
      </c>
      <c r="G86" s="158">
        <v>0</v>
      </c>
      <c r="H86" s="158">
        <v>0</v>
      </c>
      <c r="I86" s="158"/>
    </row>
    <row r="87" spans="1:9" s="146" customFormat="1" ht="21" customHeight="1">
      <c r="C87" s="107" t="s">
        <v>195</v>
      </c>
      <c r="D87" s="149"/>
      <c r="E87" s="150">
        <v>-6400000</v>
      </c>
      <c r="F87" s="150">
        <v>0</v>
      </c>
      <c r="G87" s="150">
        <v>-6400000</v>
      </c>
      <c r="H87" s="150">
        <v>0</v>
      </c>
      <c r="I87" s="150"/>
    </row>
    <row r="88" spans="1:9" s="146" customFormat="1" ht="21" customHeight="1">
      <c r="C88" s="149" t="s">
        <v>196</v>
      </c>
      <c r="D88" s="149"/>
      <c r="E88" s="150">
        <v>30000000</v>
      </c>
      <c r="F88" s="150"/>
      <c r="G88" s="150">
        <v>30000000</v>
      </c>
      <c r="H88" s="150"/>
      <c r="I88" s="150"/>
    </row>
    <row r="89" spans="1:9" s="146" customFormat="1" ht="21" customHeight="1">
      <c r="C89" s="107" t="s">
        <v>197</v>
      </c>
      <c r="E89" s="150">
        <v>-31257654.530000001</v>
      </c>
      <c r="F89" s="150">
        <v>-28086957.690000001</v>
      </c>
      <c r="G89" s="150">
        <v>-31257654.530000001</v>
      </c>
      <c r="H89" s="150">
        <v>-28086957.690000001</v>
      </c>
      <c r="I89" s="150"/>
    </row>
    <row r="90" spans="1:9" s="146" customFormat="1" ht="21" customHeight="1">
      <c r="C90" s="107" t="s">
        <v>198</v>
      </c>
      <c r="E90" s="158">
        <v>-1944571.38</v>
      </c>
      <c r="F90" s="158">
        <v>-4724467.25</v>
      </c>
      <c r="G90" s="158">
        <v>-1944571.38</v>
      </c>
      <c r="H90" s="158">
        <v>-4079134.43</v>
      </c>
      <c r="I90" s="158"/>
    </row>
    <row r="91" spans="1:9" s="146" customFormat="1" ht="21" customHeight="1">
      <c r="C91" s="146" t="s">
        <v>199</v>
      </c>
      <c r="E91" s="158">
        <v>-7402868.4699999997</v>
      </c>
      <c r="F91" s="158">
        <v>-4079134.43</v>
      </c>
      <c r="G91" s="158">
        <v>-7387167.4199999999</v>
      </c>
      <c r="H91" s="158">
        <v>-4724467.25</v>
      </c>
      <c r="I91" s="158"/>
    </row>
    <row r="92" spans="1:9" s="146" customFormat="1" ht="21" customHeight="1">
      <c r="C92" s="146" t="s">
        <v>121</v>
      </c>
      <c r="E92" s="158">
        <v>0</v>
      </c>
      <c r="F92" s="158">
        <v>-9994850.7899999991</v>
      </c>
      <c r="G92" s="158">
        <v>0</v>
      </c>
      <c r="H92" s="158">
        <v>-9994850.7899999991</v>
      </c>
      <c r="I92" s="158"/>
    </row>
    <row r="93" spans="1:9" s="146" customFormat="1" ht="21" customHeight="1">
      <c r="C93" s="107" t="s">
        <v>200</v>
      </c>
      <c r="E93" s="170">
        <f>SUM(E84:E92)</f>
        <v>4339212.62</v>
      </c>
      <c r="F93" s="170">
        <f>SUM(F84:F92)</f>
        <v>60370752.289999999</v>
      </c>
      <c r="G93" s="170">
        <f>SUM(G84:G92)</f>
        <v>-1057804.8600000022</v>
      </c>
      <c r="H93" s="170">
        <f>SUM(H84:H92)</f>
        <v>60234223.229999997</v>
      </c>
      <c r="I93" s="150"/>
    </row>
    <row r="94" spans="1:9" s="146" customFormat="1" ht="21" customHeight="1">
      <c r="G94" s="171"/>
      <c r="H94" s="172"/>
      <c r="I94" s="168"/>
    </row>
    <row r="95" spans="1:9" s="146" customFormat="1" ht="21" customHeight="1">
      <c r="A95" s="146" t="s">
        <v>201</v>
      </c>
      <c r="B95" s="173"/>
      <c r="G95" s="158"/>
      <c r="H95" s="168"/>
      <c r="I95" s="168"/>
    </row>
    <row r="96" spans="1:9" s="146" customFormat="1" ht="21" customHeight="1">
      <c r="B96" s="173" t="s">
        <v>202</v>
      </c>
      <c r="E96" s="174">
        <v>-742961.11</v>
      </c>
      <c r="F96" s="175">
        <v>383451.33</v>
      </c>
      <c r="G96" s="176"/>
      <c r="H96" s="165">
        <v>0</v>
      </c>
      <c r="I96" s="158"/>
    </row>
    <row r="97" spans="1:30" s="146" customFormat="1" ht="21" customHeight="1">
      <c r="A97" s="146" t="s">
        <v>203</v>
      </c>
      <c r="E97" s="147">
        <f>E42+E80+E93+E96</f>
        <v>30129950.959999993</v>
      </c>
      <c r="F97" s="147">
        <f>F42+F80+F93+F96</f>
        <v>-15453637.910000226</v>
      </c>
      <c r="G97" s="147">
        <f>G42+G80+G93+G96</f>
        <v>29434963.969999995</v>
      </c>
      <c r="H97" s="147">
        <f>H42+H80+H93+H96</f>
        <v>-30864834.430000253</v>
      </c>
      <c r="I97" s="147"/>
    </row>
    <row r="98" spans="1:30" s="146" customFormat="1" ht="21" customHeight="1">
      <c r="A98" s="146" t="s">
        <v>204</v>
      </c>
      <c r="E98" s="124">
        <f>+'P6-8'!F11</f>
        <v>68555975.719999999</v>
      </c>
      <c r="F98" s="124">
        <v>84009613.629999995</v>
      </c>
      <c r="G98" s="115">
        <v>42167613.969999999</v>
      </c>
      <c r="H98" s="124">
        <v>73032448.400000006</v>
      </c>
      <c r="I98" s="124"/>
    </row>
    <row r="99" spans="1:30" s="146" customFormat="1" ht="21" customHeight="1" thickBot="1">
      <c r="A99" s="146" t="s">
        <v>205</v>
      </c>
      <c r="D99" s="185">
        <v>26.1</v>
      </c>
      <c r="E99" s="187">
        <f>SUM(E97:E98)</f>
        <v>98685926.679999992</v>
      </c>
      <c r="F99" s="187">
        <f>SUM(F97:F98)</f>
        <v>68555975.719999775</v>
      </c>
      <c r="G99" s="187">
        <f>SUM(G97:G98)</f>
        <v>71602577.939999998</v>
      </c>
      <c r="H99" s="187">
        <f>SUM(H97:H98)</f>
        <v>42167613.969999753</v>
      </c>
      <c r="I99" s="124">
        <f>+E99-'P6-8'!E11</f>
        <v>0</v>
      </c>
      <c r="J99" s="124">
        <f>+F99-'P6-8'!F11</f>
        <v>-2.2351741790771484E-7</v>
      </c>
      <c r="K99" s="124">
        <f>+G99-'P6-8'!G11</f>
        <v>0</v>
      </c>
      <c r="L99" s="124">
        <f>+H99-'P6-8'!H11</f>
        <v>-2.4586915969848633E-7</v>
      </c>
    </row>
    <row r="100" spans="1:30" s="146" customFormat="1" ht="21" customHeight="1" thickTop="1">
      <c r="D100" s="177"/>
      <c r="E100" s="177"/>
      <c r="F100" s="177"/>
      <c r="G100" s="158"/>
      <c r="H100" s="158"/>
      <c r="I100" s="158"/>
      <c r="J100" s="147"/>
      <c r="K100" s="159"/>
    </row>
    <row r="101" spans="1:30" s="146" customFormat="1" ht="21" customHeight="1">
      <c r="D101" s="177"/>
      <c r="E101" s="177"/>
      <c r="F101" s="177"/>
      <c r="G101" s="158"/>
      <c r="H101" s="145"/>
      <c r="I101" s="145"/>
      <c r="J101" s="147"/>
      <c r="K101" s="159"/>
    </row>
    <row r="102" spans="1:30" s="146" customFormat="1" ht="21" customHeight="1">
      <c r="D102" s="177"/>
      <c r="E102" s="177"/>
      <c r="F102" s="177"/>
      <c r="G102" s="158"/>
      <c r="H102" s="178"/>
      <c r="I102" s="178"/>
      <c r="J102" s="147"/>
      <c r="K102" s="159"/>
    </row>
    <row r="103" spans="1:30" s="146" customFormat="1" ht="21" customHeight="1">
      <c r="D103" s="177"/>
      <c r="E103" s="177"/>
      <c r="F103" s="177"/>
      <c r="G103" s="158"/>
      <c r="H103" s="178"/>
      <c r="I103" s="178"/>
      <c r="J103" s="147"/>
      <c r="K103" s="159"/>
    </row>
    <row r="104" spans="1:30" s="146" customFormat="1" ht="21" customHeight="1">
      <c r="D104" s="177"/>
      <c r="E104" s="177"/>
      <c r="F104" s="177"/>
      <c r="G104" s="158"/>
      <c r="H104" s="178"/>
      <c r="I104" s="178"/>
      <c r="J104" s="147"/>
      <c r="K104" s="159"/>
    </row>
    <row r="105" spans="1:30" s="135" customFormat="1" ht="23.25" customHeight="1">
      <c r="A105" s="111"/>
      <c r="B105" s="111"/>
      <c r="C105" s="111"/>
      <c r="D105" s="111"/>
      <c r="E105" s="111"/>
      <c r="F105" s="111"/>
      <c r="G105" s="111"/>
      <c r="H105" s="111"/>
      <c r="I105" s="111"/>
      <c r="J105" s="163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</row>
    <row r="106" spans="1:30" s="135" customFormat="1" ht="23.25" customHeight="1">
      <c r="A106" s="111"/>
      <c r="B106" s="111"/>
      <c r="C106" s="195"/>
      <c r="D106" s="111"/>
      <c r="E106" s="111"/>
      <c r="F106" s="111"/>
      <c r="G106" s="111"/>
      <c r="H106" s="111"/>
      <c r="I106" s="111"/>
      <c r="J106" s="163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</row>
    <row r="107" spans="1:30" s="146" customFormat="1" ht="21" customHeight="1">
      <c r="D107" s="177"/>
      <c r="E107" s="177"/>
      <c r="F107" s="177"/>
      <c r="G107" s="158"/>
      <c r="H107" s="178"/>
      <c r="I107" s="178"/>
      <c r="J107" s="147"/>
      <c r="K107" s="159"/>
    </row>
    <row r="108" spans="1:30" s="146" customFormat="1" ht="21" customHeight="1">
      <c r="D108" s="177"/>
      <c r="E108" s="177"/>
      <c r="F108" s="177"/>
      <c r="G108" s="158"/>
      <c r="H108" s="158"/>
      <c r="I108" s="158"/>
      <c r="J108" s="147"/>
      <c r="K108" s="159"/>
    </row>
    <row r="109" spans="1:30" s="146" customFormat="1" ht="21" customHeight="1">
      <c r="A109" s="111"/>
      <c r="B109" s="111"/>
      <c r="C109" s="111"/>
      <c r="D109" s="111"/>
      <c r="E109" s="111"/>
      <c r="F109" s="111"/>
      <c r="G109" s="111"/>
      <c r="H109" s="111"/>
      <c r="I109" s="179"/>
    </row>
    <row r="110" spans="1:30" s="146" customFormat="1" ht="21" customHeight="1">
      <c r="A110" s="111"/>
      <c r="B110" s="111"/>
      <c r="C110" s="180"/>
      <c r="D110" s="111"/>
      <c r="E110" s="111"/>
      <c r="F110" s="111"/>
      <c r="G110" s="111"/>
      <c r="H110" s="107"/>
      <c r="I110" s="181"/>
    </row>
    <row r="111" spans="1:30" s="146" customFormat="1" ht="21" customHeight="1">
      <c r="G111" s="147"/>
      <c r="H111" s="181"/>
      <c r="I111" s="181"/>
    </row>
    <row r="112" spans="1:30" s="146" customFormat="1" ht="21" customHeight="1">
      <c r="A112" s="205" t="s">
        <v>30</v>
      </c>
      <c r="B112" s="205"/>
      <c r="C112" s="205"/>
      <c r="D112" s="205"/>
      <c r="E112" s="205"/>
      <c r="F112" s="205"/>
      <c r="G112" s="205"/>
      <c r="H112" s="205"/>
      <c r="I112" s="181"/>
    </row>
    <row r="113" spans="1:9" s="146" customFormat="1" ht="21" customHeight="1">
      <c r="A113" s="111"/>
      <c r="B113" s="111"/>
      <c r="C113" s="195" t="s">
        <v>175</v>
      </c>
      <c r="D113" s="210" t="s">
        <v>176</v>
      </c>
      <c r="E113" s="210"/>
      <c r="F113" s="210"/>
      <c r="G113" s="210"/>
      <c r="H113" s="107"/>
      <c r="I113" s="181"/>
    </row>
    <row r="114" spans="1:9" s="146" customFormat="1" ht="21" customHeight="1">
      <c r="G114" s="147"/>
      <c r="H114" s="181"/>
      <c r="I114" s="181"/>
    </row>
    <row r="115" spans="1:9" s="146" customFormat="1" ht="21" customHeight="1">
      <c r="G115" s="147"/>
      <c r="H115" s="181"/>
      <c r="I115" s="181"/>
    </row>
    <row r="116" spans="1:9" s="146" customFormat="1" ht="21" customHeight="1">
      <c r="G116" s="147"/>
      <c r="H116" s="181"/>
      <c r="I116" s="181"/>
    </row>
    <row r="117" spans="1:9" s="146" customFormat="1" ht="21" customHeight="1">
      <c r="G117" s="147"/>
      <c r="H117" s="181"/>
      <c r="I117" s="181"/>
    </row>
    <row r="118" spans="1:9" s="146" customFormat="1" ht="21" customHeight="1">
      <c r="G118" s="147"/>
      <c r="H118" s="181"/>
      <c r="I118" s="181"/>
    </row>
    <row r="119" spans="1:9" s="146" customFormat="1" ht="21" customHeight="1">
      <c r="G119" s="147"/>
      <c r="H119" s="181"/>
      <c r="I119" s="181"/>
    </row>
    <row r="120" spans="1:9" s="146" customFormat="1" ht="21" customHeight="1">
      <c r="A120" s="146" t="str">
        <f>'P6-8'!A47</f>
        <v>Notes to financial statements are an integral part of these financial statements.</v>
      </c>
      <c r="G120" s="147"/>
      <c r="H120" s="181"/>
      <c r="I120" s="181"/>
    </row>
  </sheetData>
  <mergeCells count="14">
    <mergeCell ref="A2:H2"/>
    <mergeCell ref="A3:H3"/>
    <mergeCell ref="A4:H4"/>
    <mergeCell ref="A62:H62"/>
    <mergeCell ref="A63:H63"/>
    <mergeCell ref="G6:H6"/>
    <mergeCell ref="E6:F6"/>
    <mergeCell ref="A112:H112"/>
    <mergeCell ref="D113:G113"/>
    <mergeCell ref="A54:H54"/>
    <mergeCell ref="D55:G55"/>
    <mergeCell ref="G66:H66"/>
    <mergeCell ref="A64:H64"/>
    <mergeCell ref="E66:F66"/>
  </mergeCells>
  <printOptions horizontalCentered="1"/>
  <pageMargins left="0.70866141732283505" right="0.31496062992126" top="0.59055118110236204" bottom="0.39370078740157499" header="0" footer="0"/>
  <pageSetup paperSize="9" scale="63" orientation="portrait" r:id="rId1"/>
  <headerFooter alignWithMargins="0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P6-8</vt:lpstr>
      <vt:lpstr>P9</vt:lpstr>
      <vt:lpstr>P10</vt:lpstr>
      <vt:lpstr>P11</vt:lpstr>
      <vt:lpstr>P12-13</vt:lpstr>
      <vt:lpstr>'P10'!Print_Area</vt:lpstr>
      <vt:lpstr>'P11'!Print_Area</vt:lpstr>
      <vt:lpstr>'P12-13'!Print_Area</vt:lpstr>
      <vt:lpstr>'P6-8'!Print_Area</vt:lpstr>
      <vt:lpstr>'P9'!Print_Area</vt:lpstr>
    </vt:vector>
  </TitlesOfParts>
  <Company>&lt;arabianhorse&gt;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USER</cp:lastModifiedBy>
  <cp:revision/>
  <dcterms:created xsi:type="dcterms:W3CDTF">2007-04-01T10:29:13Z</dcterms:created>
  <dcterms:modified xsi:type="dcterms:W3CDTF">2017-02-26T15:58:49Z</dcterms:modified>
</cp:coreProperties>
</file>