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updateLinks="never" codeName="ThisWorkbook" defaultThemeVersion="124226"/>
  <bookViews>
    <workbookView xWindow="-30" yWindow="-60" windowWidth="13275" windowHeight="9210" tabRatio="562"/>
  </bookViews>
  <sheets>
    <sheet name="P6-8" sheetId="6" r:id="rId1"/>
    <sheet name="P9" sheetId="12" r:id="rId2"/>
    <sheet name="P10" sheetId="13" r:id="rId3"/>
    <sheet name="P11" sheetId="7" r:id="rId4"/>
    <sheet name="P12-13" sheetId="10" r:id="rId5"/>
  </sheets>
  <definedNames>
    <definedName name="_xlnm.Print_Area" localSheetId="2">'P10'!$A$1:$J$27</definedName>
    <definedName name="_xlnm.Print_Area" localSheetId="3">'P11'!$A$1:$G$41</definedName>
    <definedName name="_xlnm.Print_Area" localSheetId="4">'P12-13'!$A$1:$F$100</definedName>
    <definedName name="_xlnm.Print_Area" localSheetId="0">'P6-8'!$A$1:$H$112</definedName>
    <definedName name="_xlnm.Print_Area" localSheetId="1">'P9'!$A$1:$H$49</definedName>
  </definedNames>
  <calcPr calcId="145621"/>
</workbook>
</file>

<file path=xl/calcChain.xml><?xml version="1.0" encoding="utf-8"?>
<calcChain xmlns="http://schemas.openxmlformats.org/spreadsheetml/2006/main">
  <c r="F12" i="12" l="1"/>
  <c r="F18" i="12"/>
  <c r="F19" i="12"/>
  <c r="F22" i="12"/>
  <c r="D10" i="10"/>
  <c r="D12" i="10"/>
  <c r="D29" i="10"/>
  <c r="D37" i="10"/>
  <c r="D41" i="10"/>
  <c r="D69" i="10"/>
  <c r="D78" i="10"/>
  <c r="D82" i="10"/>
  <c r="D86" i="10"/>
  <c r="E58" i="6"/>
  <c r="E65" i="6"/>
  <c r="E66" i="6"/>
  <c r="F20" i="13"/>
  <c r="H20" i="13"/>
  <c r="C69" i="10"/>
  <c r="C10" i="10"/>
  <c r="C29" i="10"/>
  <c r="C37" i="10"/>
  <c r="C41" i="10"/>
  <c r="F69" i="10"/>
  <c r="E69" i="10"/>
  <c r="G16" i="7"/>
  <c r="C82" i="10"/>
  <c r="C87" i="10"/>
  <c r="E39" i="12"/>
  <c r="G13" i="6"/>
  <c r="G12" i="6"/>
  <c r="E15" i="6"/>
  <c r="I20" i="13"/>
  <c r="H19" i="13"/>
  <c r="J19" i="13"/>
  <c r="E34" i="12"/>
  <c r="E18" i="12"/>
  <c r="E28" i="12"/>
  <c r="E12" i="12"/>
  <c r="E19" i="12"/>
  <c r="E22" i="12"/>
  <c r="E24" i="12"/>
  <c r="G28" i="6"/>
  <c r="G15" i="7"/>
  <c r="H16" i="13"/>
  <c r="J18" i="13"/>
  <c r="D14" i="13"/>
  <c r="D21" i="13"/>
  <c r="E14" i="13"/>
  <c r="E21" i="13"/>
  <c r="F14" i="13"/>
  <c r="G14" i="13"/>
  <c r="G21" i="13"/>
  <c r="I14" i="13"/>
  <c r="I21" i="13"/>
  <c r="C14" i="13"/>
  <c r="C21" i="13"/>
  <c r="H13" i="13"/>
  <c r="J13" i="13"/>
  <c r="H12" i="13"/>
  <c r="J12" i="13"/>
  <c r="H10" i="13"/>
  <c r="J10" i="13"/>
  <c r="H39" i="12"/>
  <c r="G39" i="12"/>
  <c r="F39" i="12"/>
  <c r="H34" i="12"/>
  <c r="G34" i="12"/>
  <c r="F34" i="12"/>
  <c r="G97" i="6"/>
  <c r="G99" i="6"/>
  <c r="H97" i="6"/>
  <c r="H99" i="6"/>
  <c r="D13" i="7"/>
  <c r="D18" i="7"/>
  <c r="E13" i="7"/>
  <c r="E18" i="7"/>
  <c r="C13" i="7"/>
  <c r="C18" i="7"/>
  <c r="G50" i="6"/>
  <c r="G15" i="6"/>
  <c r="G29" i="6"/>
  <c r="G65" i="6"/>
  <c r="E82" i="10"/>
  <c r="G18" i="12"/>
  <c r="G28" i="12"/>
  <c r="G12" i="12"/>
  <c r="G19" i="12"/>
  <c r="G22" i="12"/>
  <c r="G11" i="7"/>
  <c r="G56" i="6"/>
  <c r="G58" i="6"/>
  <c r="G66" i="6"/>
  <c r="G100" i="6"/>
  <c r="K100" i="6"/>
  <c r="C57" i="6"/>
  <c r="F65" i="6"/>
  <c r="E28" i="6"/>
  <c r="E29" i="6"/>
  <c r="F28" i="6"/>
  <c r="F82" i="10"/>
  <c r="F15" i="10"/>
  <c r="F12" i="10"/>
  <c r="A4" i="7"/>
  <c r="A4" i="10"/>
  <c r="A54" i="10"/>
  <c r="H28" i="12"/>
  <c r="H18" i="12"/>
  <c r="H12" i="12"/>
  <c r="H19" i="12"/>
  <c r="H22" i="12"/>
  <c r="F28" i="12"/>
  <c r="F96" i="6"/>
  <c r="F95" i="6"/>
  <c r="F97" i="6"/>
  <c r="F99" i="6"/>
  <c r="F50" i="6"/>
  <c r="F58" i="6"/>
  <c r="F66" i="6"/>
  <c r="F100" i="6"/>
  <c r="H65" i="6"/>
  <c r="H50" i="6"/>
  <c r="H58" i="6"/>
  <c r="H66" i="6"/>
  <c r="H100" i="6"/>
  <c r="A43" i="6"/>
  <c r="A81" i="6"/>
  <c r="H28" i="6"/>
  <c r="H13" i="6"/>
  <c r="H15" i="6"/>
  <c r="H29" i="6"/>
  <c r="F13" i="6"/>
  <c r="F15" i="6"/>
  <c r="F29" i="6"/>
  <c r="A53" i="10"/>
  <c r="A2" i="7"/>
  <c r="A2" i="10"/>
  <c r="A52" i="10"/>
  <c r="A41" i="6"/>
  <c r="A79" i="6"/>
  <c r="G9" i="7"/>
  <c r="J16" i="13"/>
  <c r="F21" i="13"/>
  <c r="H14" i="13"/>
  <c r="A2" i="12"/>
  <c r="A2" i="13"/>
  <c r="E97" i="6"/>
  <c r="E99" i="6"/>
  <c r="E100" i="6"/>
  <c r="I100" i="6"/>
  <c r="L100" i="6"/>
  <c r="H24" i="12"/>
  <c r="F10" i="10"/>
  <c r="J14" i="13"/>
  <c r="H21" i="13"/>
  <c r="J20" i="13"/>
  <c r="E29" i="12"/>
  <c r="E41" i="12"/>
  <c r="F24" i="12"/>
  <c r="G24" i="12"/>
  <c r="E10" i="10"/>
  <c r="E29" i="10"/>
  <c r="E37" i="10"/>
  <c r="E41" i="10"/>
  <c r="H41" i="12"/>
  <c r="H29" i="12"/>
  <c r="F12" i="7"/>
  <c r="F41" i="12"/>
  <c r="F29" i="12"/>
  <c r="G41" i="12"/>
  <c r="G29" i="12"/>
  <c r="F17" i="7"/>
  <c r="G17" i="7"/>
  <c r="J21" i="13"/>
  <c r="K21" i="13"/>
  <c r="K14" i="13"/>
  <c r="G12" i="7"/>
  <c r="G13" i="7"/>
  <c r="F13" i="7"/>
  <c r="F18" i="7"/>
  <c r="H13" i="7"/>
  <c r="G18" i="7"/>
  <c r="H18" i="7"/>
  <c r="E86" i="10"/>
  <c r="E88" i="10"/>
  <c r="H88" i="10"/>
  <c r="D88" i="10"/>
  <c r="I88" i="10"/>
  <c r="F29" i="10"/>
  <c r="F37" i="10"/>
  <c r="F41" i="10"/>
  <c r="F86" i="10"/>
  <c r="F88" i="10"/>
  <c r="G88" i="10"/>
  <c r="C86" i="10"/>
  <c r="C88" i="10"/>
  <c r="J88" i="10"/>
</calcChain>
</file>

<file path=xl/sharedStrings.xml><?xml version="1.0" encoding="utf-8"?>
<sst xmlns="http://schemas.openxmlformats.org/spreadsheetml/2006/main" count="290" uniqueCount="210">
  <si>
    <t>บริษัท เอ็นซีแอล อินเตอร์เนชั่นแนล โลจิสติกส์ จำกัด (มหาชน) และบริษัทย่อย</t>
  </si>
  <si>
    <t>งบแสดงฐานะการเงิน</t>
  </si>
  <si>
    <t xml:space="preserve"> ณ วันที่ 31 ธันวาคม 2559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</si>
  <si>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</si>
  <si>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</si>
  <si>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</si>
  <si>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</si>
  <si>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2559</t>
  </si>
  <si>
    <t>2558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</si>
  <si>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</si>
  <si>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</si>
  <si>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</si>
  <si>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กิจการที่เกี่ยวข้องกัน</t>
  </si>
  <si>
    <t>5.1,6</t>
  </si>
  <si>
    <t>ลูกหนี้การค้าและลูกหนี้อื่น - กิจการอื่น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</si>
  <si>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</si>
  <si>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</si>
  <si>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</si>
  <si>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</si>
  <si>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เงินลงทุนในบริษัทร่วม</t>
  </si>
  <si>
    <t>เงินลงทุนในกิจการร่วมค้า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</si>
  <si>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</si>
  <si>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</si>
  <si>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</si>
  <si>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</si>
  <si>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ค่าเช่าจ่ายล่วงหน้า</t>
  </si>
  <si>
    <t>ภาษีเงินได้ถูกหัก ณ ที่จ่าย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</si>
  <si>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</si>
  <si>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</si>
  <si>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</si>
  <si>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     รวมสินทรัพย์</t>
  </si>
  <si>
    <t>ลงชื่อ...................................................กรรมการ                            ลงชื่อ...................................................กรรมการ</t>
  </si>
  <si>
    <t xml:space="preserve">                                                       (นางสาวพรทิพย์ แซ่ลิ้ม)                                                                  (นางสาวเนติรัด สังข์งาม)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</si>
  <si>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</si>
  <si>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</si>
  <si>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</si>
  <si>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</si>
  <si>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 - กิจการที่เกี่ยวข้องกัน</t>
  </si>
  <si>
    <t>เจ้าหนี้การค้าและเจ้าหนี้อื่น - กิจการอื่น</t>
  </si>
  <si>
    <t>เจ้าหนี้กรมสรรพากร</t>
  </si>
  <si>
    <t>เงินกู้ยืมระยะสั้นจากกิจการที่เกี่ยวข้องกัน</t>
  </si>
  <si>
    <t>ส่วนของหนี้สินที่ถึงกำหนดชำระภายในหนึ่งปี</t>
  </si>
  <si>
    <t>หนี้สินภายใต้สัญญาเช่าการเงิน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</si>
  <si>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</si>
  <si>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</si>
  <si>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</si>
  <si>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</si>
  <si>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</si>
  <si>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</si>
  <si>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 xml:space="preserve"> </t>
  </si>
  <si>
    <t>รวมหนี้สินไม่หมุนเวียน</t>
  </si>
  <si>
    <t xml:space="preserve">     รวมหนี้สิน</t>
  </si>
  <si>
    <t xml:space="preserve">                                                    (นางสาวพรทิพย์ แซ่ลิ้ม)                                                                    (นางสาวเนติรัด สังข์งาม)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</si>
  <si>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</si>
  <si>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</si>
  <si>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</si>
  <si>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560,000,000 หุ้น มูลค่าหุ้นละ 0.25 บาท</t>
  </si>
  <si>
    <t>ทุนที่ออกและชำระเต็มมูลค่าแล้ว</t>
  </si>
  <si>
    <t xml:space="preserve">   หุ้นสามัญ 420,000,000 หุ้น มูลค่าหุ้นละ 0.25 บาท</t>
  </si>
  <si>
    <t>ส่วนเกินมูลค่าหุ้นสามัญ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</si>
  <si>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</si>
  <si>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</si>
  <si>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</si>
  <si>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</si>
  <si>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</si>
  <si>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ส่วนของผู้มีส่วนได้เสียที่ไม่มีอำนาจควบคุมของบริษัทย่อย</t>
  </si>
  <si>
    <t xml:space="preserve">     รวมส่วนของผู้ถือหุ้น</t>
  </si>
  <si>
    <t xml:space="preserve">          รวมหนี้สินและส่วนของผู้ถือหุ้น</t>
  </si>
  <si>
    <t xml:space="preserve">                                                  (นางสาวพรทิพย์ แซ่ลิ้ม)                                                                  (นางสาวเนติรัด สังข์งาม)</t>
  </si>
  <si>
    <t>งบกำไรขาดทุนเบ็ดเสร็จ</t>
  </si>
  <si>
    <t>สำหรับปีสิ้นสุดวันที่ 31 ธันวาคม 2559</t>
  </si>
  <si>
    <t>จัดประเภทใหม่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</si>
  <si>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</si>
  <si>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</si>
  <si>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</si>
  <si>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</si>
  <si>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</si>
  <si>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</si>
  <si>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</si>
  <si>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</si>
  <si>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</si>
  <si>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</si>
  <si>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กำไร(ขาดทุน)จากการดำเนินงานก่อนส่วนแบ่งขาดทุน</t>
  </si>
  <si>
    <t>จากการลงทุนในบริษัทร่วมและกิจการร่วมค้า</t>
  </si>
  <si>
    <t>ส่วนแบ่งขาดทุนจากการลงทุนในบริษัทร่วมและกิจการร่วมค้า</t>
  </si>
  <si>
    <t>กำไร(ขาดทุน)ก่อนรายได้(ค่าใช้จ่าย)ภาษีเงินได้</t>
  </si>
  <si>
    <t>รายได้(ค่าใช้จ่าย)ภาษีเงินได้</t>
  </si>
  <si>
    <t>กำไร(ขาดทุน)สำหรับปี</t>
  </si>
  <si>
    <t>กำไรขาดทุนเบ็ดเสร็จอื่น</t>
  </si>
  <si>
    <t>รายการที่ต้องจัดประเภทเข้ากำไรหรือขาดทุนในภายหลัง</t>
  </si>
  <si>
    <t>ผลต่างจากการแปลงค่างบการเงิน</t>
  </si>
  <si>
    <t>กำไร(ขาดทุน) เบ็ดเสร็จอื่นสำหรับปี</t>
  </si>
  <si>
    <t>กำไร(ขาดทุน)เบ็ดเสร็จรวมสำหรับปี</t>
  </si>
  <si>
    <t>การแบ่งปันขาดทุน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</si>
  <si>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</si>
  <si>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</si>
  <si>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 xml:space="preserve">                                                             (นางสาวพรทิพย์ แซ่ลิ้ม)                                                                  (นางสาวเนติรัด สังข์งาม)</t>
  </si>
  <si>
    <t>การแบ่งปันขาดทุนเบ็ดเสร็จรวม</t>
  </si>
  <si>
    <t>กำไร(ขาดทุน)ต่อหุ้นขั้นพื้นฐาน</t>
  </si>
  <si>
    <t>จำนวนหุ้นสามัญถัวเฉลี่ยถ่วงน้ำหนัก  (หน่วย : หุ้น)</t>
  </si>
  <si>
    <t xml:space="preserve">                                                        (นางสาวพรทิพย์ แซ่ลิ้ม)                                                                  (นางสาวเนติรัด สังข์งาม)</t>
  </si>
  <si>
    <t xml:space="preserve">                                                          (นางสาวพรทิพย์ แซ่ลิ้ม)                                                                  (นางสาวเนติรัด สังข์งาม)</t>
  </si>
  <si>
    <t>งบแสดงการเปลี่ยนแปลงส่วนของผู้ถือหุ้นรวม</t>
  </si>
  <si>
    <t>ส่วนของผู้มี</t>
  </si>
  <si>
    <t>รวม</t>
  </si>
  <si>
    <t>ส่วนเกิน</t>
  </si>
  <si>
    <t>ขาดทุนสะสม</t>
  </si>
  <si>
    <t>ส่วนได้เสียที่ไม่มี</t>
  </si>
  <si>
    <t>ที่ออกและ</t>
  </si>
  <si>
    <t>มูลค่าหุ้น</t>
  </si>
  <si>
    <t>สำรอง</t>
  </si>
  <si>
    <t>ยังไม่ได้</t>
  </si>
  <si>
    <t>ผลต่างจากการ</t>
  </si>
  <si>
    <t>อำนาจควบคุม</t>
  </si>
  <si>
    <t>ชำระแล้ว</t>
  </si>
  <si>
    <t>สามัญ</t>
  </si>
  <si>
    <t>ตามกฎหมาย</t>
  </si>
  <si>
    <t>จัดสรร</t>
  </si>
  <si>
    <t>แปลงค่างบการเงิน</t>
  </si>
  <si>
    <t>ของบริษัท</t>
  </si>
  <si>
    <t>ของบริษัทย่อย</t>
  </si>
  <si>
    <t>ยอดคงเหลือ ณ วันที่ 1 มกราคม 2558</t>
  </si>
  <si>
    <t>การเปลี่ยนแปลงในส่วนของผู้ถือหุ้นสำหรับปี</t>
  </si>
  <si>
    <t>จ่ายเงินปันผล</t>
  </si>
  <si>
    <t>กำไร(ขาดทุน)เบ็ดเสร็จสำหรับปี</t>
  </si>
  <si>
    <t>ยอดคงเหลือ ณ วันที่ 31 ธันวาคม 2558</t>
  </si>
  <si>
    <t>เพิ่มขึ้นจากการเพิ่มทุนในบริษัทย่อย</t>
  </si>
  <si>
    <t>โอนสำรองตามกฎหมายและส่วนเกินมูลค่าหุ้น</t>
  </si>
  <si>
    <t xml:space="preserve">     เพื่อชดเชยผลขาดทุนสะสม</t>
  </si>
  <si>
    <t>สำรองตามกฎหมาย</t>
  </si>
  <si>
    <t>ยอดคงเหลือ ณ วันที่ 31 ธันวาคม 2559</t>
  </si>
  <si>
    <t>ลงชื่อ...................................................กรรมการ                                                                                                     ลงชื่อ...................................................กรรมการ</t>
  </si>
  <si>
    <t xml:space="preserve">                                                                           (นางสาวพรทิพย์ แซ่ลิ้ม)                                                                                                                        (นางสาวเนติรัด สังข์งาม)</t>
  </si>
  <si>
    <t>งบแสดงการเปลี่ยนแปลงส่วนของผู้ถือหุ้นเฉพาะกิจการ</t>
  </si>
  <si>
    <t>ทุนเรือนหุ้นที่ออก</t>
  </si>
  <si>
    <t>และเรียกชำระแล้ว</t>
  </si>
  <si>
    <t>มูลค่าหุ้นสามัญ</t>
  </si>
  <si>
    <t>เงินปันผลจ่าย</t>
  </si>
  <si>
    <t>ขาดทุนเบ็ดเสร็จสำหรับปี</t>
  </si>
  <si>
    <t>กำไรเบ็ดเสร็จสำหรับปี</t>
  </si>
  <si>
    <t xml:space="preserve">                          ลงชื่อ...................................................................กรรมการ                                                        ลงชื่อ...................................................................กรรมการ</t>
  </si>
  <si>
    <t xml:space="preserve">                                               (นางสาวพรทิพย์ แซ่ลิ้ม)                                                                                                                 (นางสาวเนติรัด สังข์งาม)</t>
  </si>
  <si>
    <t xml:space="preserve">  </t>
  </si>
  <si>
    <t>งบกระแสเงินสด</t>
  </si>
  <si>
    <t>.</t>
  </si>
  <si>
    <t>กระแสเงินสดจากกิจกรรมดำเนินงาน</t>
  </si>
  <si>
    <t xml:space="preserve">    กำไร(ขาดทุน)ก่อนรายได้(ค่าใช้จ่าย)ภาษีเงินได้</t>
  </si>
  <si>
    <t xml:space="preserve">    ปรับรายการที่กระทบกำไร(ขาดทุน)ก่อนรายได้(ค่าใช้จ่าย)ภาษีเงินได้เป็นเงินสดรับ(จ่าย) จากกิจกรรมดำเนินงาน</t>
  </si>
  <si>
    <t xml:space="preserve">          หนี้สงสัยจะสูญ</t>
  </si>
  <si>
    <t xml:space="preserve">          กำไรจากอัตราแลกเปลี่ยนที่ยังไม่เกิดขึ้น</t>
  </si>
  <si>
    <t xml:space="preserve">          (กำไร)ขาดทุนจากการจำหน่ายที่ดิน อาคารและอุปกรณ์</t>
  </si>
  <si>
    <t xml:space="preserve">          ค่าเสื่อมราคาและค่าตัดจำหน่าย</t>
  </si>
  <si>
    <t xml:space="preserve">          ขาดทุนจากการด้อยค่าเงินลงทุนในบริษัทร่วม</t>
  </si>
  <si>
    <t xml:space="preserve">          ขาดทุนจากการด้อยค่าสินทรัพย์ไม่มีตัวตน</t>
  </si>
  <si>
    <t xml:space="preserve">          กำไรจากการจำหน่ายเงินลงทุนในบริษัทร่วม</t>
  </si>
  <si>
    <t xml:space="preserve">          ขาดทุนจากการตัดจำหน่ายทรัพย์สิน</t>
  </si>
  <si>
    <t xml:space="preserve">          ขาดทุนจากการตัดจ่ายเงินประกัน</t>
  </si>
  <si>
    <t xml:space="preserve">          ขาดทุนจากการตัดจำหน่ายสินทรัพย์ไม่มีตัวตน</t>
  </si>
  <si>
    <t xml:space="preserve">          ค่าเช่าจ่ายล่วงหน้าตัดจ่าย</t>
  </si>
  <si>
    <t xml:space="preserve">          ประมาณการหนี้สินผลประโยชน์พนักงาน</t>
  </si>
  <si>
    <t xml:space="preserve">          ส่วนแบ่งขาดทุนจากเงินลงทุนในบริษัทย่อยของส่วนได้เสียที่ไม่มีอำนาจควบคุม</t>
  </si>
  <si>
    <t xml:space="preserve">          ส่วนแบ่งขาดทุนจากเงินลงทุนในบริษัทร่วมและกิจการร่วมค้า</t>
  </si>
  <si>
    <t xml:space="preserve">          ดอกเบี้ยรับ</t>
  </si>
  <si>
    <t xml:space="preserve">          ดอกเบี้ยจ่าย</t>
  </si>
  <si>
    <t xml:space="preserve">     กำไรจากกิจกรรมดำเนินงานก่อนการเปลี่ยนแปลง</t>
  </si>
  <si>
    <t xml:space="preserve">          ในสินทรัพย์และหนี้สินดำเนินงาน</t>
  </si>
  <si>
    <t xml:space="preserve">         (เพิ่มขึ้น)ลดลงในลูกหนี้การค้าและลูกหนี้อื่น-กิจการที่เกี่ยวข้องกัน</t>
  </si>
  <si>
    <t xml:space="preserve">         (เพิ่มขึ้น)ลดลงในลูกหนี้การค้าและลูกหนี้อื่น-กิจการอื่น</t>
  </si>
  <si>
    <t xml:space="preserve">         (เพิ่มขึ้น)ลดลงในสินทรัพย์ไม่หมุนเวียนอื่น</t>
  </si>
  <si>
    <t xml:space="preserve">         เพิ่มขึ้น(ลดลง)ในเจ้าหนี้การค้าและเจ้าหนี้อื่น-กิจการที่เกี่ยวข้องกัน</t>
  </si>
  <si>
    <t xml:space="preserve">         เพิ่มขึ้น(ลดลง)ในเจ้าหนี้การค้าและเจ้าหนี้อื่น-กิจการอื่น</t>
  </si>
  <si>
    <t xml:space="preserve">         เพิ่มขึ้น(ลดลง)ในเจ้าหนี้กรมสรรพากร</t>
  </si>
  <si>
    <t xml:space="preserve">         เพิ่มขึ้น(ลดลง)ในหนี้สินไม่หมุนเวียนอื่น</t>
  </si>
  <si>
    <t xml:space="preserve">         เงินสดรับ(จ่าย)จากการดำเนินงาน</t>
  </si>
  <si>
    <t xml:space="preserve">         เงินสดรับดอกเบี้ย</t>
  </si>
  <si>
    <t xml:space="preserve">         เงินสดรับภาษีเงินได้</t>
  </si>
  <si>
    <t xml:space="preserve">         เงินสดจ่ายภาษีเงินได้</t>
  </si>
  <si>
    <t xml:space="preserve">                   เงินสดสุทธิได้มาจาก(ใช้ไปใน)กิจกรรมดำเนินงาน</t>
  </si>
  <si>
    <t>ลงชื่อ..........................................................................กรรมการ                          ลงชื่อ..........................................................................กรรมการ</t>
  </si>
  <si>
    <t xml:space="preserve">                                                           (นางสาวพรทิพย์ แซ่ลิ้ม)                                                                                      (นางสาวเนติรัด สังข์งาม)</t>
  </si>
  <si>
    <t xml:space="preserve">                                             </t>
  </si>
  <si>
    <t>กระแสเงินสดจากกิจกรรมลงทุน</t>
  </si>
  <si>
    <t xml:space="preserve">         เงินสดจ่ายเพื่อซื้อที่ดิน อาคารและอุปกรณ์</t>
  </si>
  <si>
    <t xml:space="preserve">         เงินสดรับจากการจำหน่ายที่ดิน อาคารและอุปกรณ์</t>
  </si>
  <si>
    <t xml:space="preserve">         เงินสดจ่ายเพื่อซื้อสินทรัพย์ไม่มีตัวตน</t>
  </si>
  <si>
    <t xml:space="preserve">         เงินสดจ่ายเงินลงทุนในบริษัทร่วม</t>
  </si>
  <si>
    <t xml:space="preserve">         เงินสดจ่ายเงินลงทุนในกิจการร่วมค้า</t>
  </si>
  <si>
    <t xml:space="preserve">         เงินสดจ่ายเงินลงทุนในบริษัทย่อย</t>
  </si>
  <si>
    <t xml:space="preserve">         เงินสดรับจากการจำหน่ายเงินลงทุนในบริษัทร่วม</t>
  </si>
  <si>
    <t xml:space="preserve">         (เพิ่มขึ้น)ลดลงในเงินฝากธนาคารที่ติดภาระค้ำประกัน</t>
  </si>
  <si>
    <t xml:space="preserve">         เงินสดจ่ายเงินให้กู้ยืมแก่กิจการที่เกี่ยวข้องกัน</t>
  </si>
  <si>
    <t xml:space="preserve">                    เงินสดสุทธิใช้ไปในกิจกรรมลงทุน</t>
  </si>
  <si>
    <t>กระแสเงินสดจากกิจกรรมจัดหาเงิน</t>
  </si>
  <si>
    <t xml:space="preserve">         เพิ่มขึ้น(ลดลง)ในเงินเบิกเกินบัญชีและเงินกู้ยืมระยะสั้น</t>
  </si>
  <si>
    <t xml:space="preserve">               จากสถาบันการเงิน</t>
  </si>
  <si>
    <t xml:space="preserve">         เงินสดรับจากส่วนได้เสียที่ไม่มีอำนาจควบคุม</t>
  </si>
  <si>
    <t xml:space="preserve">         เพิ่มขึ้น(ลดลง)ในเงินกู้ยืมระยะสั้นจากกิจการอื่น</t>
  </si>
  <si>
    <t xml:space="preserve">         เงินสดจ่ายเงินกู้ยืมระยะยาวจากสถาบันการเงิน</t>
  </si>
  <si>
    <t xml:space="preserve">         เงินสดรับเงินกู้ยืมระยะยาวจากสถาบันการเงิน</t>
  </si>
  <si>
    <t xml:space="preserve">         เงินสดจ่ายหนี้สินภายใต้สัญญาเช่าทางการเงิน</t>
  </si>
  <si>
    <t xml:space="preserve">         เงินสดจ่ายดอกเบี้ย-หนี้สินภายใต้สัญญาเช่าทางการเงิน</t>
  </si>
  <si>
    <t xml:space="preserve">         เงินสดจ่ายดอกเบี้ยจ่าย</t>
  </si>
  <si>
    <t xml:space="preserve">         เงินสดจ่ายเงินปันผล</t>
  </si>
  <si>
    <t xml:space="preserve">                    เงินสดสุทธิได้มาจาก(ใช้ไปใน)กิจกรรมจัดหาเงิน</t>
  </si>
  <si>
    <t>ผลกระทบจากการเปลี่ยนแปลงอัตราแลกเปลี่ยน</t>
  </si>
  <si>
    <t xml:space="preserve">          ต่อเงินสดและรายการเทียบเท่าเงินสด</t>
  </si>
  <si>
    <t xml:space="preserve">เงินสดและรายการเทียบเท่าเงินสดเพิ่มขึ้น(ลดลง)-สุทธิ              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</si>
  <si>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</si>
  <si>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</si>
  <si>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                                                   (นางสาวพรทิพย์ แซ่ลิ้ม)                                                                                       (นางสาวเนติรัด สังข์งาม)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</si>
</sst>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87" formatCode="_(* #,##0.00_);_(* \(#,##0.00\);_(* &quot;-&quot;??_);_(@_)"/>
    <numFmt numFmtId="188" formatCode="#,##0.00_);\(#,##0.00_);_-* &quot;-&quot;??_-;_-@_-"/>
    <numFmt numFmtId="189" formatCode="#,##0.00_);\(#,##0.00\);_-* &quot;-&quot;??;"/>
    <numFmt numFmtId="190" formatCode="_-* #,##0_-;\-* #,##0_-;_-* &quot;-&quot;??_-;_-@_-"/>
    <numFmt numFmtId="191" formatCode="#,##0.00;\(#,##0.00\)"/>
    <numFmt numFmtId="192" formatCode="_(* #,##0_);_(* \(#,##0\);_(* &quot;-&quot;??_);_(@_)"/>
    <numFmt numFmtId="193" formatCode="_(&quot;฿&quot;* #,##0_);_(&quot;฿&quot;* \(#,##0\);_(&quot;฿&quot;* &quot;-&quot;_);_(@_)"/>
  </numFmts>
  <fonts count="22">
    <font>
      <sz val="10"/>
      <name val="Arial"/>
      <charset val="222"/>
    </font>
    <font>
      <sz val="10"/>
      <name val="Arial"/>
      <charset val="222"/>
    </font>
    <font>
      <sz val="14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u/>
      <sz val="15"/>
      <name val="Angsana New"/>
      <family val="1"/>
    </font>
    <font>
      <sz val="14"/>
      <color indexed="9"/>
      <name val="Angsana New"/>
      <family val="1"/>
    </font>
    <font>
      <sz val="14"/>
      <color indexed="22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5"/>
      <color indexed="9"/>
      <name val="Angsana New"/>
      <family val="1"/>
    </font>
    <font>
      <sz val="10"/>
      <name val="ApFont"/>
    </font>
    <font>
      <sz val="15"/>
      <name val="Angsana New"/>
      <family val="1"/>
      <charset val="22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13" fillId="0" borderId="0" applyBorder="0"/>
    <xf numFmtId="0" fontId="15" fillId="0" borderId="0"/>
    <xf numFmtId="0" fontId="17" fillId="0" borderId="0"/>
    <xf numFmtId="0" fontId="10" fillId="0" borderId="0"/>
    <xf numFmtId="19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</cellStyleXfs>
  <cellXfs count="182">
    <xf numFmtId="0" fontId="0" fillId="0" borderId="0" xfId="0"/>
    <xf numFmtId="0" fontId="2" fillId="0" borderId="0" xfId="0" applyFont="1" applyFill="1"/>
    <xf numFmtId="43" fontId="4" fillId="0" borderId="0" xfId="0" applyNumberFormat="1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189" fontId="4" fillId="0" borderId="1" xfId="0" applyNumberFormat="1" applyFont="1" applyFill="1" applyBorder="1"/>
    <xf numFmtId="0" fontId="0" fillId="0" borderId="0" xfId="0" applyFill="1"/>
    <xf numFmtId="189" fontId="4" fillId="0" borderId="0" xfId="0" applyNumberFormat="1" applyFont="1" applyFill="1" applyBorder="1"/>
    <xf numFmtId="43" fontId="4" fillId="0" borderId="2" xfId="0" applyNumberFormat="1" applyFont="1" applyFill="1" applyBorder="1"/>
    <xf numFmtId="43" fontId="4" fillId="0" borderId="3" xfId="0" applyNumberFormat="1" applyFont="1" applyFill="1" applyBorder="1"/>
    <xf numFmtId="187" fontId="4" fillId="0" borderId="0" xfId="1" applyNumberFormat="1" applyFont="1" applyFill="1"/>
    <xf numFmtId="189" fontId="4" fillId="0" borderId="0" xfId="0" applyNumberFormat="1" applyFont="1" applyFill="1"/>
    <xf numFmtId="43" fontId="4" fillId="0" borderId="0" xfId="1" applyFont="1" applyFill="1"/>
    <xf numFmtId="0" fontId="4" fillId="0" borderId="0" xfId="1" applyNumberFormat="1" applyFont="1" applyFill="1"/>
    <xf numFmtId="0" fontId="4" fillId="0" borderId="1" xfId="0" applyFont="1" applyFill="1" applyBorder="1"/>
    <xf numFmtId="43" fontId="4" fillId="0" borderId="1" xfId="1" applyFont="1" applyFill="1" applyBorder="1"/>
    <xf numFmtId="43" fontId="5" fillId="0" borderId="1" xfId="1" applyFont="1" applyFill="1" applyBorder="1" applyAlignment="1">
      <alignment horizontal="right"/>
    </xf>
    <xf numFmtId="0" fontId="6" fillId="0" borderId="1" xfId="0" applyFont="1" applyFill="1" applyBorder="1"/>
    <xf numFmtId="0" fontId="5" fillId="0" borderId="1" xfId="0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/>
    </xf>
    <xf numFmtId="43" fontId="5" fillId="0" borderId="0" xfId="1" applyFont="1" applyFill="1" applyAlignment="1">
      <alignment horizontal="center"/>
    </xf>
    <xf numFmtId="43" fontId="5" fillId="0" borderId="0" xfId="1" applyFont="1" applyFill="1" applyAlignment="1">
      <alignment horizontal="left"/>
    </xf>
    <xf numFmtId="0" fontId="6" fillId="0" borderId="0" xfId="0" applyFont="1" applyFill="1"/>
    <xf numFmtId="39" fontId="4" fillId="0" borderId="0" xfId="0" applyNumberFormat="1" applyFont="1" applyFill="1"/>
    <xf numFmtId="188" fontId="4" fillId="0" borderId="0" xfId="1" applyNumberFormat="1" applyFont="1" applyFill="1"/>
    <xf numFmtId="188" fontId="4" fillId="0" borderId="2" xfId="1" applyNumberFormat="1" applyFont="1" applyFill="1" applyBorder="1"/>
    <xf numFmtId="187" fontId="4" fillId="0" borderId="3" xfId="1" applyNumberFormat="1" applyFont="1" applyFill="1" applyBorder="1"/>
    <xf numFmtId="43" fontId="2" fillId="0" borderId="0" xfId="1" applyFont="1" applyFill="1"/>
    <xf numFmtId="0" fontId="8" fillId="0" borderId="0" xfId="0" applyFont="1" applyFill="1"/>
    <xf numFmtId="187" fontId="4" fillId="0" borderId="0" xfId="1" applyNumberFormat="1" applyFont="1" applyFill="1" applyBorder="1"/>
    <xf numFmtId="189" fontId="4" fillId="0" borderId="2" xfId="0" applyNumberFormat="1" applyFont="1" applyFill="1" applyBorder="1"/>
    <xf numFmtId="189" fontId="4" fillId="0" borderId="4" xfId="0" applyNumberFormat="1" applyFont="1" applyFill="1" applyBorder="1"/>
    <xf numFmtId="43" fontId="4" fillId="0" borderId="0" xfId="1" applyFont="1" applyFill="1" applyBorder="1"/>
    <xf numFmtId="0" fontId="4" fillId="0" borderId="0" xfId="9" applyFont="1" applyFill="1"/>
    <xf numFmtId="43" fontId="4" fillId="0" borderId="2" xfId="1" applyFont="1" applyFill="1" applyBorder="1"/>
    <xf numFmtId="0" fontId="0" fillId="0" borderId="0" xfId="0" applyFill="1" applyAlignment="1">
      <alignment horizontal="center"/>
    </xf>
    <xf numFmtId="190" fontId="4" fillId="0" borderId="0" xfId="1" applyNumberFormat="1" applyFont="1" applyFill="1"/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/>
    <xf numFmtId="43" fontId="0" fillId="0" borderId="0" xfId="1" applyFont="1" applyFill="1"/>
    <xf numFmtId="188" fontId="4" fillId="0" borderId="0" xfId="1" applyNumberFormat="1" applyFont="1" applyFill="1" applyBorder="1"/>
    <xf numFmtId="187" fontId="4" fillId="0" borderId="0" xfId="0" applyNumberFormat="1" applyFont="1" applyFill="1"/>
    <xf numFmtId="0" fontId="4" fillId="0" borderId="1" xfId="0" applyFont="1" applyFill="1" applyBorder="1" applyAlignment="1">
      <alignment horizontal="center"/>
    </xf>
    <xf numFmtId="188" fontId="4" fillId="0" borderId="0" xfId="0" applyNumberFormat="1" applyFont="1" applyFill="1"/>
    <xf numFmtId="0" fontId="4" fillId="0" borderId="0" xfId="7" applyFont="1" applyFill="1"/>
    <xf numFmtId="187" fontId="4" fillId="0" borderId="0" xfId="5" applyFont="1" applyFill="1"/>
    <xf numFmtId="0" fontId="5" fillId="0" borderId="0" xfId="7" applyFont="1" applyFill="1"/>
    <xf numFmtId="0" fontId="4" fillId="0" borderId="0" xfId="7" applyFont="1" applyFill="1" applyBorder="1"/>
    <xf numFmtId="187" fontId="4" fillId="0" borderId="0" xfId="5" applyFont="1" applyFill="1" applyBorder="1"/>
    <xf numFmtId="0" fontId="4" fillId="0" borderId="1" xfId="7" applyFont="1" applyFill="1" applyBorder="1"/>
    <xf numFmtId="0" fontId="5" fillId="0" borderId="1" xfId="7" applyFont="1" applyFill="1" applyBorder="1" applyAlignment="1">
      <alignment horizontal="center"/>
    </xf>
    <xf numFmtId="191" fontId="4" fillId="0" borderId="0" xfId="10" applyNumberFormat="1" applyFont="1" applyFill="1" applyBorder="1" applyAlignment="1">
      <alignment horizontal="right"/>
    </xf>
    <xf numFmtId="187" fontId="4" fillId="0" borderId="0" xfId="5" applyFont="1" applyFill="1" applyBorder="1" applyAlignment="1">
      <alignment horizontal="right"/>
    </xf>
    <xf numFmtId="187" fontId="4" fillId="0" borderId="0" xfId="7" applyNumberFormat="1" applyFont="1" applyFill="1"/>
    <xf numFmtId="187" fontId="4" fillId="0" borderId="1" xfId="5" applyFont="1" applyFill="1" applyBorder="1" applyAlignment="1">
      <alignment horizontal="right"/>
    </xf>
    <xf numFmtId="0" fontId="4" fillId="0" borderId="0" xfId="7" applyFont="1" applyFill="1" applyAlignment="1"/>
    <xf numFmtId="0" fontId="4" fillId="0" borderId="0" xfId="13" applyFont="1" applyFill="1" applyAlignment="1"/>
    <xf numFmtId="190" fontId="4" fillId="0" borderId="0" xfId="5" applyNumberFormat="1" applyFont="1" applyFill="1"/>
    <xf numFmtId="39" fontId="4" fillId="0" borderId="0" xfId="7" applyNumberFormat="1" applyFont="1" applyFill="1"/>
    <xf numFmtId="187" fontId="4" fillId="0" borderId="2" xfId="5" applyFont="1" applyFill="1" applyBorder="1" applyAlignment="1">
      <alignment horizontal="right"/>
    </xf>
    <xf numFmtId="187" fontId="5" fillId="0" borderId="0" xfId="5" applyFont="1" applyFill="1" applyAlignment="1">
      <alignment horizontal="center"/>
    </xf>
    <xf numFmtId="191" fontId="5" fillId="0" borderId="0" xfId="7" applyNumberFormat="1" applyFont="1" applyFill="1" applyBorder="1" applyAlignment="1">
      <alignment horizontal="right"/>
    </xf>
    <xf numFmtId="191" fontId="4" fillId="0" borderId="0" xfId="5" applyNumberFormat="1" applyFont="1" applyFill="1"/>
    <xf numFmtId="39" fontId="5" fillId="0" borderId="0" xfId="7" applyNumberFormat="1" applyFont="1" applyFill="1"/>
    <xf numFmtId="0" fontId="2" fillId="0" borderId="0" xfId="7" applyFont="1" applyFill="1"/>
    <xf numFmtId="43" fontId="2" fillId="0" borderId="0" xfId="1" applyFont="1" applyFill="1" applyAlignment="1">
      <alignment vertical="center"/>
    </xf>
    <xf numFmtId="43" fontId="9" fillId="0" borderId="0" xfId="1" applyFont="1" applyFill="1"/>
    <xf numFmtId="43" fontId="2" fillId="0" borderId="0" xfId="1" applyFont="1" applyFill="1" applyBorder="1"/>
    <xf numFmtId="43" fontId="2" fillId="0" borderId="0" xfId="0" applyNumberFormat="1" applyFont="1" applyFill="1"/>
    <xf numFmtId="0" fontId="5" fillId="0" borderId="0" xfId="0" applyFont="1" applyFill="1" applyAlignment="1">
      <alignment horizontal="right"/>
    </xf>
    <xf numFmtId="187" fontId="4" fillId="0" borderId="2" xfId="5" applyFont="1" applyFill="1" applyBorder="1"/>
    <xf numFmtId="0" fontId="4" fillId="0" borderId="0" xfId="0" applyFont="1" applyFill="1" applyAlignment="1">
      <alignment horizontal="left"/>
    </xf>
    <xf numFmtId="2" fontId="2" fillId="0" borderId="0" xfId="0" applyNumberFormat="1" applyFont="1" applyFill="1"/>
    <xf numFmtId="191" fontId="4" fillId="0" borderId="0" xfId="1" applyNumberFormat="1" applyFont="1" applyFill="1" applyBorder="1"/>
    <xf numFmtId="187" fontId="4" fillId="0" borderId="0" xfId="5" applyFont="1" applyFill="1" applyAlignment="1">
      <alignment horizontal="center"/>
    </xf>
    <xf numFmtId="187" fontId="4" fillId="0" borderId="1" xfId="5" applyFont="1" applyFill="1" applyBorder="1"/>
    <xf numFmtId="43" fontId="4" fillId="0" borderId="3" xfId="1" applyFont="1" applyFill="1" applyBorder="1"/>
    <xf numFmtId="187" fontId="16" fillId="0" borderId="0" xfId="5" applyFont="1" applyFill="1"/>
    <xf numFmtId="187" fontId="2" fillId="0" borderId="0" xfId="5" applyFont="1" applyFill="1"/>
    <xf numFmtId="0" fontId="5" fillId="0" borderId="1" xfId="0" applyFont="1" applyBorder="1" applyAlignment="1">
      <alignment horizontal="center"/>
    </xf>
    <xf numFmtId="187" fontId="4" fillId="0" borderId="1" xfId="0" applyNumberFormat="1" applyFont="1" applyFill="1" applyBorder="1"/>
    <xf numFmtId="187" fontId="4" fillId="0" borderId="0" xfId="0" applyNumberFormat="1" applyFont="1" applyFill="1" applyBorder="1"/>
    <xf numFmtId="187" fontId="4" fillId="0" borderId="3" xfId="0" applyNumberFormat="1" applyFont="1" applyFill="1" applyBorder="1"/>
    <xf numFmtId="0" fontId="4" fillId="0" borderId="0" xfId="0" applyFont="1" applyFill="1" applyAlignment="1">
      <alignment horizontal="left" vertical="center"/>
    </xf>
    <xf numFmtId="188" fontId="4" fillId="0" borderId="5" xfId="1" applyNumberFormat="1" applyFont="1" applyFill="1" applyBorder="1"/>
    <xf numFmtId="187" fontId="4" fillId="0" borderId="1" xfId="1" applyNumberFormat="1" applyFont="1" applyFill="1" applyBorder="1"/>
    <xf numFmtId="0" fontId="2" fillId="0" borderId="0" xfId="0" applyFont="1" applyFill="1" applyBorder="1"/>
    <xf numFmtId="0" fontId="0" fillId="0" borderId="0" xfId="0" applyFill="1" applyBorder="1"/>
    <xf numFmtId="49" fontId="5" fillId="0" borderId="1" xfId="5" applyNumberFormat="1" applyFont="1" applyFill="1" applyBorder="1" applyAlignment="1">
      <alignment horizontal="center"/>
    </xf>
    <xf numFmtId="190" fontId="4" fillId="0" borderId="0" xfId="1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19" fillId="0" borderId="0" xfId="8" applyFont="1" applyFill="1" applyBorder="1" applyAlignment="1">
      <alignment horizontal="center" vertical="center" wrapText="1"/>
    </xf>
    <xf numFmtId="0" fontId="19" fillId="0" borderId="1" xfId="8" applyFont="1" applyFill="1" applyBorder="1" applyAlignment="1">
      <alignment horizontal="center" vertical="center" wrapText="1"/>
    </xf>
    <xf numFmtId="0" fontId="20" fillId="0" borderId="0" xfId="0" applyFont="1" applyFill="1"/>
    <xf numFmtId="0" fontId="20" fillId="0" borderId="0" xfId="0" applyFont="1" applyFill="1" applyAlignment="1">
      <alignment horizontal="center"/>
    </xf>
    <xf numFmtId="187" fontId="20" fillId="0" borderId="0" xfId="0" applyNumberFormat="1" applyFont="1" applyFill="1"/>
    <xf numFmtId="187" fontId="21" fillId="0" borderId="0" xfId="0" applyNumberFormat="1" applyFont="1" applyFill="1"/>
    <xf numFmtId="187" fontId="20" fillId="0" borderId="4" xfId="0" applyNumberFormat="1" applyFont="1" applyFill="1" applyBorder="1"/>
    <xf numFmtId="187" fontId="20" fillId="0" borderId="3" xfId="0" applyNumberFormat="1" applyFont="1" applyFill="1" applyBorder="1"/>
    <xf numFmtId="187" fontId="20" fillId="0" borderId="0" xfId="0" applyNumberFormat="1" applyFont="1" applyFill="1" applyAlignment="1">
      <alignment vertical="top"/>
    </xf>
    <xf numFmtId="187" fontId="4" fillId="0" borderId="0" xfId="4" applyNumberFormat="1" applyFont="1" applyFill="1"/>
    <xf numFmtId="187" fontId="5" fillId="0" borderId="0" xfId="0" applyNumberFormat="1" applyFont="1" applyFill="1" applyBorder="1" applyAlignment="1">
      <alignment horizontal="right"/>
    </xf>
    <xf numFmtId="0" fontId="20" fillId="0" borderId="0" xfId="8" applyFont="1" applyFill="1" applyAlignment="1"/>
    <xf numFmtId="192" fontId="20" fillId="0" borderId="0" xfId="8" applyNumberFormat="1" applyFont="1" applyFill="1" applyAlignment="1">
      <alignment horizontal="right" textRotation="180"/>
    </xf>
    <xf numFmtId="0" fontId="20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center" vertical="center"/>
    </xf>
    <xf numFmtId="192" fontId="19" fillId="0" borderId="0" xfId="0" applyNumberFormat="1" applyFont="1" applyFill="1" applyBorder="1" applyAlignment="1">
      <alignment horizontal="center" vertical="center"/>
    </xf>
    <xf numFmtId="192" fontId="19" fillId="0" borderId="0" xfId="3" applyNumberFormat="1" applyFont="1" applyFill="1" applyBorder="1" applyAlignment="1">
      <alignment horizontal="center" vertical="center"/>
    </xf>
    <xf numFmtId="192" fontId="5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192" fontId="5" fillId="0" borderId="0" xfId="3" applyNumberFormat="1" applyFont="1" applyFill="1" applyBorder="1" applyAlignment="1">
      <alignment horizontal="center" vertical="center"/>
    </xf>
    <xf numFmtId="0" fontId="21" fillId="0" borderId="0" xfId="0" applyFont="1" applyFill="1"/>
    <xf numFmtId="0" fontId="4" fillId="0" borderId="4" xfId="7" applyFont="1" applyFill="1" applyBorder="1"/>
    <xf numFmtId="43" fontId="4" fillId="0" borderId="0" xfId="1" applyFont="1" applyFill="1" applyAlignment="1">
      <alignment horizontal="center"/>
    </xf>
    <xf numFmtId="0" fontId="19" fillId="0" borderId="1" xfId="0" applyFont="1" applyFill="1" applyBorder="1"/>
    <xf numFmtId="0" fontId="19" fillId="0" borderId="1" xfId="0" applyFont="1" applyFill="1" applyBorder="1" applyAlignment="1">
      <alignment horizontal="right"/>
    </xf>
    <xf numFmtId="190" fontId="4" fillId="0" borderId="0" xfId="1" applyNumberFormat="1" applyFont="1" applyFill="1" applyBorder="1"/>
    <xf numFmtId="190" fontId="4" fillId="0" borderId="0" xfId="1" applyNumberFormat="1" applyFont="1" applyFill="1" applyBorder="1" applyAlignment="1">
      <alignment horizontal="right"/>
    </xf>
    <xf numFmtId="0" fontId="4" fillId="0" borderId="0" xfId="7" applyFont="1" applyFill="1" applyAlignment="1">
      <alignment horizontal="left"/>
    </xf>
    <xf numFmtId="43" fontId="4" fillId="0" borderId="0" xfId="7" applyNumberFormat="1" applyFont="1" applyFill="1"/>
    <xf numFmtId="187" fontId="4" fillId="0" borderId="4" xfId="5" applyFont="1" applyFill="1" applyBorder="1"/>
    <xf numFmtId="187" fontId="4" fillId="0" borderId="0" xfId="4" applyFont="1" applyFill="1"/>
    <xf numFmtId="187" fontId="4" fillId="0" borderId="0" xfId="5" applyNumberFormat="1" applyFont="1" applyFill="1" applyBorder="1" applyAlignment="1">
      <alignment horizontal="right"/>
    </xf>
    <xf numFmtId="187" fontId="4" fillId="0" borderId="0" xfId="10" applyNumberFormat="1" applyFont="1" applyFill="1" applyBorder="1" applyAlignment="1">
      <alignment horizontal="right"/>
    </xf>
    <xf numFmtId="187" fontId="4" fillId="0" borderId="0" xfId="7" applyNumberFormat="1" applyFont="1" applyFill="1" applyBorder="1"/>
    <xf numFmtId="43" fontId="4" fillId="0" borderId="0" xfId="0" applyNumberFormat="1" applyFont="1" applyFill="1" applyAlignment="1">
      <alignment horizontal="center"/>
    </xf>
    <xf numFmtId="43" fontId="4" fillId="0" borderId="4" xfId="1" applyFont="1" applyFill="1" applyBorder="1"/>
    <xf numFmtId="187" fontId="2" fillId="0" borderId="0" xfId="0" applyNumberFormat="1" applyFont="1" applyFill="1"/>
    <xf numFmtId="43" fontId="20" fillId="0" borderId="0" xfId="1" applyFont="1" applyFill="1"/>
    <xf numFmtId="187" fontId="20" fillId="0" borderId="0" xfId="0" applyNumberFormat="1" applyFont="1" applyFill="1" applyBorder="1"/>
    <xf numFmtId="43" fontId="20" fillId="0" borderId="0" xfId="1" applyFont="1" applyFill="1" applyBorder="1"/>
    <xf numFmtId="187" fontId="20" fillId="0" borderId="1" xfId="0" applyNumberFormat="1" applyFont="1" applyFill="1" applyBorder="1"/>
    <xf numFmtId="43" fontId="20" fillId="0" borderId="1" xfId="1" applyFont="1" applyFill="1" applyBorder="1"/>
    <xf numFmtId="189" fontId="4" fillId="0" borderId="0" xfId="1" applyNumberFormat="1" applyFont="1" applyFill="1"/>
    <xf numFmtId="187" fontId="4" fillId="0" borderId="4" xfId="1" applyNumberFormat="1" applyFont="1" applyFill="1" applyBorder="1"/>
    <xf numFmtId="189" fontId="18" fillId="0" borderId="0" xfId="1" applyNumberFormat="1" applyFont="1" applyFill="1" applyBorder="1"/>
    <xf numFmtId="187" fontId="4" fillId="0" borderId="0" xfId="12" applyNumberFormat="1" applyFont="1" applyFill="1" applyBorder="1"/>
    <xf numFmtId="187" fontId="18" fillId="0" borderId="1" xfId="1" applyNumberFormat="1" applyFont="1" applyFill="1" applyBorder="1"/>
    <xf numFmtId="187" fontId="4" fillId="0" borderId="3" xfId="12" applyNumberFormat="1" applyFont="1" applyFill="1" applyBorder="1"/>
    <xf numFmtId="43" fontId="18" fillId="0" borderId="0" xfId="1" applyFont="1" applyFill="1" applyBorder="1"/>
    <xf numFmtId="187" fontId="18" fillId="0" borderId="3" xfId="0" applyNumberFormat="1" applyFont="1" applyFill="1" applyBorder="1" applyAlignment="1">
      <alignment horizontal="center"/>
    </xf>
    <xf numFmtId="187" fontId="4" fillId="0" borderId="3" xfId="0" applyNumberFormat="1" applyFont="1" applyFill="1" applyBorder="1" applyAlignment="1">
      <alignment horizontal="center"/>
    </xf>
    <xf numFmtId="192" fontId="5" fillId="0" borderId="0" xfId="2" applyNumberFormat="1" applyFont="1" applyFill="1" applyBorder="1" applyAlignment="1">
      <alignment horizontal="center"/>
    </xf>
    <xf numFmtId="192" fontId="5" fillId="0" borderId="0" xfId="0" applyNumberFormat="1" applyFont="1" applyFill="1" applyBorder="1" applyAlignment="1">
      <alignment horizontal="center"/>
    </xf>
    <xf numFmtId="192" fontId="5" fillId="0" borderId="1" xfId="0" applyNumberFormat="1" applyFont="1" applyFill="1" applyBorder="1" applyAlignment="1">
      <alignment horizontal="center"/>
    </xf>
    <xf numFmtId="43" fontId="20" fillId="0" borderId="0" xfId="0" applyNumberFormat="1" applyFont="1" applyFill="1"/>
    <xf numFmtId="0" fontId="20" fillId="0" borderId="0" xfId="0" applyFont="1" applyFill="1" applyAlignment="1">
      <alignment horizontal="right" vertical="center" textRotation="180"/>
    </xf>
    <xf numFmtId="187" fontId="4" fillId="2" borderId="0" xfId="5" applyFont="1" applyFill="1" applyBorder="1" applyAlignment="1">
      <alignment horizontal="right"/>
    </xf>
    <xf numFmtId="0" fontId="4" fillId="2" borderId="0" xfId="7" applyFont="1" applyFill="1"/>
    <xf numFmtId="187" fontId="4" fillId="0" borderId="0" xfId="7" applyNumberFormat="1" applyFont="1" applyFill="1" applyAlignment="1">
      <alignment horizontal="center"/>
    </xf>
    <xf numFmtId="187" fontId="4" fillId="0" borderId="1" xfId="7" applyNumberFormat="1" applyFont="1" applyFill="1" applyBorder="1"/>
    <xf numFmtId="187" fontId="4" fillId="0" borderId="1" xfId="5" applyNumberFormat="1" applyFont="1" applyFill="1" applyBorder="1" applyAlignment="1">
      <alignment horizontal="right"/>
    </xf>
    <xf numFmtId="187" fontId="4" fillId="0" borderId="1" xfId="1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192" fontId="19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7" applyFont="1" applyFill="1" applyAlignment="1">
      <alignment horizontal="center"/>
    </xf>
    <xf numFmtId="0" fontId="4" fillId="0" borderId="0" xfId="13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3" fontId="5" fillId="0" borderId="4" xfId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4" fillId="0" borderId="0" xfId="0" applyFont="1" applyFill="1" applyAlignment="1"/>
    <xf numFmtId="0" fontId="19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192" fontId="19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0" fontId="5" fillId="0" borderId="0" xfId="7" applyFont="1" applyFill="1" applyAlignment="1">
      <alignment horizontal="center"/>
    </xf>
    <xf numFmtId="0" fontId="5" fillId="0" borderId="0" xfId="7" applyNumberFormat="1" applyFont="1" applyFill="1" applyAlignment="1">
      <alignment horizontal="center"/>
    </xf>
    <xf numFmtId="0" fontId="4" fillId="0" borderId="0" xfId="7" applyFont="1" applyFill="1" applyAlignment="1">
      <alignment horizontal="center"/>
    </xf>
    <xf numFmtId="187" fontId="5" fillId="0" borderId="4" xfId="5" applyFont="1" applyFill="1" applyBorder="1" applyAlignment="1">
      <alignment horizontal="center"/>
    </xf>
    <xf numFmtId="0" fontId="5" fillId="0" borderId="4" xfId="7" applyFont="1" applyFill="1" applyBorder="1" applyAlignment="1">
      <alignment horizontal="center"/>
    </xf>
    <xf numFmtId="0" fontId="4" fillId="0" borderId="0" xfId="13" applyFont="1" applyFill="1" applyAlignment="1">
      <alignment horizontal="center"/>
    </xf>
  </cellXfs>
  <cellStyles count="14">
    <cellStyle name="Comma" xfId="1" builtinId="3"/>
    <cellStyle name="Comma 2" xfId="2"/>
    <cellStyle name="Comma 2 21" xfId="3"/>
    <cellStyle name="Comma 29" xfId="4"/>
    <cellStyle name="Comma 3" xfId="5"/>
    <cellStyle name="Normal" xfId="0" builtinId="0"/>
    <cellStyle name="Normal 2" xfId="6"/>
    <cellStyle name="Normal 3" xfId="7"/>
    <cellStyle name="Normal_APURET2" xfId="8"/>
    <cellStyle name="Normal_CEI Q1'51 T2" xfId="9"/>
    <cellStyle name="เครื่องหมายสกุลเงิน [0] 2" xfId="10"/>
    <cellStyle name="จุลภาค 2" xfId="12"/>
    <cellStyle name="ปกติ_GK-P Y'50 Fs 2" xfId="13"/>
    <cellStyle name="เปอร์เซ็นต์ 2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223873</xdr:colOff>
      <xdr:row>37</xdr:row>
      <xdr:rowOff>253980</xdr:rowOff>
    </xdr:from>
    <xdr:ext cx="352212" cy="24814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8431AE62-3CC0-48C5-BFC8-83FC92BBD087}"/>
            </a:ext>
          </a:extLst>
        </xdr:cNvPr>
        <xdr:cNvSpPr txBox="1"/>
      </xdr:nvSpPr>
      <xdr:spPr>
        <a:xfrm rot="5400000">
          <a:off x="4260531" y="10250822"/>
          <a:ext cx="248145" cy="3522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500">
              <a:latin typeface="Angsana New" pitchFamily="18" charset="-34"/>
              <a:cs typeface="Angsana New" pitchFamily="18" charset="-34"/>
            </a:rPr>
            <a:t>7</a:t>
          </a:r>
          <a:endParaRPr lang="th-TH" sz="1500">
            <a:latin typeface="Angsana New" pitchFamily="18" charset="-34"/>
            <a:cs typeface="Angsana New" pitchFamily="18" charset="-34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189"/>
  <sheetViews>
    <sheetView tabSelected="1" topLeftCell="A32" zoomScaleNormal="100" zoomScaleSheetLayoutView="70" workbookViewId="0">
      <selection activeCell="C119" sqref="C119"/>
    </sheetView>
  </sheetViews>
  <sheetFormatPr defaultColWidth="9.140625" defaultRowHeight="12.75"/>
  <cols>
    <col min="1" max="1" width="3" style="6" customWidth="1"/>
    <col min="2" max="2" width="2" style="6" customWidth="1"/>
    <col min="3" max="3" width="42" style="6" customWidth="1"/>
    <col min="4" max="4" width="10.140625" style="6" customWidth="1"/>
    <col min="5" max="6" width="15.140625" style="6" customWidth="1"/>
    <col min="7" max="7" width="16" style="6" customWidth="1"/>
    <col min="8" max="8" width="14.85546875" style="6" customWidth="1"/>
    <col min="9" max="9" width="6" style="42" bestFit="1" customWidth="1"/>
    <col min="10" max="10" width="14.5703125" style="6" bestFit="1" customWidth="1"/>
    <col min="11" max="12" width="4.42578125" style="6" bestFit="1" customWidth="1"/>
    <col min="13" max="13" width="18.42578125" style="6" customWidth="1"/>
    <col min="14" max="16384" width="9.140625" style="6"/>
  </cols>
  <sheetData>
    <row r="1" spans="1:26" ht="23.25" customHeight="1">
      <c r="A1" s="3"/>
      <c r="B1" s="3"/>
      <c r="C1" s="3"/>
      <c r="D1" s="3"/>
      <c r="E1" s="3"/>
      <c r="F1" s="3"/>
      <c r="G1" s="13"/>
      <c r="H1" s="13">
        <v>6</v>
      </c>
      <c r="I1" s="2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3.25" customHeight="1">
      <c r="A2" s="166" t="s">
        <v>0</v>
      </c>
      <c r="B2" s="166"/>
      <c r="C2" s="166"/>
      <c r="D2" s="166"/>
      <c r="E2" s="166"/>
      <c r="F2" s="166"/>
      <c r="G2" s="166"/>
      <c r="H2" s="166"/>
      <c r="I2" s="2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3.25" customHeight="1">
      <c r="A3" s="166" t="s">
        <v>1</v>
      </c>
      <c r="B3" s="166"/>
      <c r="C3" s="166"/>
      <c r="D3" s="166"/>
      <c r="E3" s="166"/>
      <c r="F3" s="166"/>
      <c r="G3" s="166"/>
      <c r="H3" s="166"/>
      <c r="I3" s="2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3.25" customHeight="1">
      <c r="A4" s="166" t="s">
        <v>2</v>
      </c>
      <c r="B4" s="166"/>
      <c r="C4" s="166"/>
      <c r="D4" s="166"/>
      <c r="E4" s="166"/>
      <c r="F4" s="166"/>
      <c r="G4" s="166"/>
      <c r="H4" s="166"/>
      <c r="I4" s="2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3.25" customHeight="1">
      <c r="A5" s="14"/>
      <c r="B5" s="14"/>
      <c r="C5" s="14"/>
      <c r="D5" s="14"/>
      <c r="E5" s="14"/>
      <c r="F5" s="14"/>
      <c r="G5" s="16"/>
      <c r="H5" s="16" t="s">
        <v>3</v>
      </c>
      <c r="I5" s="2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3.25" customHeight="1">
      <c r="A6" s="40"/>
      <c r="B6" s="40"/>
      <c r="C6" s="40"/>
      <c r="D6" s="40"/>
      <c r="E6" s="169" t="s">
        <v>4</v>
      </c>
      <c r="F6" s="169"/>
      <c r="G6" s="168" t="s">
        <v>5</v>
      </c>
      <c r="H6" s="168"/>
      <c r="I6" s="2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s="90" customFormat="1" ht="23.25" customHeight="1">
      <c r="A7" s="14"/>
      <c r="B7" s="14"/>
      <c r="C7" s="17"/>
      <c r="D7" s="18" t="s">
        <v>6</v>
      </c>
      <c r="E7" s="91" t="s">
        <v>7</v>
      </c>
      <c r="F7" s="91" t="s">
        <v>8</v>
      </c>
      <c r="G7" s="91" t="s">
        <v>7</v>
      </c>
      <c r="H7" s="91" t="s">
        <v>8</v>
      </c>
      <c r="I7" s="70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</row>
    <row r="8" spans="1:26" ht="23.25" customHeight="1">
      <c r="A8" s="3"/>
      <c r="B8" s="3"/>
      <c r="C8" s="160"/>
      <c r="D8" s="160"/>
      <c r="E8" s="160"/>
      <c r="F8" s="160"/>
      <c r="G8" s="20"/>
      <c r="H8" s="20"/>
      <c r="I8" s="2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3.25" customHeight="1">
      <c r="A9" s="167" t="s">
        <v>9</v>
      </c>
      <c r="B9" s="167"/>
      <c r="C9" s="167"/>
      <c r="D9" s="160"/>
      <c r="E9" s="160"/>
      <c r="F9" s="160"/>
      <c r="G9" s="21"/>
      <c r="H9" s="21"/>
      <c r="I9" s="2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3.25" customHeight="1">
      <c r="A10" s="3" t="s">
        <v>10</v>
      </c>
      <c r="B10" s="3"/>
      <c r="C10" s="160"/>
      <c r="D10" s="160"/>
      <c r="E10" s="160"/>
      <c r="F10" s="160"/>
      <c r="G10" s="12"/>
      <c r="H10" s="12"/>
      <c r="I10" s="2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3.25" customHeight="1">
      <c r="A11" s="3"/>
      <c r="B11" s="162" t="s">
        <v>11</v>
      </c>
      <c r="C11" s="3"/>
      <c r="D11" s="160"/>
      <c r="E11" s="118">
        <v>98685926.680000007</v>
      </c>
      <c r="F11" s="118">
        <v>68555975.719999999</v>
      </c>
      <c r="G11" s="2">
        <v>71602577.939999998</v>
      </c>
      <c r="H11" s="2">
        <v>42167613.969999999</v>
      </c>
      <c r="I11" s="27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3.25" customHeight="1">
      <c r="A12" s="3"/>
      <c r="B12" s="162" t="s">
        <v>12</v>
      </c>
      <c r="C12" s="3"/>
      <c r="D12" s="160" t="s">
        <v>13</v>
      </c>
      <c r="E12" s="118">
        <v>5286284.88</v>
      </c>
      <c r="F12" s="118">
        <v>169316.17</v>
      </c>
      <c r="G12" s="2">
        <f>26931283.318676-G14</f>
        <v>7094378.3386759982</v>
      </c>
      <c r="H12" s="2">
        <v>1682261.98</v>
      </c>
      <c r="I12" s="27"/>
      <c r="J12" s="75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3.25" customHeight="1">
      <c r="A13" s="3"/>
      <c r="B13" s="162" t="s">
        <v>14</v>
      </c>
      <c r="C13" s="3"/>
      <c r="D13" s="160">
        <v>7</v>
      </c>
      <c r="E13" s="2">
        <v>133372658.20999999</v>
      </c>
      <c r="F13" s="118">
        <f>166584001.59-170032.88</f>
        <v>166413968.71000001</v>
      </c>
      <c r="G13" s="2">
        <f>95786520.941324+14052230.55-125465.73</f>
        <v>109713285.76132399</v>
      </c>
      <c r="H13" s="2">
        <f>158016521.24-170032.88</f>
        <v>157846488.36000001</v>
      </c>
      <c r="I13" s="27"/>
      <c r="J13" s="118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3.25" customHeight="1">
      <c r="A14" s="3"/>
      <c r="B14" s="162" t="s">
        <v>15</v>
      </c>
      <c r="C14" s="3"/>
      <c r="D14" s="160">
        <v>5.0999999999999996</v>
      </c>
      <c r="E14" s="118">
        <v>0</v>
      </c>
      <c r="F14" s="118">
        <v>0</v>
      </c>
      <c r="G14" s="2">
        <v>19836904.98</v>
      </c>
      <c r="H14" s="2">
        <v>17961650</v>
      </c>
      <c r="I14" s="27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3.25" customHeight="1">
      <c r="A15" s="3"/>
      <c r="B15" s="22"/>
      <c r="C15" s="162" t="s">
        <v>16</v>
      </c>
      <c r="D15" s="160"/>
      <c r="E15" s="8">
        <f>SUM(E11:E14)</f>
        <v>237344869.76999998</v>
      </c>
      <c r="F15" s="8">
        <f>SUM(F11:F14)</f>
        <v>235139260.60000002</v>
      </c>
      <c r="G15" s="8">
        <f>SUM(G11:G14)</f>
        <v>208247147.01999998</v>
      </c>
      <c r="H15" s="8">
        <f>SUM(H11:H14)</f>
        <v>219658014.31</v>
      </c>
      <c r="I15" s="27"/>
      <c r="J15" s="7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3.25" customHeight="1">
      <c r="A16" s="3" t="s">
        <v>17</v>
      </c>
      <c r="B16" s="3"/>
      <c r="C16" s="3"/>
      <c r="D16" s="160"/>
      <c r="E16" s="160"/>
      <c r="F16" s="160"/>
      <c r="G16" s="23"/>
      <c r="H16" s="23"/>
      <c r="I16" s="27"/>
      <c r="J16" s="7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3.25" customHeight="1">
      <c r="A17" s="3"/>
      <c r="B17" s="3" t="s">
        <v>18</v>
      </c>
      <c r="C17" s="3"/>
      <c r="D17" s="160">
        <v>8</v>
      </c>
      <c r="E17" s="118">
        <v>54695648.990000002</v>
      </c>
      <c r="F17" s="118">
        <v>74747131.290000007</v>
      </c>
      <c r="G17" s="12">
        <v>54695648.990000002</v>
      </c>
      <c r="H17" s="12">
        <v>74747131.290000007</v>
      </c>
      <c r="I17" s="27"/>
      <c r="J17" s="132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3.25" customHeight="1">
      <c r="A18" s="3"/>
      <c r="B18" s="3" t="s">
        <v>19</v>
      </c>
      <c r="C18" s="3"/>
      <c r="D18" s="160">
        <v>9</v>
      </c>
      <c r="E18" s="118">
        <v>7593146.8099999996</v>
      </c>
      <c r="F18" s="118">
        <v>0</v>
      </c>
      <c r="G18" s="12">
        <v>8000000</v>
      </c>
      <c r="H18" s="12">
        <v>0</v>
      </c>
      <c r="I18" s="27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3.25" customHeight="1">
      <c r="A19" s="3"/>
      <c r="B19" s="3" t="s">
        <v>20</v>
      </c>
      <c r="C19" s="3"/>
      <c r="D19" s="160">
        <v>10</v>
      </c>
      <c r="E19" s="118">
        <v>112718060.12</v>
      </c>
      <c r="F19" s="118">
        <v>0</v>
      </c>
      <c r="G19" s="12">
        <v>127149990</v>
      </c>
      <c r="H19" s="12">
        <v>0</v>
      </c>
      <c r="I19" s="27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3.25" customHeight="1">
      <c r="A20" s="3"/>
      <c r="B20" s="3" t="s">
        <v>21</v>
      </c>
      <c r="C20" s="3"/>
      <c r="D20" s="160">
        <v>11</v>
      </c>
      <c r="E20" s="118">
        <v>0</v>
      </c>
      <c r="F20" s="118">
        <v>0</v>
      </c>
      <c r="G20" s="12">
        <v>27411271.719999999</v>
      </c>
      <c r="H20" s="12">
        <v>12469096.5</v>
      </c>
      <c r="I20" s="2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3.25" customHeight="1">
      <c r="A21" s="3"/>
      <c r="B21" s="3" t="s">
        <v>22</v>
      </c>
      <c r="C21" s="3"/>
      <c r="D21" s="160">
        <v>12</v>
      </c>
      <c r="E21" s="118">
        <v>77199693.090000004</v>
      </c>
      <c r="F21" s="118">
        <v>0</v>
      </c>
      <c r="G21" s="2">
        <v>77199693.090000004</v>
      </c>
      <c r="H21" s="2">
        <v>0</v>
      </c>
      <c r="I21" s="27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3.25" customHeight="1">
      <c r="A22" s="3"/>
      <c r="B22" s="3" t="s">
        <v>23</v>
      </c>
      <c r="C22" s="3"/>
      <c r="D22" s="160">
        <v>13</v>
      </c>
      <c r="E22" s="118">
        <v>28091588.579999998</v>
      </c>
      <c r="F22" s="118">
        <v>250905524.33000001</v>
      </c>
      <c r="G22" s="2">
        <v>23775944.569999997</v>
      </c>
      <c r="H22" s="2">
        <v>248406454.61000001</v>
      </c>
      <c r="I22" s="2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3.25" customHeight="1">
      <c r="A23" s="3"/>
      <c r="B23" s="3" t="s">
        <v>24</v>
      </c>
      <c r="C23" s="3"/>
      <c r="D23" s="160">
        <v>14</v>
      </c>
      <c r="E23" s="118">
        <v>2362588</v>
      </c>
      <c r="F23" s="118">
        <v>4969524.0999999996</v>
      </c>
      <c r="G23" s="2">
        <v>577197.56999999995</v>
      </c>
      <c r="H23" s="2">
        <v>4042582.14</v>
      </c>
      <c r="I23" s="27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3.25" customHeight="1">
      <c r="A24" s="3"/>
      <c r="B24" s="3" t="s">
        <v>25</v>
      </c>
      <c r="C24" s="3"/>
      <c r="D24" s="160"/>
      <c r="E24" s="118">
        <v>991065.5</v>
      </c>
      <c r="F24" s="118">
        <v>1121880.51</v>
      </c>
      <c r="G24" s="2">
        <v>991065.51</v>
      </c>
      <c r="H24" s="2">
        <v>1121880.51</v>
      </c>
      <c r="I24" s="27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3.25" customHeight="1">
      <c r="A25" s="3"/>
      <c r="B25" s="3" t="s">
        <v>26</v>
      </c>
      <c r="C25" s="3"/>
      <c r="D25" s="160"/>
      <c r="E25" s="44">
        <v>18873689.18</v>
      </c>
      <c r="F25" s="118">
        <v>23926466.420000002</v>
      </c>
      <c r="G25" s="2">
        <v>18873689.18</v>
      </c>
      <c r="H25" s="2">
        <v>23926466.420000002</v>
      </c>
      <c r="I25" s="27"/>
      <c r="J25" s="118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3.25" customHeight="1">
      <c r="A26" s="3"/>
      <c r="B26" s="3" t="s">
        <v>27</v>
      </c>
      <c r="C26" s="3"/>
      <c r="D26" s="160">
        <v>15</v>
      </c>
      <c r="E26" s="118">
        <v>1944708.44</v>
      </c>
      <c r="F26" s="118">
        <v>0</v>
      </c>
      <c r="G26" s="2">
        <v>1944708.44</v>
      </c>
      <c r="H26" s="2">
        <v>0</v>
      </c>
      <c r="I26" s="27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3.25" customHeight="1">
      <c r="A27" s="3"/>
      <c r="B27" s="3" t="s">
        <v>28</v>
      </c>
      <c r="C27" s="3"/>
      <c r="D27" s="160"/>
      <c r="E27" s="118">
        <v>3167891.96</v>
      </c>
      <c r="F27" s="118">
        <v>3847261.65</v>
      </c>
      <c r="G27" s="2">
        <v>2775360.31</v>
      </c>
      <c r="H27" s="2">
        <v>3556850.31</v>
      </c>
      <c r="I27" s="27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3.25" customHeight="1">
      <c r="A28" s="3"/>
      <c r="B28" s="3"/>
      <c r="C28" s="3" t="s">
        <v>29</v>
      </c>
      <c r="D28" s="3"/>
      <c r="E28" s="8">
        <f>SUM(E17:E27)</f>
        <v>307638080.67000002</v>
      </c>
      <c r="F28" s="8">
        <f>SUM(F17:F27)</f>
        <v>359517788.30000001</v>
      </c>
      <c r="G28" s="8">
        <f>SUM(G17:G27)</f>
        <v>343394569.38</v>
      </c>
      <c r="H28" s="8">
        <f>SUM(H17:H27)</f>
        <v>368270461.78000003</v>
      </c>
      <c r="I28" s="27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3.25" customHeight="1" thickBot="1">
      <c r="A29" s="3"/>
      <c r="B29" s="3"/>
      <c r="C29" s="3" t="s">
        <v>30</v>
      </c>
      <c r="D29" s="3"/>
      <c r="E29" s="9">
        <f>E15+E28</f>
        <v>544982950.44000006</v>
      </c>
      <c r="F29" s="9">
        <f>F15+F28</f>
        <v>594657048.9000001</v>
      </c>
      <c r="G29" s="9">
        <f>G15+G28</f>
        <v>551641716.39999998</v>
      </c>
      <c r="H29" s="9">
        <f>H15+H28</f>
        <v>587928476.09000003</v>
      </c>
      <c r="I29" s="27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3.25" customHeight="1" thickTop="1">
      <c r="A30" s="3"/>
      <c r="B30" s="3"/>
      <c r="C30" s="3"/>
      <c r="D30" s="3"/>
      <c r="E30" s="3"/>
      <c r="F30" s="3"/>
      <c r="G30" s="3"/>
      <c r="H30" s="3"/>
      <c r="I30" s="27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3.25" customHeight="1">
      <c r="A31" s="3"/>
      <c r="B31" s="3"/>
      <c r="C31" s="3"/>
      <c r="D31" s="3"/>
      <c r="E31" s="3"/>
      <c r="F31" s="3"/>
      <c r="G31" s="2"/>
      <c r="H31" s="3"/>
      <c r="I31" s="27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3.25" customHeight="1">
      <c r="A32" s="3"/>
      <c r="B32" s="3"/>
      <c r="C32" s="3"/>
      <c r="D32" s="3"/>
      <c r="E32" s="3"/>
      <c r="F32" s="3"/>
      <c r="G32" s="3"/>
      <c r="H32" s="3"/>
      <c r="I32" s="27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3.25" customHeight="1">
      <c r="A33" s="165" t="s">
        <v>31</v>
      </c>
      <c r="B33" s="165"/>
      <c r="C33" s="165"/>
      <c r="D33" s="165"/>
      <c r="E33" s="165"/>
      <c r="F33" s="165"/>
      <c r="G33" s="165"/>
      <c r="H33" s="165"/>
      <c r="I33" s="27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3.25" customHeight="1">
      <c r="A34" s="170" t="s">
        <v>32</v>
      </c>
      <c r="B34" s="170"/>
      <c r="C34" s="170"/>
      <c r="D34" s="170"/>
      <c r="E34" s="170"/>
      <c r="F34" s="170"/>
      <c r="G34" s="170"/>
      <c r="H34" s="170"/>
      <c r="I34" s="27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3.25" customHeight="1">
      <c r="A35" s="159"/>
      <c r="B35" s="159"/>
      <c r="C35" s="74"/>
      <c r="D35" s="159"/>
      <c r="E35" s="159"/>
      <c r="F35" s="159"/>
      <c r="G35" s="159"/>
      <c r="H35" s="159"/>
      <c r="I35" s="27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3.25" customHeight="1">
      <c r="A36" s="159"/>
      <c r="B36" s="159"/>
      <c r="C36" s="74"/>
      <c r="D36" s="159"/>
      <c r="E36" s="159"/>
      <c r="F36" s="159"/>
      <c r="G36" s="159"/>
      <c r="H36" s="159"/>
      <c r="I36" s="27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3.25" customHeight="1">
      <c r="A37" s="159"/>
      <c r="B37" s="159"/>
      <c r="C37" s="74"/>
      <c r="D37" s="159"/>
      <c r="E37" s="159"/>
      <c r="F37" s="159"/>
      <c r="G37" s="159"/>
      <c r="H37" s="159"/>
      <c r="I37" s="2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3.25" customHeight="1">
      <c r="A38" s="159"/>
      <c r="B38" s="159"/>
      <c r="C38" s="74"/>
      <c r="D38" s="159"/>
      <c r="E38" s="159"/>
      <c r="F38" s="159"/>
      <c r="G38" s="159"/>
      <c r="H38" s="159"/>
      <c r="I38" s="2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3.25" customHeight="1">
      <c r="A39" s="3" t="s">
        <v>33</v>
      </c>
      <c r="B39" s="3"/>
      <c r="C39" s="3"/>
      <c r="D39" s="3"/>
      <c r="E39" s="3"/>
      <c r="F39" s="3"/>
      <c r="G39" s="3"/>
      <c r="H39" s="3"/>
      <c r="I39" s="27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3.25" customHeight="1">
      <c r="A40" s="3"/>
      <c r="B40" s="3"/>
      <c r="C40" s="3"/>
      <c r="D40" s="3"/>
      <c r="E40" s="3"/>
      <c r="F40" s="3"/>
      <c r="G40" s="13"/>
      <c r="H40" s="13">
        <v>7</v>
      </c>
      <c r="I40" s="27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3.25" customHeight="1">
      <c r="A41" s="166" t="str">
        <f>A2</f>
        <v>บริษัท เอ็นซีแอล อินเตอร์เนชั่นแนล โลจิสติกส์ จำกัด (มหาชน) และบริษัทย่อย</v>
      </c>
      <c r="B41" s="166"/>
      <c r="C41" s="166"/>
      <c r="D41" s="166"/>
      <c r="E41" s="166"/>
      <c r="F41" s="166"/>
      <c r="G41" s="166"/>
      <c r="H41" s="166"/>
      <c r="I41" s="27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3.25" customHeight="1">
      <c r="A42" s="166" t="s">
        <v>1</v>
      </c>
      <c r="B42" s="166"/>
      <c r="C42" s="166"/>
      <c r="D42" s="166"/>
      <c r="E42" s="166"/>
      <c r="F42" s="166"/>
      <c r="G42" s="166"/>
      <c r="H42" s="166"/>
      <c r="I42" s="27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3.25" customHeight="1">
      <c r="A43" s="166" t="str">
        <f>+A4</f>
        <v xml:space="preserve"> ณ วันที่ 31 ธันวาคม 2559</v>
      </c>
      <c r="B43" s="166"/>
      <c r="C43" s="166"/>
      <c r="D43" s="166"/>
      <c r="E43" s="166"/>
      <c r="F43" s="166"/>
      <c r="G43" s="166"/>
      <c r="H43" s="166"/>
      <c r="I43" s="27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3.25" customHeight="1">
      <c r="A44" s="14"/>
      <c r="B44" s="14"/>
      <c r="C44" s="14"/>
      <c r="D44" s="14"/>
      <c r="E44" s="14"/>
      <c r="F44" s="14"/>
      <c r="G44" s="16"/>
      <c r="H44" s="16" t="s">
        <v>3</v>
      </c>
      <c r="I44" s="27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3.25" customHeight="1">
      <c r="A45" s="40"/>
      <c r="B45" s="40"/>
      <c r="C45" s="40"/>
      <c r="D45" s="40"/>
      <c r="E45" s="169" t="s">
        <v>4</v>
      </c>
      <c r="F45" s="169"/>
      <c r="G45" s="168" t="s">
        <v>5</v>
      </c>
      <c r="H45" s="168"/>
      <c r="I45" s="27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s="90" customFormat="1" ht="23.25" customHeight="1">
      <c r="A46" s="14"/>
      <c r="B46" s="14"/>
      <c r="C46" s="17"/>
      <c r="D46" s="18" t="s">
        <v>6</v>
      </c>
      <c r="E46" s="91" t="s">
        <v>7</v>
      </c>
      <c r="F46" s="91" t="s">
        <v>8</v>
      </c>
      <c r="G46" s="91" t="s">
        <v>7</v>
      </c>
      <c r="H46" s="91" t="s">
        <v>8</v>
      </c>
      <c r="I46" s="70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</row>
    <row r="47" spans="1:26" ht="23.25" customHeight="1">
      <c r="A47" s="3"/>
      <c r="B47" s="3"/>
      <c r="C47" s="160"/>
      <c r="D47" s="160"/>
      <c r="E47" s="160"/>
      <c r="F47" s="160"/>
      <c r="G47" s="20"/>
      <c r="H47" s="20"/>
      <c r="I47" s="27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3.25" customHeight="1">
      <c r="A48" s="167" t="s">
        <v>34</v>
      </c>
      <c r="B48" s="167"/>
      <c r="C48" s="167"/>
      <c r="D48" s="3"/>
      <c r="E48" s="3"/>
      <c r="F48" s="3"/>
      <c r="G48" s="46"/>
      <c r="H48" s="46"/>
      <c r="I48" s="27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3.25" customHeight="1">
      <c r="A49" s="3" t="s">
        <v>35</v>
      </c>
      <c r="B49" s="3"/>
      <c r="C49" s="3"/>
      <c r="D49" s="160"/>
      <c r="E49" s="160"/>
      <c r="F49" s="160"/>
      <c r="G49" s="24"/>
      <c r="H49" s="24"/>
      <c r="I49" s="27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3.25" customHeight="1">
      <c r="A50" s="3"/>
      <c r="B50" s="3" t="s">
        <v>36</v>
      </c>
      <c r="C50" s="3"/>
      <c r="D50" s="160">
        <v>16</v>
      </c>
      <c r="E50" s="12">
        <v>205761555.59</v>
      </c>
      <c r="F50" s="12">
        <f>190000000-170032.88</f>
        <v>189829967.12</v>
      </c>
      <c r="G50" s="12">
        <f>205887021.32-125465.73</f>
        <v>205761555.59</v>
      </c>
      <c r="H50" s="12">
        <f>190000000-170032.88</f>
        <v>189829967.12</v>
      </c>
      <c r="I50" s="27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3.25" customHeight="1">
      <c r="A51" s="3"/>
      <c r="B51" s="3" t="s">
        <v>37</v>
      </c>
      <c r="C51" s="3"/>
      <c r="D51" s="160">
        <v>5.0999999999999996</v>
      </c>
      <c r="E51" s="118">
        <v>3955132.87</v>
      </c>
      <c r="F51" s="118">
        <v>1543414.51</v>
      </c>
      <c r="G51" s="12">
        <v>3714406.3499999996</v>
      </c>
      <c r="H51" s="12">
        <v>2837588.31</v>
      </c>
      <c r="I51" s="27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3.25" customHeight="1">
      <c r="A52" s="3"/>
      <c r="B52" s="3" t="s">
        <v>38</v>
      </c>
      <c r="C52" s="3"/>
      <c r="D52" s="160">
        <v>17</v>
      </c>
      <c r="E52" s="118">
        <v>77249705.659999996</v>
      </c>
      <c r="F52" s="118">
        <v>95629756.049999997</v>
      </c>
      <c r="G52" s="24">
        <v>59215155.630000003</v>
      </c>
      <c r="H52" s="24">
        <v>90385636.670000002</v>
      </c>
      <c r="I52" s="27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3.25" customHeight="1">
      <c r="A53" s="3"/>
      <c r="B53" s="3" t="s">
        <v>39</v>
      </c>
      <c r="C53" s="3"/>
      <c r="D53" s="160"/>
      <c r="E53" s="118">
        <v>3289704.29</v>
      </c>
      <c r="F53" s="118">
        <v>3667084.98</v>
      </c>
      <c r="G53" s="24">
        <v>3107558.4</v>
      </c>
      <c r="H53" s="24">
        <v>3667084.98</v>
      </c>
      <c r="I53" s="2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3.25" customHeight="1">
      <c r="A54" s="3"/>
      <c r="B54" s="3" t="s">
        <v>40</v>
      </c>
      <c r="D54" s="160"/>
      <c r="E54" s="118">
        <v>0</v>
      </c>
      <c r="F54" s="118">
        <v>136529.06</v>
      </c>
      <c r="G54" s="24">
        <v>0</v>
      </c>
      <c r="H54" s="24">
        <v>0</v>
      </c>
      <c r="I54" s="2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3.25" customHeight="1">
      <c r="A55" s="3"/>
      <c r="B55" s="3" t="s">
        <v>41</v>
      </c>
      <c r="C55" s="3"/>
      <c r="D55" s="160"/>
      <c r="E55" s="118"/>
      <c r="F55" s="118"/>
      <c r="G55" s="24"/>
      <c r="H55" s="24"/>
      <c r="I55" s="27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3.25" customHeight="1">
      <c r="A56" s="3"/>
      <c r="B56" s="1"/>
      <c r="C56" s="3" t="s">
        <v>42</v>
      </c>
      <c r="D56" s="160">
        <v>18</v>
      </c>
      <c r="E56" s="118">
        <v>7465.46</v>
      </c>
      <c r="F56" s="118">
        <v>24838175.530000001</v>
      </c>
      <c r="G56" s="24">
        <f>7465.44+0.02</f>
        <v>7465.46</v>
      </c>
      <c r="H56" s="24">
        <v>24838175.530000001</v>
      </c>
      <c r="I56" s="27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3.25" customHeight="1">
      <c r="A57" s="3"/>
      <c r="B57" s="3"/>
      <c r="C57" s="3" t="str">
        <f>+B61</f>
        <v>เงินกู้ยืมระยะยาวจากสถาบันการเงิน</v>
      </c>
      <c r="D57" s="160">
        <v>19</v>
      </c>
      <c r="E57" s="118">
        <v>9600000</v>
      </c>
      <c r="F57" s="118">
        <v>0</v>
      </c>
      <c r="G57" s="24">
        <v>9600000</v>
      </c>
      <c r="H57" s="24">
        <v>0</v>
      </c>
      <c r="I57" s="27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3.25" customHeight="1">
      <c r="A58" s="3"/>
      <c r="B58" s="3"/>
      <c r="C58" s="3" t="s">
        <v>43</v>
      </c>
      <c r="D58" s="160"/>
      <c r="E58" s="25">
        <f>SUM(E50:E57)</f>
        <v>299863563.87</v>
      </c>
      <c r="F58" s="25">
        <f>SUM(F50:F57)</f>
        <v>315644927.25</v>
      </c>
      <c r="G58" s="25">
        <f>SUM(G50:G57)</f>
        <v>281406141.42999995</v>
      </c>
      <c r="H58" s="25">
        <f>SUM(H50:H57)</f>
        <v>311558452.61000001</v>
      </c>
      <c r="I58" s="2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3.25" customHeight="1">
      <c r="A59" s="3" t="s">
        <v>44</v>
      </c>
      <c r="B59" s="3"/>
      <c r="C59" s="3"/>
      <c r="D59" s="160"/>
      <c r="E59" s="160"/>
      <c r="F59" s="160"/>
      <c r="G59" s="24"/>
      <c r="H59" s="24"/>
      <c r="I59" s="27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3.25" customHeight="1">
      <c r="A60" s="3"/>
      <c r="B60" s="3" t="s">
        <v>42</v>
      </c>
      <c r="C60" s="3"/>
      <c r="D60" s="160">
        <v>18</v>
      </c>
      <c r="E60" s="118">
        <v>0</v>
      </c>
      <c r="F60" s="118">
        <v>32860951.109999999</v>
      </c>
      <c r="G60" s="24">
        <v>0</v>
      </c>
      <c r="H60" s="24">
        <v>32860951.109999999</v>
      </c>
      <c r="I60" s="27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3.25" customHeight="1">
      <c r="A61" s="3"/>
      <c r="B61" s="3" t="s">
        <v>45</v>
      </c>
      <c r="C61" s="3"/>
      <c r="D61" s="160">
        <v>19</v>
      </c>
      <c r="E61" s="118">
        <v>14000000</v>
      </c>
      <c r="F61" s="118">
        <v>0</v>
      </c>
      <c r="G61" s="24">
        <v>14000000</v>
      </c>
      <c r="H61" s="24">
        <v>0</v>
      </c>
      <c r="I61" s="27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3.25" customHeight="1">
      <c r="A62" s="3"/>
      <c r="B62" s="3" t="s">
        <v>46</v>
      </c>
      <c r="C62" s="3"/>
      <c r="D62" s="160">
        <v>20</v>
      </c>
      <c r="E62" s="118">
        <v>5190192.0999999996</v>
      </c>
      <c r="F62" s="118">
        <v>3928667</v>
      </c>
      <c r="G62" s="24">
        <v>5190192.0999999996</v>
      </c>
      <c r="H62" s="24">
        <v>3928667</v>
      </c>
      <c r="I62" s="27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3.25" customHeight="1">
      <c r="A63" s="3"/>
      <c r="B63" s="3" t="s">
        <v>47</v>
      </c>
      <c r="C63" s="3"/>
      <c r="D63" s="160">
        <v>15</v>
      </c>
      <c r="E63" s="118">
        <v>0</v>
      </c>
      <c r="F63" s="118">
        <v>5343254.18</v>
      </c>
      <c r="G63" s="138">
        <v>0</v>
      </c>
      <c r="H63" s="24">
        <v>5269556.9800000004</v>
      </c>
      <c r="I63" s="27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3.25" customHeight="1">
      <c r="A64" s="3"/>
      <c r="B64" s="3" t="s">
        <v>48</v>
      </c>
      <c r="C64" s="3"/>
      <c r="D64" s="160"/>
      <c r="E64" s="118">
        <v>1358617.34</v>
      </c>
      <c r="F64" s="118">
        <v>1377644.4</v>
      </c>
      <c r="G64" s="24">
        <v>1358617.34</v>
      </c>
      <c r="H64" s="24">
        <v>1377644.4</v>
      </c>
      <c r="I64" s="27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3.25" customHeight="1">
      <c r="A65" s="3"/>
      <c r="B65" s="3" t="s">
        <v>49</v>
      </c>
      <c r="C65" s="3" t="s">
        <v>50</v>
      </c>
      <c r="D65" s="160"/>
      <c r="E65" s="25">
        <f>SUM(E60:E64)</f>
        <v>20548809.440000001</v>
      </c>
      <c r="F65" s="25">
        <f>SUM(F60:F64)</f>
        <v>43510516.689999998</v>
      </c>
      <c r="G65" s="25">
        <f>SUM(G60:G64)</f>
        <v>20548809.440000001</v>
      </c>
      <c r="H65" s="25">
        <f>SUM(H60:H64)</f>
        <v>43436819.490000002</v>
      </c>
      <c r="I65" s="27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3.25" customHeight="1">
      <c r="A66" s="3"/>
      <c r="B66" s="3"/>
      <c r="C66" s="3" t="s">
        <v>51</v>
      </c>
      <c r="D66" s="160"/>
      <c r="E66" s="25">
        <f>E58+E65</f>
        <v>320412373.31</v>
      </c>
      <c r="F66" s="25">
        <f>F58+F65</f>
        <v>359155443.94</v>
      </c>
      <c r="G66" s="25">
        <f>G58+G65</f>
        <v>301954950.86999995</v>
      </c>
      <c r="H66" s="25">
        <f>H58+H65</f>
        <v>354995272.10000002</v>
      </c>
      <c r="I66" s="27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3.25" customHeight="1">
      <c r="A67" s="3"/>
      <c r="B67" s="3"/>
      <c r="C67" s="3"/>
      <c r="D67" s="3"/>
      <c r="E67" s="46"/>
      <c r="F67" s="3"/>
      <c r="G67" s="3"/>
      <c r="H67" s="3"/>
      <c r="I67" s="27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3.25" customHeight="1">
      <c r="A68" s="3"/>
      <c r="B68" s="3"/>
      <c r="C68" s="3"/>
      <c r="D68" s="3"/>
      <c r="E68" s="3"/>
      <c r="F68" s="3"/>
      <c r="G68" s="3"/>
      <c r="H68" s="3"/>
      <c r="I68" s="27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3.25" customHeight="1">
      <c r="A69" s="3"/>
      <c r="B69" s="3"/>
      <c r="C69" s="3"/>
      <c r="D69" s="3"/>
      <c r="E69" s="3"/>
      <c r="F69" s="3"/>
      <c r="G69" s="3"/>
      <c r="H69" s="3"/>
      <c r="I69" s="27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3.25" customHeight="1">
      <c r="A70" s="3"/>
      <c r="B70" s="3"/>
      <c r="C70" s="3"/>
      <c r="D70" s="3"/>
      <c r="E70" s="3"/>
      <c r="F70" s="3"/>
      <c r="G70" s="3"/>
      <c r="H70" s="3"/>
      <c r="I70" s="27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3.25" customHeight="1">
      <c r="A71" s="165" t="s">
        <v>31</v>
      </c>
      <c r="B71" s="165"/>
      <c r="C71" s="165"/>
      <c r="D71" s="165"/>
      <c r="E71" s="165"/>
      <c r="F71" s="165"/>
      <c r="G71" s="165"/>
      <c r="H71" s="165"/>
      <c r="I71" s="27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3.25" customHeight="1">
      <c r="A72" s="170" t="s">
        <v>52</v>
      </c>
      <c r="B72" s="170"/>
      <c r="C72" s="170"/>
      <c r="D72" s="170"/>
      <c r="E72" s="170"/>
      <c r="F72" s="170"/>
      <c r="G72" s="170"/>
      <c r="H72" s="170"/>
      <c r="I72" s="27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3.25" customHeight="1">
      <c r="I73" s="27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3.25" customHeight="1">
      <c r="I74" s="27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3.25" customHeight="1">
      <c r="I75" s="27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3.25" customHeight="1">
      <c r="A76" s="159"/>
      <c r="B76" s="159"/>
      <c r="C76" s="74"/>
      <c r="D76" s="159"/>
      <c r="E76" s="159"/>
      <c r="F76" s="159"/>
      <c r="G76" s="159"/>
      <c r="H76" s="159"/>
      <c r="I76" s="27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3.25" customHeight="1">
      <c r="A77" s="3" t="s">
        <v>33</v>
      </c>
      <c r="B77" s="3"/>
      <c r="C77" s="3"/>
      <c r="D77" s="3"/>
      <c r="E77" s="3"/>
      <c r="F77" s="3"/>
      <c r="G77" s="3"/>
      <c r="H77" s="3"/>
      <c r="I77" s="27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3.25" customHeight="1">
      <c r="A78" s="3"/>
      <c r="B78" s="3"/>
      <c r="C78" s="3"/>
      <c r="D78" s="3"/>
      <c r="E78" s="3"/>
      <c r="F78" s="3"/>
      <c r="G78" s="13"/>
      <c r="H78" s="13">
        <v>8</v>
      </c>
      <c r="I78" s="27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3.25" customHeight="1">
      <c r="A79" s="166" t="str">
        <f>+A41</f>
        <v>บริษัท เอ็นซีแอล อินเตอร์เนชั่นแนล โลจิสติกส์ จำกัด (มหาชน) และบริษัทย่อย</v>
      </c>
      <c r="B79" s="166"/>
      <c r="C79" s="166"/>
      <c r="D79" s="166"/>
      <c r="E79" s="166"/>
      <c r="F79" s="166"/>
      <c r="G79" s="166"/>
      <c r="H79" s="166"/>
      <c r="I79" s="27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3.25" customHeight="1">
      <c r="A80" s="166" t="s">
        <v>1</v>
      </c>
      <c r="B80" s="166"/>
      <c r="C80" s="166"/>
      <c r="D80" s="166"/>
      <c r="E80" s="166"/>
      <c r="F80" s="166"/>
      <c r="G80" s="166"/>
      <c r="H80" s="166"/>
      <c r="I80" s="27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3.25" customHeight="1">
      <c r="A81" s="166" t="str">
        <f>+A43</f>
        <v xml:space="preserve"> ณ วันที่ 31 ธันวาคม 2559</v>
      </c>
      <c r="B81" s="166"/>
      <c r="C81" s="166"/>
      <c r="D81" s="166"/>
      <c r="E81" s="166"/>
      <c r="F81" s="166"/>
      <c r="G81" s="166"/>
      <c r="H81" s="166"/>
      <c r="I81" s="27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3.25" customHeight="1">
      <c r="A82" s="14"/>
      <c r="B82" s="14"/>
      <c r="C82" s="14"/>
      <c r="D82" s="14"/>
      <c r="E82" s="14"/>
      <c r="F82" s="14"/>
      <c r="G82" s="16"/>
      <c r="H82" s="16" t="s">
        <v>3</v>
      </c>
      <c r="I82" s="27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3.25" customHeight="1">
      <c r="A83" s="40"/>
      <c r="B83" s="40"/>
      <c r="C83" s="40"/>
      <c r="D83" s="40"/>
      <c r="E83" s="169" t="s">
        <v>4</v>
      </c>
      <c r="F83" s="169"/>
      <c r="G83" s="168" t="s">
        <v>5</v>
      </c>
      <c r="H83" s="168"/>
      <c r="I83" s="27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s="90" customFormat="1" ht="23.25" customHeight="1">
      <c r="A84" s="14"/>
      <c r="B84" s="14"/>
      <c r="C84" s="17"/>
      <c r="D84" s="18" t="s">
        <v>6</v>
      </c>
      <c r="E84" s="91" t="s">
        <v>7</v>
      </c>
      <c r="F84" s="91" t="s">
        <v>8</v>
      </c>
      <c r="G84" s="91" t="s">
        <v>7</v>
      </c>
      <c r="H84" s="91" t="s">
        <v>8</v>
      </c>
      <c r="I84" s="70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89"/>
      <c r="X84" s="89"/>
      <c r="Y84" s="89"/>
      <c r="Z84" s="89"/>
    </row>
    <row r="85" spans="1:26" ht="23.25" customHeight="1">
      <c r="A85" s="3"/>
      <c r="B85" s="3"/>
      <c r="C85" s="3"/>
      <c r="D85" s="3"/>
      <c r="E85" s="3"/>
      <c r="F85" s="3"/>
      <c r="G85" s="20"/>
      <c r="H85" s="20"/>
      <c r="I85" s="27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3.25" customHeight="1">
      <c r="A86" s="3" t="s">
        <v>53</v>
      </c>
      <c r="B86" s="3"/>
      <c r="C86" s="3"/>
      <c r="D86" s="3"/>
      <c r="E86" s="3"/>
      <c r="F86" s="3"/>
      <c r="G86" s="24"/>
      <c r="H86" s="24"/>
      <c r="I86" s="68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3.25" customHeight="1">
      <c r="A87" s="3"/>
      <c r="B87" s="3" t="s">
        <v>54</v>
      </c>
      <c r="C87" s="3"/>
      <c r="D87" s="160">
        <v>21</v>
      </c>
      <c r="E87" s="160"/>
      <c r="F87" s="160"/>
      <c r="G87" s="24"/>
      <c r="H87" s="24"/>
      <c r="I87" s="68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3.25" customHeight="1">
      <c r="A88" s="3"/>
      <c r="B88" s="3"/>
      <c r="C88" s="3" t="s">
        <v>55</v>
      </c>
      <c r="D88" s="160"/>
      <c r="E88" s="160"/>
      <c r="F88" s="160"/>
      <c r="G88" s="24"/>
      <c r="H88" s="24"/>
      <c r="I88" s="69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3.25" customHeight="1">
      <c r="A89" s="3"/>
      <c r="B89" s="3"/>
      <c r="C89" s="3" t="s">
        <v>56</v>
      </c>
      <c r="D89" s="160"/>
      <c r="E89" s="87">
        <v>140000000</v>
      </c>
      <c r="F89" s="87">
        <v>140000000</v>
      </c>
      <c r="G89" s="87">
        <v>140000000</v>
      </c>
      <c r="H89" s="87">
        <v>140000000</v>
      </c>
      <c r="I89" s="69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3.25" customHeight="1">
      <c r="A90" s="3"/>
      <c r="B90" s="3"/>
      <c r="C90" s="3" t="s">
        <v>57</v>
      </c>
      <c r="D90" s="160"/>
      <c r="E90" s="160"/>
      <c r="F90" s="160"/>
      <c r="G90" s="43"/>
      <c r="H90" s="43"/>
      <c r="I90" s="69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3.25" customHeight="1">
      <c r="A91" s="3"/>
      <c r="B91" s="3"/>
      <c r="C91" s="3" t="s">
        <v>58</v>
      </c>
      <c r="D91" s="160"/>
      <c r="E91" s="118">
        <v>105000000</v>
      </c>
      <c r="F91" s="118">
        <v>105000000</v>
      </c>
      <c r="G91" s="24">
        <v>105000000</v>
      </c>
      <c r="H91" s="24">
        <v>105000000</v>
      </c>
      <c r="I91" s="69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3.25" customHeight="1">
      <c r="A92" s="3"/>
      <c r="B92" s="3" t="s">
        <v>59</v>
      </c>
      <c r="C92" s="3"/>
      <c r="D92" s="160">
        <v>21</v>
      </c>
      <c r="E92" s="118">
        <v>127933203.98999999</v>
      </c>
      <c r="F92" s="118">
        <v>190923427.25999999</v>
      </c>
      <c r="G92" s="10">
        <v>127933203.98999999</v>
      </c>
      <c r="H92" s="10">
        <v>190923427.25999999</v>
      </c>
      <c r="I92" s="69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3.25" customHeight="1">
      <c r="A93" s="3"/>
      <c r="B93" s="3" t="s">
        <v>60</v>
      </c>
      <c r="C93" s="3"/>
      <c r="D93" s="160"/>
      <c r="E93" s="118"/>
      <c r="F93" s="118"/>
      <c r="G93" s="12"/>
      <c r="H93" s="12"/>
      <c r="I93" s="69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3.25" customHeight="1">
      <c r="A94" s="3"/>
      <c r="B94" s="3"/>
      <c r="C94" s="3" t="s">
        <v>61</v>
      </c>
      <c r="D94" s="160">
        <v>22</v>
      </c>
      <c r="E94" s="118">
        <v>10500000</v>
      </c>
      <c r="F94" s="118">
        <v>10500000</v>
      </c>
      <c r="G94" s="12">
        <v>10500000</v>
      </c>
      <c r="H94" s="12">
        <v>10500000</v>
      </c>
      <c r="I94" s="69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3.25" customHeight="1">
      <c r="A95" s="3"/>
      <c r="B95" s="3"/>
      <c r="C95" s="3" t="s">
        <v>62</v>
      </c>
      <c r="D95" s="160"/>
      <c r="E95" s="29">
        <v>-16866947.599999998</v>
      </c>
      <c r="F95" s="29">
        <f>18926761.96-10000000-80604582.95</f>
        <v>-71677820.99000001</v>
      </c>
      <c r="G95" s="29">
        <v>6253561.5399999991</v>
      </c>
      <c r="H95" s="29">
        <v>-73490223.269999996</v>
      </c>
      <c r="I95" s="69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3.25" customHeight="1">
      <c r="A96" s="3"/>
      <c r="B96" s="3" t="s">
        <v>63</v>
      </c>
      <c r="D96" s="160"/>
      <c r="E96" s="88">
        <v>-239380.74</v>
      </c>
      <c r="F96" s="88">
        <f>754183.84+1814.85</f>
        <v>755998.69</v>
      </c>
      <c r="G96" s="88">
        <v>0</v>
      </c>
      <c r="H96" s="88">
        <v>0</v>
      </c>
      <c r="I96" s="69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3.25" customHeight="1">
      <c r="A97" s="3"/>
      <c r="B97" s="3"/>
      <c r="C97" s="3" t="s">
        <v>64</v>
      </c>
      <c r="D97" s="160"/>
      <c r="E97" s="29">
        <f>SUM(E90:E96)</f>
        <v>226326875.65000001</v>
      </c>
      <c r="F97" s="29">
        <f>SUM(F90:F96)</f>
        <v>235501604.95999998</v>
      </c>
      <c r="G97" s="29">
        <f>SUM(G90:G96)</f>
        <v>249686765.53</v>
      </c>
      <c r="H97" s="29">
        <f>SUM(H90:H96)</f>
        <v>232933203.99000001</v>
      </c>
      <c r="I97" s="69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3.25" customHeight="1">
      <c r="A98" s="3"/>
      <c r="B98" s="3" t="s">
        <v>65</v>
      </c>
      <c r="C98" s="3"/>
      <c r="D98" s="160"/>
      <c r="E98" s="29">
        <v>-1756298.52</v>
      </c>
      <c r="F98" s="29">
        <v>0</v>
      </c>
      <c r="G98" s="29">
        <v>0</v>
      </c>
      <c r="H98" s="29">
        <v>0</v>
      </c>
      <c r="I98" s="69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3.25" customHeight="1">
      <c r="A99" s="3"/>
      <c r="B99" s="3"/>
      <c r="C99" s="3" t="s">
        <v>66</v>
      </c>
      <c r="D99" s="3"/>
      <c r="E99" s="34">
        <f>SUM(E97:E98)</f>
        <v>224570577.13</v>
      </c>
      <c r="F99" s="34">
        <f>SUM(F97:F98)</f>
        <v>235501604.95999998</v>
      </c>
      <c r="G99" s="34">
        <f>SUM(G97:G98)</f>
        <v>249686765.53</v>
      </c>
      <c r="H99" s="34">
        <f>SUM(H97:H98)</f>
        <v>232933203.99000001</v>
      </c>
      <c r="I99" s="69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3.25" customHeight="1" thickBot="1">
      <c r="A100" s="3"/>
      <c r="B100" s="3"/>
      <c r="C100" s="3" t="s">
        <v>67</v>
      </c>
      <c r="D100" s="3"/>
      <c r="E100" s="79">
        <f>+E99+E66</f>
        <v>544982950.44000006</v>
      </c>
      <c r="F100" s="79">
        <f>+F99+F66</f>
        <v>594657048.89999998</v>
      </c>
      <c r="G100" s="79">
        <f>+G99+G66</f>
        <v>551641716.39999998</v>
      </c>
      <c r="H100" s="79">
        <f>+H99+H66</f>
        <v>587928476.09000003</v>
      </c>
      <c r="I100" s="71">
        <f>+E100-E29</f>
        <v>0</v>
      </c>
      <c r="J100" s="71"/>
      <c r="K100" s="71">
        <f>+G100-G29</f>
        <v>0</v>
      </c>
      <c r="L100" s="71">
        <f>+H100-H29</f>
        <v>0</v>
      </c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3.25" customHeight="1" thickTop="1">
      <c r="A101" s="3"/>
      <c r="B101" s="3"/>
      <c r="C101" s="3"/>
      <c r="D101" s="3"/>
      <c r="E101" s="3"/>
      <c r="F101" s="3"/>
      <c r="G101" s="29"/>
      <c r="H101" s="29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3.25" customHeight="1">
      <c r="A102" s="3"/>
      <c r="B102" s="3"/>
      <c r="C102" s="3"/>
      <c r="D102" s="3"/>
      <c r="E102" s="3"/>
      <c r="F102" s="3"/>
      <c r="G102" s="29"/>
      <c r="H102" s="29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3.25" customHeight="1">
      <c r="A103" s="3"/>
      <c r="B103" s="3"/>
      <c r="C103" s="3"/>
      <c r="D103" s="3"/>
      <c r="E103" s="3"/>
      <c r="F103" s="3"/>
      <c r="G103" s="29"/>
      <c r="H103" s="29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3.25" customHeight="1">
      <c r="A104" s="3"/>
      <c r="B104" s="3"/>
      <c r="C104" s="3"/>
      <c r="D104" s="3"/>
      <c r="E104" s="3"/>
      <c r="F104" s="3"/>
      <c r="G104" s="29"/>
      <c r="H104" s="29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3.25" customHeight="1">
      <c r="A105" s="3"/>
      <c r="B105" s="3"/>
      <c r="C105" s="3"/>
      <c r="D105" s="3"/>
      <c r="E105" s="3"/>
      <c r="F105" s="3"/>
      <c r="G105" s="29"/>
      <c r="H105" s="29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3.25" customHeight="1">
      <c r="A106" s="165" t="s">
        <v>31</v>
      </c>
      <c r="B106" s="165"/>
      <c r="C106" s="165"/>
      <c r="D106" s="165"/>
      <c r="E106" s="165"/>
      <c r="F106" s="165"/>
      <c r="G106" s="165"/>
      <c r="H106" s="165"/>
      <c r="I106" s="27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3.25" customHeight="1">
      <c r="A107" s="170" t="s">
        <v>68</v>
      </c>
      <c r="B107" s="170"/>
      <c r="C107" s="170"/>
      <c r="D107" s="170"/>
      <c r="E107" s="170"/>
      <c r="F107" s="170"/>
      <c r="G107" s="170"/>
      <c r="H107" s="170"/>
      <c r="I107" s="27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3.25" customHeight="1">
      <c r="A108" s="159"/>
      <c r="B108" s="159"/>
      <c r="C108" s="74"/>
      <c r="D108" s="159"/>
      <c r="E108" s="159"/>
      <c r="F108" s="159"/>
      <c r="G108" s="159"/>
      <c r="H108" s="159"/>
      <c r="I108" s="27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3.25" customHeight="1">
      <c r="A109" s="159"/>
      <c r="B109" s="159"/>
      <c r="C109" s="74"/>
      <c r="D109" s="159"/>
      <c r="E109" s="159"/>
      <c r="F109" s="159"/>
      <c r="G109" s="159"/>
      <c r="H109" s="159"/>
      <c r="I109" s="27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3.25" customHeight="1">
      <c r="A110" s="159"/>
      <c r="B110" s="159"/>
      <c r="C110" s="74"/>
      <c r="D110" s="159"/>
      <c r="E110" s="159"/>
      <c r="F110" s="159"/>
      <c r="G110" s="159"/>
      <c r="H110" s="159"/>
      <c r="I110" s="27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3.25" customHeight="1">
      <c r="A111" s="159"/>
      <c r="B111" s="159"/>
      <c r="C111" s="74"/>
      <c r="D111" s="159"/>
      <c r="E111" s="159"/>
      <c r="F111" s="159"/>
      <c r="G111" s="159"/>
      <c r="H111" s="159"/>
      <c r="I111" s="27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3.25" customHeight="1">
      <c r="A112" s="3" t="s">
        <v>33</v>
      </c>
      <c r="B112" s="159"/>
      <c r="C112" s="74"/>
      <c r="D112" s="159"/>
      <c r="E112" s="159"/>
      <c r="F112" s="159"/>
      <c r="G112" s="159"/>
      <c r="H112" s="159"/>
      <c r="I112" s="27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3.25" customHeight="1">
      <c r="A113" s="159"/>
      <c r="B113" s="159"/>
      <c r="C113" s="74"/>
      <c r="D113" s="159"/>
      <c r="E113" s="159"/>
      <c r="F113" s="159"/>
      <c r="G113" s="159"/>
      <c r="H113" s="159"/>
      <c r="I113" s="27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3.25" customHeight="1">
      <c r="A114" s="159"/>
      <c r="B114" s="159"/>
      <c r="C114" s="74"/>
      <c r="D114" s="159"/>
      <c r="E114" s="159"/>
      <c r="F114" s="159"/>
      <c r="G114" s="159"/>
      <c r="H114" s="159"/>
      <c r="I114" s="27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3.25" customHeight="1">
      <c r="A115" s="3"/>
      <c r="B115" s="3"/>
      <c r="C115" s="3"/>
      <c r="D115" s="3"/>
      <c r="E115" s="3"/>
      <c r="F115" s="3"/>
      <c r="G115" s="29"/>
      <c r="H115" s="29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1">
      <c r="A116" s="1"/>
      <c r="B116" s="1"/>
      <c r="C116" s="1"/>
      <c r="D116" s="1"/>
      <c r="E116" s="1"/>
      <c r="F116" s="1"/>
      <c r="G116" s="1"/>
      <c r="H116" s="1"/>
      <c r="I116" s="27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1">
      <c r="A117" s="1"/>
      <c r="B117" s="1"/>
      <c r="C117" s="1"/>
      <c r="D117" s="1"/>
      <c r="E117" s="1"/>
      <c r="F117" s="1"/>
      <c r="G117" s="1"/>
      <c r="H117" s="1"/>
      <c r="I117" s="27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1">
      <c r="A118" s="1"/>
      <c r="B118" s="1"/>
      <c r="C118" s="1"/>
      <c r="D118" s="1"/>
      <c r="E118" s="1"/>
      <c r="F118" s="1"/>
      <c r="G118" s="1"/>
      <c r="H118" s="1"/>
      <c r="I118" s="27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1">
      <c r="A119" s="1"/>
      <c r="B119" s="1"/>
      <c r="C119" s="1"/>
      <c r="D119" s="1"/>
      <c r="E119" s="1"/>
      <c r="F119" s="1"/>
      <c r="G119" s="1"/>
      <c r="H119" s="1"/>
      <c r="I119" s="27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1">
      <c r="A120" s="1"/>
      <c r="B120" s="1"/>
      <c r="C120" s="1"/>
      <c r="D120" s="1"/>
      <c r="E120" s="1"/>
      <c r="F120" s="1"/>
      <c r="G120" s="1"/>
      <c r="H120" s="1"/>
      <c r="I120" s="27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1">
      <c r="A121" s="1"/>
      <c r="B121" s="1"/>
      <c r="C121" s="1"/>
      <c r="D121" s="1"/>
      <c r="E121" s="1"/>
      <c r="F121" s="1"/>
      <c r="G121" s="1"/>
      <c r="H121" s="1"/>
      <c r="I121" s="27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1">
      <c r="A122" s="1"/>
      <c r="B122" s="1"/>
      <c r="C122" s="1"/>
      <c r="D122" s="1"/>
      <c r="E122" s="1"/>
      <c r="F122" s="1"/>
      <c r="G122" s="1"/>
      <c r="H122" s="1"/>
      <c r="I122" s="27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1">
      <c r="A123" s="1"/>
      <c r="B123" s="1"/>
      <c r="C123" s="1"/>
      <c r="D123" s="1"/>
      <c r="E123" s="1"/>
      <c r="F123" s="1"/>
      <c r="G123" s="1"/>
      <c r="H123" s="1"/>
      <c r="I123" s="27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1">
      <c r="A124" s="1"/>
      <c r="B124" s="1"/>
      <c r="C124" s="1"/>
      <c r="D124" s="1"/>
      <c r="E124" s="1"/>
      <c r="F124" s="1"/>
      <c r="G124" s="1"/>
      <c r="H124" s="1"/>
      <c r="I124" s="27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1">
      <c r="A125" s="1"/>
      <c r="B125" s="1"/>
      <c r="C125" s="1"/>
      <c r="D125" s="1"/>
      <c r="E125" s="1"/>
      <c r="F125" s="1"/>
      <c r="G125" s="1"/>
      <c r="H125" s="1"/>
      <c r="I125" s="27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1">
      <c r="A126" s="1"/>
      <c r="B126" s="1"/>
      <c r="C126" s="1"/>
      <c r="D126" s="1"/>
      <c r="E126" s="1"/>
      <c r="F126" s="1"/>
      <c r="G126" s="1"/>
      <c r="H126" s="1"/>
      <c r="I126" s="27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1">
      <c r="A127" s="1"/>
      <c r="B127" s="1"/>
      <c r="C127" s="1"/>
      <c r="D127" s="1"/>
      <c r="E127" s="1"/>
      <c r="F127" s="1"/>
      <c r="G127" s="1"/>
      <c r="H127" s="1"/>
      <c r="I127" s="27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1">
      <c r="A128" s="1"/>
      <c r="B128" s="1"/>
      <c r="C128" s="1"/>
      <c r="D128" s="1"/>
      <c r="E128" s="1"/>
      <c r="F128" s="1"/>
      <c r="G128" s="1"/>
      <c r="H128" s="1"/>
      <c r="I128" s="27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1">
      <c r="A129" s="1"/>
      <c r="B129" s="1"/>
      <c r="C129" s="1"/>
      <c r="D129" s="1"/>
      <c r="E129" s="1"/>
      <c r="F129" s="1"/>
      <c r="G129" s="1"/>
      <c r="H129" s="1"/>
      <c r="I129" s="27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1">
      <c r="A130" s="1"/>
      <c r="B130" s="1"/>
      <c r="C130" s="1"/>
      <c r="D130" s="1"/>
      <c r="E130" s="1"/>
      <c r="F130" s="1"/>
      <c r="G130" s="1"/>
      <c r="H130" s="1"/>
      <c r="I130" s="27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1">
      <c r="A131" s="1"/>
      <c r="B131" s="1"/>
      <c r="C131" s="1"/>
      <c r="D131" s="1"/>
      <c r="E131" s="1"/>
      <c r="F131" s="1"/>
      <c r="G131" s="1"/>
      <c r="H131" s="1"/>
      <c r="I131" s="27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1">
      <c r="A132" s="1"/>
      <c r="B132" s="1"/>
      <c r="C132" s="1"/>
      <c r="D132" s="1"/>
      <c r="E132" s="1"/>
      <c r="F132" s="1"/>
      <c r="G132" s="1"/>
      <c r="H132" s="1"/>
      <c r="I132" s="27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1">
      <c r="A133" s="1"/>
      <c r="B133" s="1"/>
      <c r="C133" s="1"/>
      <c r="D133" s="1"/>
      <c r="E133" s="1"/>
      <c r="F133" s="1"/>
      <c r="G133" s="1"/>
      <c r="H133" s="1"/>
      <c r="I133" s="27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1">
      <c r="A134" s="1"/>
      <c r="B134" s="1"/>
      <c r="C134" s="1"/>
      <c r="D134" s="1"/>
      <c r="E134" s="1"/>
      <c r="F134" s="1"/>
      <c r="G134" s="1"/>
      <c r="H134" s="1"/>
      <c r="I134" s="27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1">
      <c r="A135" s="1"/>
      <c r="B135" s="1"/>
      <c r="C135" s="1"/>
      <c r="D135" s="1"/>
      <c r="E135" s="1"/>
      <c r="F135" s="1"/>
      <c r="G135" s="1"/>
      <c r="H135" s="1"/>
      <c r="I135" s="27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1">
      <c r="A136" s="1"/>
      <c r="B136" s="1"/>
      <c r="C136" s="1"/>
      <c r="D136" s="1"/>
      <c r="E136" s="1"/>
      <c r="F136" s="1"/>
      <c r="G136" s="1"/>
      <c r="H136" s="1"/>
      <c r="I136" s="27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1">
      <c r="A137" s="1"/>
      <c r="B137" s="1"/>
      <c r="C137" s="1"/>
      <c r="D137" s="1"/>
      <c r="E137" s="1"/>
      <c r="F137" s="1"/>
      <c r="G137" s="1"/>
      <c r="H137" s="1"/>
      <c r="I137" s="27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1">
      <c r="A138" s="1"/>
      <c r="B138" s="1"/>
      <c r="C138" s="1"/>
      <c r="D138" s="1"/>
      <c r="E138" s="1"/>
      <c r="F138" s="1"/>
      <c r="G138" s="1"/>
      <c r="H138" s="1"/>
      <c r="I138" s="27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1">
      <c r="A139" s="1"/>
      <c r="B139" s="1"/>
      <c r="C139" s="1"/>
      <c r="D139" s="1"/>
      <c r="E139" s="1"/>
      <c r="F139" s="1"/>
      <c r="G139" s="1"/>
      <c r="H139" s="1"/>
      <c r="I139" s="27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1">
      <c r="A140" s="1"/>
      <c r="B140" s="1"/>
      <c r="C140" s="1"/>
      <c r="D140" s="1"/>
      <c r="E140" s="1"/>
      <c r="F140" s="1"/>
      <c r="G140" s="1"/>
      <c r="H140" s="1"/>
      <c r="I140" s="27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1">
      <c r="A141" s="1"/>
      <c r="B141" s="1"/>
      <c r="C141" s="1"/>
      <c r="D141" s="1"/>
      <c r="E141" s="1"/>
      <c r="F141" s="1"/>
      <c r="G141" s="1"/>
      <c r="H141" s="1"/>
      <c r="I141" s="27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1">
      <c r="A142" s="1"/>
      <c r="B142" s="1"/>
      <c r="C142" s="1"/>
      <c r="D142" s="1"/>
      <c r="E142" s="1"/>
      <c r="F142" s="1"/>
      <c r="G142" s="1"/>
      <c r="H142" s="1"/>
      <c r="I142" s="27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1">
      <c r="A143" s="1"/>
      <c r="B143" s="1"/>
      <c r="C143" s="1"/>
      <c r="D143" s="1"/>
      <c r="E143" s="1"/>
      <c r="F143" s="1"/>
      <c r="G143" s="1"/>
      <c r="H143" s="1"/>
      <c r="I143" s="27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1">
      <c r="A144" s="1"/>
      <c r="B144" s="1"/>
      <c r="C144" s="1"/>
      <c r="D144" s="1"/>
      <c r="E144" s="1"/>
      <c r="F144" s="1"/>
      <c r="G144" s="1"/>
      <c r="H144" s="1"/>
      <c r="I144" s="27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1">
      <c r="A145" s="1"/>
      <c r="B145" s="1"/>
      <c r="C145" s="1"/>
      <c r="D145" s="1"/>
      <c r="E145" s="1"/>
      <c r="F145" s="1"/>
      <c r="G145" s="1"/>
      <c r="H145" s="1"/>
      <c r="I145" s="27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1">
      <c r="A146" s="1"/>
      <c r="B146" s="1"/>
      <c r="C146" s="1"/>
      <c r="D146" s="1"/>
      <c r="E146" s="1"/>
      <c r="F146" s="1"/>
      <c r="G146" s="1"/>
      <c r="H146" s="1"/>
      <c r="I146" s="27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1">
      <c r="A147" s="1"/>
      <c r="B147" s="1"/>
      <c r="C147" s="1"/>
      <c r="D147" s="1"/>
      <c r="E147" s="1"/>
      <c r="F147" s="1"/>
      <c r="G147" s="1"/>
      <c r="H147" s="1"/>
      <c r="I147" s="27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1">
      <c r="A148" s="1"/>
      <c r="B148" s="1"/>
      <c r="C148" s="1"/>
      <c r="D148" s="1"/>
      <c r="E148" s="1"/>
      <c r="F148" s="1"/>
      <c r="G148" s="1"/>
      <c r="H148" s="1"/>
      <c r="I148" s="27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1">
      <c r="A149" s="1"/>
      <c r="B149" s="1"/>
      <c r="C149" s="1"/>
      <c r="D149" s="1"/>
      <c r="E149" s="1"/>
      <c r="F149" s="1"/>
      <c r="G149" s="1"/>
      <c r="H149" s="1"/>
      <c r="I149" s="27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1">
      <c r="A150" s="1"/>
      <c r="B150" s="1"/>
      <c r="C150" s="1"/>
      <c r="D150" s="1"/>
      <c r="E150" s="1"/>
      <c r="F150" s="1"/>
      <c r="G150" s="1"/>
      <c r="H150" s="1"/>
      <c r="I150" s="27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1">
      <c r="A151" s="1"/>
      <c r="B151" s="1"/>
      <c r="C151" s="1"/>
      <c r="D151" s="1"/>
      <c r="E151" s="1"/>
      <c r="F151" s="1"/>
      <c r="G151" s="1"/>
      <c r="H151" s="1"/>
      <c r="I151" s="27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1">
      <c r="A152" s="1"/>
      <c r="B152" s="1"/>
      <c r="C152" s="1"/>
      <c r="D152" s="1"/>
      <c r="E152" s="1"/>
      <c r="F152" s="1"/>
      <c r="G152" s="1"/>
      <c r="H152" s="1"/>
      <c r="I152" s="27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1">
      <c r="A153" s="1"/>
      <c r="B153" s="1"/>
      <c r="C153" s="1"/>
      <c r="D153" s="1"/>
      <c r="E153" s="1"/>
      <c r="F153" s="1"/>
      <c r="G153" s="1"/>
      <c r="H153" s="1"/>
      <c r="I153" s="27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1">
      <c r="A154" s="1"/>
      <c r="B154" s="1"/>
      <c r="C154" s="1"/>
      <c r="D154" s="1"/>
      <c r="E154" s="1"/>
      <c r="F154" s="1"/>
      <c r="G154" s="1"/>
      <c r="H154" s="1"/>
      <c r="I154" s="27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1">
      <c r="A155" s="1"/>
      <c r="B155" s="1"/>
      <c r="C155" s="1"/>
      <c r="D155" s="1"/>
      <c r="E155" s="1"/>
      <c r="F155" s="1"/>
      <c r="G155" s="1"/>
      <c r="H155" s="1"/>
      <c r="I155" s="27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1">
      <c r="A156" s="1"/>
      <c r="B156" s="1"/>
      <c r="C156" s="1"/>
      <c r="D156" s="1"/>
      <c r="E156" s="1"/>
      <c r="F156" s="1"/>
      <c r="G156" s="1"/>
      <c r="H156" s="1"/>
      <c r="I156" s="27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1">
      <c r="A157" s="1"/>
      <c r="B157" s="1"/>
      <c r="C157" s="1"/>
      <c r="D157" s="1"/>
      <c r="E157" s="1"/>
      <c r="F157" s="1"/>
      <c r="G157" s="1"/>
      <c r="H157" s="1"/>
      <c r="I157" s="27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1">
      <c r="A158" s="1"/>
      <c r="B158" s="1"/>
      <c r="C158" s="1"/>
      <c r="D158" s="1"/>
      <c r="E158" s="1"/>
      <c r="F158" s="1"/>
      <c r="G158" s="1"/>
      <c r="H158" s="1"/>
      <c r="I158" s="27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1">
      <c r="A159" s="1"/>
      <c r="B159" s="1"/>
      <c r="C159" s="1"/>
      <c r="D159" s="1"/>
      <c r="E159" s="1"/>
      <c r="F159" s="1"/>
      <c r="G159" s="1"/>
      <c r="H159" s="1"/>
      <c r="I159" s="27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1">
      <c r="A160" s="1"/>
      <c r="B160" s="1"/>
      <c r="C160" s="1"/>
      <c r="D160" s="1"/>
      <c r="E160" s="1"/>
      <c r="F160" s="1"/>
      <c r="G160" s="1"/>
      <c r="H160" s="1"/>
      <c r="I160" s="27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1">
      <c r="A161" s="1"/>
      <c r="B161" s="1"/>
      <c r="C161" s="1"/>
      <c r="D161" s="1"/>
      <c r="E161" s="1"/>
      <c r="F161" s="1"/>
      <c r="G161" s="1"/>
      <c r="H161" s="1"/>
      <c r="I161" s="27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1">
      <c r="A162" s="1"/>
      <c r="B162" s="1"/>
      <c r="C162" s="1"/>
      <c r="D162" s="1"/>
      <c r="E162" s="1"/>
      <c r="F162" s="1"/>
      <c r="G162" s="1"/>
      <c r="H162" s="1"/>
      <c r="I162" s="27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1">
      <c r="A163" s="1"/>
      <c r="B163" s="1"/>
      <c r="C163" s="1"/>
      <c r="D163" s="1"/>
      <c r="E163" s="1"/>
      <c r="F163" s="1"/>
      <c r="G163" s="1"/>
      <c r="H163" s="1"/>
      <c r="I163" s="27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1">
      <c r="A164" s="1"/>
      <c r="B164" s="1"/>
      <c r="C164" s="1"/>
      <c r="D164" s="1"/>
      <c r="E164" s="1"/>
      <c r="F164" s="1"/>
      <c r="G164" s="1"/>
      <c r="H164" s="1"/>
      <c r="I164" s="27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1">
      <c r="A165" s="1"/>
      <c r="B165" s="1"/>
      <c r="C165" s="1"/>
      <c r="D165" s="1"/>
      <c r="E165" s="1"/>
      <c r="F165" s="1"/>
      <c r="G165" s="1"/>
      <c r="H165" s="1"/>
      <c r="I165" s="27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1">
      <c r="A166" s="1"/>
      <c r="B166" s="1"/>
      <c r="C166" s="1"/>
      <c r="D166" s="1"/>
      <c r="E166" s="1"/>
      <c r="F166" s="1"/>
      <c r="G166" s="1"/>
      <c r="H166" s="1"/>
      <c r="I166" s="27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1">
      <c r="A167" s="1"/>
      <c r="B167" s="1"/>
      <c r="C167" s="1"/>
      <c r="D167" s="1"/>
      <c r="E167" s="1"/>
      <c r="F167" s="1"/>
      <c r="G167" s="1"/>
      <c r="H167" s="1"/>
      <c r="I167" s="27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1">
      <c r="A168" s="1"/>
      <c r="B168" s="1"/>
      <c r="C168" s="1"/>
      <c r="D168" s="1"/>
      <c r="E168" s="1"/>
      <c r="F168" s="1"/>
      <c r="G168" s="1"/>
      <c r="H168" s="1"/>
      <c r="I168" s="27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1">
      <c r="A169" s="1"/>
      <c r="B169" s="1"/>
      <c r="C169" s="1"/>
      <c r="D169" s="1"/>
      <c r="E169" s="1"/>
      <c r="F169" s="1"/>
      <c r="G169" s="1"/>
      <c r="H169" s="1"/>
      <c r="I169" s="27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1">
      <c r="A170" s="1"/>
      <c r="B170" s="1"/>
      <c r="C170" s="1"/>
      <c r="D170" s="1"/>
      <c r="E170" s="1"/>
      <c r="F170" s="1"/>
      <c r="G170" s="1"/>
      <c r="H170" s="1"/>
      <c r="I170" s="27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1">
      <c r="A171" s="1"/>
      <c r="B171" s="1"/>
      <c r="C171" s="1"/>
      <c r="D171" s="1"/>
      <c r="E171" s="1"/>
      <c r="F171" s="1"/>
      <c r="G171" s="1"/>
      <c r="H171" s="1"/>
      <c r="I171" s="27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1">
      <c r="A172" s="1"/>
      <c r="B172" s="1"/>
      <c r="C172" s="1"/>
      <c r="D172" s="1"/>
      <c r="E172" s="1"/>
      <c r="F172" s="1"/>
      <c r="G172" s="1"/>
      <c r="H172" s="1"/>
      <c r="I172" s="27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1">
      <c r="A173" s="1"/>
      <c r="B173" s="1"/>
      <c r="C173" s="1"/>
      <c r="D173" s="1"/>
      <c r="E173" s="1"/>
      <c r="F173" s="1"/>
      <c r="G173" s="1"/>
      <c r="H173" s="1"/>
      <c r="I173" s="27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1">
      <c r="A174" s="1"/>
      <c r="B174" s="1"/>
      <c r="C174" s="1"/>
      <c r="D174" s="1"/>
      <c r="E174" s="1"/>
      <c r="F174" s="1"/>
      <c r="G174" s="1"/>
      <c r="H174" s="1"/>
      <c r="I174" s="27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1">
      <c r="A175" s="1"/>
      <c r="B175" s="1"/>
      <c r="C175" s="1"/>
      <c r="D175" s="1"/>
      <c r="E175" s="1"/>
      <c r="F175" s="1"/>
      <c r="G175" s="1"/>
      <c r="H175" s="1"/>
      <c r="I175" s="27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1">
      <c r="A176" s="1"/>
      <c r="B176" s="1"/>
      <c r="C176" s="1"/>
      <c r="D176" s="1"/>
      <c r="E176" s="1"/>
      <c r="F176" s="1"/>
      <c r="G176" s="1"/>
      <c r="H176" s="1"/>
      <c r="I176" s="27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1">
      <c r="A177" s="1"/>
      <c r="B177" s="1"/>
      <c r="C177" s="1"/>
      <c r="D177" s="1"/>
      <c r="E177" s="1"/>
      <c r="F177" s="1"/>
      <c r="G177" s="1"/>
      <c r="H177" s="1"/>
      <c r="I177" s="27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1">
      <c r="A178" s="1"/>
      <c r="B178" s="1"/>
      <c r="C178" s="1"/>
      <c r="D178" s="1"/>
      <c r="E178" s="1"/>
      <c r="F178" s="1"/>
      <c r="G178" s="1"/>
      <c r="H178" s="1"/>
      <c r="I178" s="27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1">
      <c r="A179" s="1"/>
      <c r="B179" s="1"/>
      <c r="C179" s="1"/>
      <c r="D179" s="1"/>
      <c r="E179" s="1"/>
      <c r="F179" s="1"/>
      <c r="G179" s="1"/>
      <c r="H179" s="1"/>
      <c r="I179" s="27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1">
      <c r="A180" s="1"/>
      <c r="B180" s="1"/>
      <c r="C180" s="1"/>
      <c r="D180" s="1"/>
      <c r="E180" s="1"/>
      <c r="F180" s="1"/>
      <c r="G180" s="1"/>
      <c r="H180" s="1"/>
      <c r="I180" s="27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1">
      <c r="A181" s="1"/>
      <c r="B181" s="1"/>
      <c r="C181" s="1"/>
      <c r="D181" s="1"/>
      <c r="E181" s="1"/>
      <c r="F181" s="1"/>
      <c r="G181" s="1"/>
      <c r="H181" s="1"/>
      <c r="I181" s="27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1">
      <c r="A182" s="1"/>
      <c r="B182" s="1"/>
      <c r="C182" s="1"/>
      <c r="D182" s="1"/>
      <c r="E182" s="1"/>
      <c r="F182" s="1"/>
      <c r="G182" s="1"/>
      <c r="H182" s="1"/>
      <c r="I182" s="27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1">
      <c r="A183" s="1"/>
      <c r="B183" s="1"/>
      <c r="C183" s="1"/>
      <c r="D183" s="1"/>
      <c r="E183" s="1"/>
      <c r="F183" s="1"/>
      <c r="G183" s="1"/>
      <c r="H183" s="1"/>
      <c r="I183" s="27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1">
      <c r="A184" s="1"/>
      <c r="B184" s="1"/>
      <c r="C184" s="1"/>
      <c r="D184" s="1"/>
      <c r="E184" s="1"/>
      <c r="F184" s="1"/>
      <c r="G184" s="1"/>
      <c r="H184" s="1"/>
      <c r="I184" s="27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1">
      <c r="A185" s="1"/>
      <c r="B185" s="1"/>
      <c r="C185" s="1"/>
      <c r="D185" s="1"/>
      <c r="E185" s="1"/>
      <c r="F185" s="1"/>
      <c r="G185" s="1"/>
      <c r="H185" s="1"/>
      <c r="I185" s="27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1">
      <c r="A186" s="1"/>
      <c r="B186" s="1"/>
      <c r="C186" s="1"/>
      <c r="D186" s="1"/>
      <c r="E186" s="1"/>
      <c r="F186" s="1"/>
      <c r="G186" s="1"/>
      <c r="H186" s="1"/>
      <c r="I186" s="27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1">
      <c r="A187" s="1"/>
      <c r="B187" s="1"/>
      <c r="C187" s="1"/>
      <c r="D187" s="1"/>
      <c r="E187" s="1"/>
      <c r="F187" s="1"/>
      <c r="G187" s="1"/>
      <c r="H187" s="1"/>
      <c r="I187" s="27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1">
      <c r="A188" s="1"/>
      <c r="B188" s="1"/>
      <c r="C188" s="1"/>
      <c r="D188" s="1"/>
      <c r="E188" s="1"/>
      <c r="F188" s="1"/>
      <c r="G188" s="1"/>
      <c r="H188" s="1"/>
      <c r="I188" s="27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1">
      <c r="A189" s="1"/>
      <c r="B189" s="1"/>
      <c r="C189" s="1"/>
      <c r="D189" s="1"/>
      <c r="E189" s="1"/>
      <c r="F189" s="1"/>
      <c r="G189" s="1"/>
      <c r="H189" s="1"/>
      <c r="I189" s="27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</sheetData>
  <mergeCells count="23">
    <mergeCell ref="A107:H107"/>
    <mergeCell ref="G83:H83"/>
    <mergeCell ref="A106:H106"/>
    <mergeCell ref="G45:H45"/>
    <mergeCell ref="A79:H79"/>
    <mergeCell ref="E83:F83"/>
    <mergeCell ref="A81:H81"/>
    <mergeCell ref="A71:H71"/>
    <mergeCell ref="A41:H41"/>
    <mergeCell ref="A42:H42"/>
    <mergeCell ref="A72:H72"/>
    <mergeCell ref="A80:H80"/>
    <mergeCell ref="A33:H33"/>
    <mergeCell ref="A2:H2"/>
    <mergeCell ref="A3:H3"/>
    <mergeCell ref="A4:H4"/>
    <mergeCell ref="A48:C48"/>
    <mergeCell ref="A9:C9"/>
    <mergeCell ref="G6:H6"/>
    <mergeCell ref="E6:F6"/>
    <mergeCell ref="A43:H43"/>
    <mergeCell ref="E45:F45"/>
    <mergeCell ref="A34:H34"/>
  </mergeCells>
  <phoneticPr fontId="3" type="noConversion"/>
  <printOptions horizontalCentered="1"/>
  <pageMargins left="0.70866141732283505" right="0.511811023622047" top="0.55118110236220497" bottom="0.55118110236220497" header="0.31496062992126" footer="0.31496062992126"/>
  <pageSetup scale="80" orientation="portrait" horizontalDpi="4294967295" verticalDpi="4294967295" r:id="rId1"/>
  <headerFooter alignWithMargins="0"/>
  <rowBreaks count="2" manualBreakCount="2">
    <brk id="39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D80"/>
  <sheetViews>
    <sheetView topLeftCell="A37" zoomScaleNormal="100" zoomScaleSheetLayoutView="70" workbookViewId="0">
      <selection activeCell="A105" sqref="A105:H111"/>
    </sheetView>
  </sheetViews>
  <sheetFormatPr defaultColWidth="9.140625" defaultRowHeight="12.75"/>
  <cols>
    <col min="1" max="1" width="3" style="6" customWidth="1"/>
    <col min="2" max="2" width="2" style="6" customWidth="1"/>
    <col min="3" max="3" width="34.85546875" style="6" customWidth="1"/>
    <col min="4" max="4" width="11.140625" style="6" customWidth="1"/>
    <col min="5" max="5" width="17.85546875" style="6" bestFit="1" customWidth="1"/>
    <col min="6" max="6" width="16.140625" style="6" customWidth="1"/>
    <col min="7" max="7" width="16.85546875" style="6" customWidth="1"/>
    <col min="8" max="8" width="16.140625" style="6" customWidth="1"/>
    <col min="9" max="9" width="16.140625" style="42" bestFit="1" customWidth="1"/>
    <col min="10" max="10" width="16.140625" style="6" customWidth="1"/>
    <col min="11" max="11" width="14.140625" style="6" bestFit="1" customWidth="1"/>
    <col min="12" max="12" width="13.85546875" style="6" bestFit="1" customWidth="1"/>
    <col min="13" max="14" width="13.42578125" style="6" bestFit="1" customWidth="1"/>
    <col min="15" max="15" width="9.140625" style="6"/>
    <col min="16" max="16" width="11.5703125" style="6" bestFit="1" customWidth="1"/>
    <col min="17" max="17" width="18.42578125" style="6" customWidth="1"/>
    <col min="18" max="16384" width="9.140625" style="6"/>
  </cols>
  <sheetData>
    <row r="1" spans="1:30" ht="23.25" customHeight="1">
      <c r="A1" s="3"/>
      <c r="B1" s="3"/>
      <c r="C1" s="3"/>
      <c r="D1" s="3"/>
      <c r="E1" s="3"/>
      <c r="F1" s="3"/>
      <c r="G1" s="29"/>
      <c r="H1" s="13">
        <v>9</v>
      </c>
      <c r="J1" s="28"/>
      <c r="K1" s="28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23.25" customHeight="1">
      <c r="A2" s="166" t="str">
        <f>+'P6-8'!A41:H41</f>
        <v>บริษัท เอ็นซีแอล อินเตอร์เนชั่นแนล โลจิสติกส์ จำกัด (มหาชน) และบริษัทย่อย</v>
      </c>
      <c r="B2" s="166"/>
      <c r="C2" s="166"/>
      <c r="D2" s="166"/>
      <c r="E2" s="166"/>
      <c r="F2" s="166"/>
      <c r="G2" s="166"/>
      <c r="H2" s="166"/>
      <c r="I2" s="2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23.25" customHeight="1">
      <c r="A3" s="166" t="s">
        <v>69</v>
      </c>
      <c r="B3" s="166"/>
      <c r="C3" s="166"/>
      <c r="D3" s="166"/>
      <c r="E3" s="166"/>
      <c r="F3" s="166"/>
      <c r="G3" s="166"/>
      <c r="H3" s="166"/>
      <c r="I3" s="2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23.25" customHeight="1">
      <c r="A4" s="166" t="s">
        <v>70</v>
      </c>
      <c r="B4" s="166"/>
      <c r="C4" s="166"/>
      <c r="D4" s="166"/>
      <c r="E4" s="166"/>
      <c r="F4" s="166"/>
      <c r="G4" s="166"/>
      <c r="H4" s="166"/>
      <c r="I4" s="2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23.25" customHeight="1">
      <c r="A5" s="14"/>
      <c r="B5" s="14"/>
      <c r="C5" s="14"/>
      <c r="D5" s="14"/>
      <c r="E5" s="14"/>
      <c r="F5" s="14"/>
      <c r="G5" s="15"/>
      <c r="H5" s="16" t="s">
        <v>3</v>
      </c>
      <c r="I5" s="2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23.25" customHeight="1">
      <c r="A6" s="40"/>
      <c r="B6" s="40"/>
      <c r="C6" s="40"/>
      <c r="D6" s="40"/>
      <c r="E6" s="169" t="s">
        <v>4</v>
      </c>
      <c r="F6" s="169"/>
      <c r="G6" s="168" t="s">
        <v>5</v>
      </c>
      <c r="H6" s="168"/>
      <c r="I6" s="2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s="90" customFormat="1" ht="23.25" customHeight="1">
      <c r="A7" s="14"/>
      <c r="B7" s="14"/>
      <c r="C7" s="17"/>
      <c r="D7" s="18" t="s">
        <v>6</v>
      </c>
      <c r="E7" s="19" t="s">
        <v>7</v>
      </c>
      <c r="F7" s="19" t="s">
        <v>8</v>
      </c>
      <c r="G7" s="19" t="s">
        <v>7</v>
      </c>
      <c r="H7" s="19" t="s">
        <v>8</v>
      </c>
      <c r="I7" s="70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</row>
    <row r="8" spans="1:30" ht="23.25" customHeight="1">
      <c r="A8" s="3"/>
      <c r="B8" s="3"/>
      <c r="C8" s="160"/>
      <c r="D8" s="160"/>
      <c r="E8" s="160"/>
      <c r="F8" s="160" t="s">
        <v>71</v>
      </c>
      <c r="G8" s="20"/>
      <c r="H8" s="160" t="s">
        <v>71</v>
      </c>
      <c r="I8" s="2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23.25" customHeight="1">
      <c r="A9" s="3" t="s">
        <v>72</v>
      </c>
      <c r="B9" s="3"/>
      <c r="C9" s="160"/>
      <c r="D9" s="160"/>
      <c r="E9" s="160"/>
      <c r="F9" s="160"/>
      <c r="G9" s="21"/>
      <c r="H9" s="21"/>
      <c r="I9" s="27"/>
      <c r="J9" s="1"/>
      <c r="K9" s="27"/>
      <c r="L9" s="27"/>
      <c r="M9" s="27"/>
      <c r="N9" s="2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23.25" customHeight="1">
      <c r="B10" s="3" t="s">
        <v>73</v>
      </c>
      <c r="C10" s="3"/>
      <c r="D10" s="160"/>
      <c r="E10" s="118">
        <v>985605051.50999999</v>
      </c>
      <c r="F10" s="118">
        <v>1074623379.5599999</v>
      </c>
      <c r="G10" s="11">
        <v>841975980.84000003</v>
      </c>
      <c r="H10" s="11">
        <v>1032396456.13</v>
      </c>
      <c r="I10" s="27"/>
      <c r="J10" s="27"/>
      <c r="K10" s="27"/>
      <c r="L10" s="27"/>
      <c r="M10" s="27"/>
      <c r="N10" s="27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23.25" customHeight="1">
      <c r="B11" s="3" t="s">
        <v>74</v>
      </c>
      <c r="C11" s="3"/>
      <c r="D11" s="160"/>
      <c r="E11" s="118">
        <v>25621410.940000001</v>
      </c>
      <c r="F11" s="118">
        <v>6410461.8200000003</v>
      </c>
      <c r="G11" s="7">
        <v>25379606.190000001</v>
      </c>
      <c r="H11" s="7">
        <v>7443336.6299999999</v>
      </c>
      <c r="I11" s="27"/>
      <c r="J11" s="1"/>
      <c r="K11" s="27"/>
      <c r="L11" s="27"/>
      <c r="M11" s="27"/>
      <c r="N11" s="27"/>
      <c r="O11" s="1"/>
      <c r="P11" s="27"/>
      <c r="Q11" s="7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23.25" customHeight="1">
      <c r="B12" s="3"/>
      <c r="C12" s="3" t="s">
        <v>75</v>
      </c>
      <c r="D12" s="160"/>
      <c r="E12" s="30">
        <f>SUM(E10:E11)</f>
        <v>1011226462.45</v>
      </c>
      <c r="F12" s="30">
        <f>SUM(F10:F11)</f>
        <v>1081033841.3799999</v>
      </c>
      <c r="G12" s="30">
        <f>SUM(G10:G11)</f>
        <v>867355587.03000009</v>
      </c>
      <c r="H12" s="30">
        <f>SUM(H10:H11)</f>
        <v>1039839792.76</v>
      </c>
      <c r="I12" s="27"/>
      <c r="J12" s="1"/>
      <c r="K12" s="27"/>
      <c r="L12" s="27"/>
      <c r="M12" s="27"/>
      <c r="N12" s="27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23.25" customHeight="1">
      <c r="A13" s="3" t="s">
        <v>76</v>
      </c>
      <c r="B13" s="3"/>
      <c r="C13" s="3"/>
      <c r="D13" s="160"/>
      <c r="E13" s="130"/>
      <c r="F13" s="160"/>
      <c r="G13" s="31"/>
      <c r="H13" s="31"/>
      <c r="I13" s="27"/>
      <c r="J13" s="1"/>
      <c r="K13" s="27"/>
      <c r="L13" s="27"/>
      <c r="M13" s="27"/>
      <c r="N13" s="27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23.25" customHeight="1">
      <c r="B14" s="3" t="s">
        <v>77</v>
      </c>
      <c r="D14" s="160"/>
      <c r="E14" s="118">
        <v>829883075.71000004</v>
      </c>
      <c r="F14" s="118">
        <v>919162389.99000001</v>
      </c>
      <c r="G14" s="118">
        <v>695377278.48000002</v>
      </c>
      <c r="H14" s="118">
        <v>891222195.25999999</v>
      </c>
      <c r="J14" s="27"/>
      <c r="K14" s="27"/>
      <c r="L14" s="27"/>
      <c r="M14" s="27"/>
      <c r="N14" s="27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23.25" customHeight="1">
      <c r="B15" s="33" t="s">
        <v>78</v>
      </c>
      <c r="C15" s="3"/>
      <c r="D15" s="160"/>
      <c r="E15" s="118">
        <v>46508347.039999999</v>
      </c>
      <c r="F15" s="118">
        <v>49404338.609999999</v>
      </c>
      <c r="G15" s="32">
        <v>45396390.509999998</v>
      </c>
      <c r="H15" s="7">
        <v>49055428.840000004</v>
      </c>
      <c r="I15" s="27"/>
      <c r="J15" s="27"/>
      <c r="K15" s="27"/>
      <c r="L15" s="27"/>
      <c r="M15" s="27"/>
      <c r="N15" s="27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23.25" customHeight="1">
      <c r="B16" s="33" t="s">
        <v>79</v>
      </c>
      <c r="C16" s="3"/>
      <c r="D16" s="160"/>
      <c r="E16" s="118">
        <v>128389857.14</v>
      </c>
      <c r="F16" s="118">
        <v>149708790.16</v>
      </c>
      <c r="G16" s="32">
        <v>102637944.94</v>
      </c>
      <c r="H16" s="7">
        <v>171518361.74000001</v>
      </c>
      <c r="I16" s="27"/>
      <c r="J16" s="27"/>
      <c r="K16" s="27"/>
      <c r="L16" s="27"/>
      <c r="M16" s="27"/>
      <c r="N16" s="27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23.25" customHeight="1">
      <c r="B17" s="3" t="s">
        <v>80</v>
      </c>
      <c r="C17" s="3"/>
      <c r="D17" s="160"/>
      <c r="E17" s="118">
        <v>9305598.7899999991</v>
      </c>
      <c r="F17" s="118">
        <v>9051261.9100000001</v>
      </c>
      <c r="G17" s="5">
        <v>9289897.7399999946</v>
      </c>
      <c r="H17" s="5">
        <v>9051261.9100000001</v>
      </c>
      <c r="I17" s="27"/>
      <c r="J17" s="1"/>
      <c r="K17" s="27"/>
      <c r="L17" s="27"/>
      <c r="M17" s="27"/>
      <c r="N17" s="27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23.25" customHeight="1">
      <c r="A18" s="3"/>
      <c r="B18" s="3"/>
      <c r="C18" s="3" t="s">
        <v>81</v>
      </c>
      <c r="D18" s="160"/>
      <c r="E18" s="34">
        <f>SUM(E14:E17)</f>
        <v>1014086878.6799999</v>
      </c>
      <c r="F18" s="34">
        <f>SUM(F14:F17)</f>
        <v>1127326780.6700001</v>
      </c>
      <c r="G18" s="34">
        <f>SUM(G14:G17)</f>
        <v>852701511.67000008</v>
      </c>
      <c r="H18" s="34">
        <f>SUM(H14:H17)</f>
        <v>1120847247.7500002</v>
      </c>
      <c r="I18" s="27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23.25" customHeight="1">
      <c r="A19" s="3" t="s">
        <v>82</v>
      </c>
      <c r="B19" s="3"/>
      <c r="C19" s="3"/>
      <c r="D19" s="160"/>
      <c r="E19" s="139">
        <f>+E12-E18</f>
        <v>-2860416.2299998999</v>
      </c>
      <c r="F19" s="139">
        <f>+F12-F18</f>
        <v>-46292939.2900002</v>
      </c>
      <c r="G19" s="139">
        <f>+G12-G18</f>
        <v>14654075.360000014</v>
      </c>
      <c r="H19" s="139">
        <f>+H12-H18</f>
        <v>-81007454.990000248</v>
      </c>
      <c r="I19" s="27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23.25" customHeight="1">
      <c r="A20" s="3"/>
      <c r="B20" s="3" t="s">
        <v>83</v>
      </c>
      <c r="C20" s="3"/>
      <c r="D20" s="160"/>
      <c r="E20" s="29"/>
      <c r="F20" s="29"/>
      <c r="G20" s="32"/>
      <c r="H20" s="32"/>
      <c r="I20" s="2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23.25" customHeight="1">
      <c r="A21" s="3" t="s">
        <v>84</v>
      </c>
      <c r="B21" s="3"/>
      <c r="C21" s="3"/>
      <c r="D21" s="160"/>
      <c r="E21" s="88">
        <v>-14838783.060000001</v>
      </c>
      <c r="F21" s="88">
        <v>-32661104.809999999</v>
      </c>
      <c r="G21" s="15">
        <v>0</v>
      </c>
      <c r="H21" s="15">
        <v>0</v>
      </c>
      <c r="I21" s="27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23.25" customHeight="1">
      <c r="A22" s="3" t="s">
        <v>85</v>
      </c>
      <c r="B22" s="3"/>
      <c r="C22" s="3"/>
      <c r="D22" s="160"/>
      <c r="E22" s="7">
        <f>SUM(E19:E21)</f>
        <v>-17699199.289999902</v>
      </c>
      <c r="F22" s="7">
        <f>SUM(F19:F21)</f>
        <v>-78954044.100000203</v>
      </c>
      <c r="G22" s="7">
        <f>SUM(G19:G21)</f>
        <v>14654075.360000014</v>
      </c>
      <c r="H22" s="7">
        <f>SUM(H19:H21)</f>
        <v>-81007454.990000248</v>
      </c>
      <c r="I22" s="2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23.25" customHeight="1">
      <c r="A23" s="3" t="s">
        <v>86</v>
      </c>
      <c r="B23" s="3"/>
      <c r="C23" s="3"/>
      <c r="D23" s="160">
        <v>23</v>
      </c>
      <c r="E23" s="88">
        <v>2175105.2999999998</v>
      </c>
      <c r="F23" s="88">
        <v>-1650538.85</v>
      </c>
      <c r="G23" s="10">
        <v>2099486.1800000002</v>
      </c>
      <c r="H23" s="10">
        <v>-1576841.65</v>
      </c>
      <c r="I23" s="70"/>
      <c r="J23" s="7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23.25" customHeight="1">
      <c r="A24" s="3" t="s">
        <v>87</v>
      </c>
      <c r="B24" s="3"/>
      <c r="C24" s="3"/>
      <c r="D24" s="160"/>
      <c r="E24" s="31">
        <f>SUM(E22:E23)</f>
        <v>-15524093.989999902</v>
      </c>
      <c r="F24" s="31">
        <f>SUM(F22:F23)</f>
        <v>-80604582.950000197</v>
      </c>
      <c r="G24" s="31">
        <f>SUM(G22:G23)</f>
        <v>16753561.540000014</v>
      </c>
      <c r="H24" s="31">
        <f>SUM(H22:H23)</f>
        <v>-82584296.640000254</v>
      </c>
      <c r="I24" s="70"/>
      <c r="J24" s="27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23.25" customHeight="1">
      <c r="A25" s="3" t="s">
        <v>88</v>
      </c>
      <c r="B25" s="3"/>
      <c r="C25" s="3"/>
      <c r="D25" s="35"/>
      <c r="E25" s="121"/>
      <c r="F25" s="121"/>
      <c r="G25" s="121"/>
      <c r="H25" s="122"/>
      <c r="I25" s="27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23.25" customHeight="1">
      <c r="A26" s="40" t="s">
        <v>89</v>
      </c>
      <c r="B26" s="3"/>
      <c r="C26" s="160"/>
      <c r="D26" s="35"/>
      <c r="E26" s="121"/>
      <c r="F26" s="121"/>
      <c r="G26" s="121"/>
      <c r="H26" s="122"/>
      <c r="I26" s="27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21.75">
      <c r="B27" s="3" t="s">
        <v>90</v>
      </c>
      <c r="C27" s="3"/>
      <c r="D27" s="35"/>
      <c r="E27" s="29">
        <v>-956161.43</v>
      </c>
      <c r="F27" s="29">
        <v>897129.93</v>
      </c>
      <c r="G27" s="121">
        <v>0</v>
      </c>
      <c r="H27" s="122">
        <v>0</v>
      </c>
      <c r="I27" s="27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23.25" customHeight="1">
      <c r="A28" s="40" t="s">
        <v>91</v>
      </c>
      <c r="B28" s="3"/>
      <c r="C28" s="3"/>
      <c r="D28" s="35"/>
      <c r="E28" s="31">
        <f>SUM(E27:E27)</f>
        <v>-956161.43</v>
      </c>
      <c r="F28" s="131">
        <f>SUM(F27:F27)</f>
        <v>897129.93</v>
      </c>
      <c r="G28" s="131">
        <f>SUM(G27:G27)</f>
        <v>0</v>
      </c>
      <c r="H28" s="131">
        <f>SUM(H27:H27)</f>
        <v>0</v>
      </c>
      <c r="I28" s="27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23.25" customHeight="1" thickBot="1">
      <c r="A29" s="3" t="s">
        <v>92</v>
      </c>
      <c r="B29" s="3"/>
      <c r="C29" s="3"/>
      <c r="D29" s="35"/>
      <c r="E29" s="26">
        <f>+E24+E28</f>
        <v>-16480255.419999901</v>
      </c>
      <c r="F29" s="26">
        <f>+F24+F28</f>
        <v>-79707453.02000019</v>
      </c>
      <c r="G29" s="26">
        <f>+G24+G28</f>
        <v>16753561.540000014</v>
      </c>
      <c r="H29" s="26">
        <f>+H24+H28</f>
        <v>-82584296.640000254</v>
      </c>
      <c r="I29" s="27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13.5" customHeight="1" thickTop="1">
      <c r="A30" s="3"/>
      <c r="B30" s="3"/>
      <c r="C30" s="3"/>
      <c r="D30" s="160"/>
      <c r="E30" s="160"/>
      <c r="F30" s="160"/>
      <c r="G30" s="7"/>
      <c r="H30" s="7"/>
      <c r="I30" s="27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23.25" customHeight="1">
      <c r="A31" s="40" t="s">
        <v>93</v>
      </c>
      <c r="B31" s="3"/>
      <c r="C31" s="3"/>
      <c r="D31" s="160"/>
      <c r="E31" s="160"/>
      <c r="F31" s="160"/>
      <c r="G31" s="7"/>
      <c r="H31" s="7"/>
      <c r="I31" s="27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23.25" customHeight="1">
      <c r="A32" s="3"/>
      <c r="B32" s="3" t="s">
        <v>94</v>
      </c>
      <c r="C32" s="3"/>
      <c r="D32" s="160"/>
      <c r="E32" s="140">
        <v>-8179349.8799999999</v>
      </c>
      <c r="F32" s="141">
        <v>-80604582.950000003</v>
      </c>
      <c r="G32" s="141">
        <v>0</v>
      </c>
      <c r="H32" s="141">
        <v>0</v>
      </c>
      <c r="I32" s="27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23.25" customHeight="1">
      <c r="A33" s="3"/>
      <c r="B33" s="3" t="s">
        <v>95</v>
      </c>
      <c r="C33" s="3"/>
      <c r="D33" s="160"/>
      <c r="E33" s="142">
        <v>-7344744.1100000003</v>
      </c>
      <c r="F33" s="141">
        <v>0</v>
      </c>
      <c r="G33" s="141">
        <v>0</v>
      </c>
      <c r="H33" s="141">
        <v>0</v>
      </c>
      <c r="I33" s="27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23.25" customHeight="1" thickBot="1">
      <c r="A34" s="3" t="s">
        <v>96</v>
      </c>
      <c r="B34" s="3"/>
      <c r="C34" s="3"/>
      <c r="D34" s="160"/>
      <c r="E34" s="143">
        <f>SUM(E32:E33)</f>
        <v>-15524093.99</v>
      </c>
      <c r="F34" s="143">
        <f>SUM(F32:F33)</f>
        <v>-80604582.950000003</v>
      </c>
      <c r="G34" s="143">
        <f>SUM(G32:G33)</f>
        <v>0</v>
      </c>
      <c r="H34" s="143">
        <f>SUM(H32:H33)</f>
        <v>0</v>
      </c>
      <c r="I34" s="27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12" customHeight="1" thickTop="1">
      <c r="A35" s="3"/>
      <c r="B35" s="3"/>
      <c r="C35" s="3"/>
      <c r="D35" s="160"/>
      <c r="E35" s="144"/>
      <c r="F35" s="144"/>
      <c r="G35" s="144"/>
      <c r="H35" s="144"/>
      <c r="I35" s="27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23.25" customHeight="1">
      <c r="A36" s="3" t="s">
        <v>97</v>
      </c>
      <c r="B36" s="3"/>
      <c r="C36" s="3"/>
      <c r="D36" s="160"/>
      <c r="E36" s="144"/>
      <c r="F36" s="141"/>
      <c r="G36" s="141"/>
      <c r="H36" s="141"/>
      <c r="I36" s="27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23.25" customHeight="1">
      <c r="A37" s="3"/>
      <c r="B37" s="3" t="s">
        <v>94</v>
      </c>
      <c r="C37" s="3"/>
      <c r="D37" s="160"/>
      <c r="E37" s="140">
        <v>-9174729.3100000005</v>
      </c>
      <c r="F37" s="141">
        <v>-79707453.019999996</v>
      </c>
      <c r="G37" s="141">
        <v>0</v>
      </c>
      <c r="H37" s="141">
        <v>0</v>
      </c>
      <c r="I37" s="2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23.25" customHeight="1">
      <c r="A38" s="3"/>
      <c r="B38" s="3" t="s">
        <v>95</v>
      </c>
      <c r="C38" s="3"/>
      <c r="D38" s="160"/>
      <c r="E38" s="142">
        <v>-7305526.1100000003</v>
      </c>
      <c r="F38" s="141">
        <v>0</v>
      </c>
      <c r="G38" s="141">
        <v>0</v>
      </c>
      <c r="H38" s="141">
        <v>0</v>
      </c>
      <c r="I38" s="2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23.25" customHeight="1" thickBot="1">
      <c r="A39" s="3"/>
      <c r="B39" s="3"/>
      <c r="C39" s="3"/>
      <c r="D39" s="160"/>
      <c r="E39" s="145">
        <f>SUM(E37:E38)</f>
        <v>-16480255.420000002</v>
      </c>
      <c r="F39" s="146">
        <f>SUM(F37:F38)</f>
        <v>-79707453.019999996</v>
      </c>
      <c r="G39" s="146">
        <f>SUM(G37:G38)</f>
        <v>0</v>
      </c>
      <c r="H39" s="146">
        <f>SUM(H37:H38)</f>
        <v>0</v>
      </c>
      <c r="I39" s="27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12" customHeight="1" thickTop="1">
      <c r="A40" s="3"/>
      <c r="B40" s="3"/>
      <c r="C40" s="3"/>
      <c r="D40" s="160"/>
      <c r="E40" s="160"/>
      <c r="F40" s="160"/>
      <c r="G40" s="7"/>
      <c r="H40" s="7"/>
      <c r="I40" s="27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23.25" customHeight="1">
      <c r="A41" s="3" t="s">
        <v>98</v>
      </c>
      <c r="B41" s="40"/>
      <c r="C41" s="3"/>
      <c r="D41" s="160">
        <v>24</v>
      </c>
      <c r="E41" s="10">
        <f>+E24/E42</f>
        <v>-3.6962128547618815E-2</v>
      </c>
      <c r="F41" s="10">
        <f>+F24/F42</f>
        <v>-0.19191567369047666</v>
      </c>
      <c r="G41" s="10">
        <f>+G24/G42</f>
        <v>3.9889432238095268E-2</v>
      </c>
      <c r="H41" s="10">
        <f>+H24/H42</f>
        <v>-0.19662927771428632</v>
      </c>
      <c r="I41" s="27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23.25" customHeight="1">
      <c r="A42" s="3" t="s">
        <v>99</v>
      </c>
      <c r="B42" s="3"/>
      <c r="C42" s="3"/>
      <c r="D42" s="160"/>
      <c r="E42" s="92">
        <v>420000000</v>
      </c>
      <c r="F42" s="36">
        <v>420000000</v>
      </c>
      <c r="G42" s="92">
        <v>420000000</v>
      </c>
      <c r="H42" s="36">
        <v>420000000</v>
      </c>
      <c r="I42" s="27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12" customHeight="1">
      <c r="A43" s="3"/>
      <c r="B43" s="3"/>
      <c r="C43" s="3"/>
      <c r="D43" s="35"/>
      <c r="E43" s="35"/>
      <c r="F43" s="35"/>
      <c r="G43" s="36"/>
      <c r="H43" s="36"/>
      <c r="I43" s="27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ht="15.75" customHeight="1">
      <c r="A44" s="3"/>
      <c r="B44" s="3"/>
      <c r="C44" s="3"/>
      <c r="D44" s="35"/>
      <c r="E44" s="35"/>
      <c r="F44" s="35"/>
      <c r="G44" s="36"/>
      <c r="H44" s="36"/>
      <c r="I44" s="27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ht="23.25" customHeight="1">
      <c r="A45" s="165" t="s">
        <v>31</v>
      </c>
      <c r="B45" s="165"/>
      <c r="C45" s="165"/>
      <c r="D45" s="165"/>
      <c r="E45" s="165"/>
      <c r="F45" s="165"/>
      <c r="G45" s="165"/>
      <c r="H45" s="165"/>
      <c r="I45" s="27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23.25" customHeight="1">
      <c r="A46" s="170" t="s">
        <v>32</v>
      </c>
      <c r="B46" s="170"/>
      <c r="C46" s="170"/>
      <c r="D46" s="170"/>
      <c r="E46" s="170"/>
      <c r="F46" s="170"/>
      <c r="G46" s="170"/>
      <c r="H46" s="170"/>
      <c r="I46" s="27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30" ht="12" customHeight="1">
      <c r="A47" s="159"/>
      <c r="B47" s="159"/>
      <c r="C47" s="159"/>
      <c r="D47" s="159"/>
      <c r="E47" s="159"/>
      <c r="F47" s="159"/>
      <c r="G47" s="159"/>
      <c r="H47" s="159"/>
      <c r="I47" s="27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ht="21.75">
      <c r="A48" s="3" t="s">
        <v>33</v>
      </c>
      <c r="B48" s="159"/>
      <c r="C48" s="159"/>
      <c r="D48" s="159"/>
      <c r="E48" s="159"/>
      <c r="F48" s="159"/>
      <c r="G48" s="159"/>
      <c r="H48" s="159"/>
      <c r="I48" s="27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ht="18.75" customHeight="1">
      <c r="A49" s="159"/>
      <c r="B49" s="159"/>
      <c r="C49" s="159"/>
      <c r="D49" s="159"/>
      <c r="E49" s="159"/>
      <c r="F49" s="159"/>
      <c r="G49" s="159"/>
      <c r="H49" s="159"/>
      <c r="I49" s="27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21.75">
      <c r="A50" s="3"/>
      <c r="B50" s="1"/>
      <c r="C50" s="1"/>
      <c r="D50" s="1"/>
      <c r="E50" s="1"/>
      <c r="F50" s="132"/>
      <c r="G50" s="1"/>
      <c r="H50" s="1"/>
      <c r="I50" s="27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ht="21">
      <c r="A51" s="1"/>
      <c r="B51" s="1"/>
      <c r="C51" s="1"/>
      <c r="D51" s="1"/>
      <c r="E51" s="1"/>
      <c r="F51" s="1"/>
      <c r="G51" s="1"/>
      <c r="H51" s="1"/>
      <c r="I51" s="27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21">
      <c r="A52" s="1"/>
      <c r="B52" s="1"/>
      <c r="C52" s="1"/>
      <c r="D52" s="1"/>
      <c r="E52" s="27"/>
      <c r="F52" s="1"/>
      <c r="G52" s="1"/>
      <c r="H52" s="1"/>
      <c r="I52" s="27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21">
      <c r="A53" s="1"/>
      <c r="B53" s="1"/>
      <c r="C53" s="1"/>
      <c r="D53" s="1"/>
      <c r="E53" s="27"/>
      <c r="F53" s="1"/>
      <c r="G53" s="1"/>
      <c r="H53" s="1"/>
      <c r="I53" s="2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ht="21">
      <c r="A54" s="1"/>
      <c r="B54" s="1"/>
      <c r="C54" s="1"/>
      <c r="D54" s="1"/>
      <c r="E54" s="1"/>
      <c r="F54" s="1"/>
      <c r="G54" s="1"/>
      <c r="H54" s="1"/>
      <c r="I54" s="2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ht="21">
      <c r="A55" s="1"/>
      <c r="B55" s="1"/>
      <c r="C55" s="1"/>
      <c r="D55" s="1"/>
      <c r="E55" s="1"/>
      <c r="F55" s="1"/>
      <c r="G55" s="1"/>
      <c r="H55" s="1"/>
      <c r="I55" s="27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21">
      <c r="A56" s="1"/>
      <c r="B56" s="1"/>
      <c r="C56" s="1"/>
      <c r="D56" s="1"/>
      <c r="E56" s="1"/>
      <c r="F56" s="1"/>
      <c r="G56" s="1"/>
      <c r="H56" s="1"/>
      <c r="I56" s="27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ht="21">
      <c r="A57" s="1"/>
      <c r="B57" s="1"/>
      <c r="C57" s="1"/>
      <c r="D57" s="1"/>
      <c r="E57" s="1"/>
      <c r="F57" s="1"/>
      <c r="G57" s="1"/>
      <c r="H57" s="1"/>
      <c r="I57" s="27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21">
      <c r="A58" s="1"/>
      <c r="B58" s="1"/>
      <c r="C58" s="1"/>
      <c r="D58" s="1"/>
      <c r="E58" s="1"/>
      <c r="F58" s="1"/>
      <c r="G58" s="1"/>
      <c r="H58" s="1"/>
      <c r="I58" s="2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21">
      <c r="A59" s="1"/>
      <c r="B59" s="1"/>
      <c r="C59" s="1"/>
      <c r="D59" s="1"/>
      <c r="E59" s="1"/>
      <c r="F59" s="1"/>
      <c r="G59" s="1"/>
      <c r="H59" s="1"/>
      <c r="I59" s="27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21">
      <c r="A60" s="1"/>
      <c r="B60" s="1"/>
      <c r="C60" s="1"/>
      <c r="D60" s="1"/>
      <c r="E60" s="1"/>
      <c r="F60" s="1"/>
      <c r="G60" s="1"/>
      <c r="H60" s="1"/>
      <c r="I60" s="27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ht="21">
      <c r="A61" s="1"/>
      <c r="B61" s="1"/>
      <c r="C61" s="1"/>
      <c r="D61" s="1"/>
      <c r="E61" s="1"/>
      <c r="F61" s="1"/>
      <c r="G61" s="1"/>
      <c r="H61" s="1"/>
      <c r="I61" s="27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ht="21">
      <c r="A62" s="1"/>
      <c r="B62" s="1"/>
      <c r="C62" s="1"/>
      <c r="D62" s="1"/>
      <c r="E62" s="1"/>
      <c r="F62" s="1"/>
      <c r="G62" s="1"/>
      <c r="H62" s="1"/>
      <c r="I62" s="27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ht="21">
      <c r="A63" s="1"/>
      <c r="B63" s="1"/>
      <c r="C63" s="1"/>
      <c r="D63" s="1"/>
      <c r="E63" s="1"/>
      <c r="F63" s="1"/>
      <c r="G63" s="1"/>
      <c r="H63" s="1"/>
      <c r="I63" s="27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ht="21">
      <c r="A64" s="1"/>
      <c r="B64" s="1"/>
      <c r="C64" s="1"/>
      <c r="D64" s="1"/>
      <c r="E64" s="1"/>
      <c r="F64" s="1"/>
      <c r="G64" s="1"/>
      <c r="H64" s="1"/>
      <c r="I64" s="27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ht="21">
      <c r="A65" s="1"/>
      <c r="B65" s="1"/>
      <c r="C65" s="1"/>
      <c r="D65" s="1"/>
      <c r="E65" s="1"/>
      <c r="F65" s="1"/>
      <c r="G65" s="1"/>
      <c r="H65" s="1"/>
      <c r="I65" s="27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ht="21">
      <c r="A66" s="1"/>
      <c r="B66" s="1"/>
      <c r="C66" s="1"/>
      <c r="D66" s="1"/>
      <c r="E66" s="1"/>
      <c r="F66" s="1"/>
      <c r="G66" s="1"/>
      <c r="H66" s="1"/>
      <c r="I66" s="27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ht="21">
      <c r="A67" s="1"/>
      <c r="B67" s="1"/>
      <c r="C67" s="1"/>
      <c r="D67" s="1"/>
      <c r="E67" s="1"/>
      <c r="F67" s="1"/>
      <c r="G67" s="1"/>
      <c r="H67" s="1"/>
      <c r="I67" s="27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ht="21">
      <c r="A68" s="1"/>
      <c r="B68" s="1"/>
      <c r="C68" s="1"/>
      <c r="D68" s="1"/>
      <c r="E68" s="1"/>
      <c r="F68" s="1"/>
      <c r="G68" s="1"/>
      <c r="H68" s="1"/>
      <c r="I68" s="27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ht="21">
      <c r="A69" s="1"/>
      <c r="B69" s="1"/>
      <c r="C69" s="1"/>
      <c r="D69" s="1"/>
      <c r="E69" s="1"/>
      <c r="F69" s="1"/>
      <c r="G69" s="1"/>
      <c r="H69" s="1"/>
      <c r="I69" s="27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ht="21">
      <c r="A70" s="1"/>
      <c r="B70" s="1"/>
      <c r="C70" s="1"/>
      <c r="D70" s="1"/>
      <c r="E70" s="1"/>
      <c r="F70" s="1"/>
      <c r="G70" s="1"/>
      <c r="H70" s="1"/>
      <c r="I70" s="27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ht="21">
      <c r="A71" s="1"/>
      <c r="B71" s="1"/>
      <c r="C71" s="1"/>
      <c r="D71" s="1"/>
      <c r="E71" s="1"/>
      <c r="F71" s="1"/>
      <c r="G71" s="1"/>
      <c r="H71" s="1"/>
      <c r="I71" s="27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ht="21">
      <c r="A72" s="1"/>
      <c r="B72" s="1"/>
      <c r="C72" s="1"/>
      <c r="D72" s="1"/>
      <c r="E72" s="1"/>
      <c r="F72" s="1"/>
      <c r="G72" s="1"/>
      <c r="H72" s="1"/>
      <c r="I72" s="27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ht="21">
      <c r="A73" s="1"/>
      <c r="B73" s="1"/>
      <c r="C73" s="1"/>
      <c r="D73" s="1"/>
      <c r="E73" s="1"/>
      <c r="F73" s="1"/>
      <c r="G73" s="1"/>
      <c r="H73" s="1"/>
      <c r="I73" s="27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ht="21">
      <c r="A74" s="1"/>
      <c r="B74" s="1"/>
      <c r="C74" s="1"/>
      <c r="D74" s="1"/>
      <c r="E74" s="1"/>
      <c r="F74" s="1"/>
      <c r="G74" s="1"/>
      <c r="H74" s="1"/>
      <c r="I74" s="27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ht="21">
      <c r="A75" s="1"/>
      <c r="B75" s="1"/>
      <c r="C75" s="1"/>
      <c r="D75" s="1"/>
      <c r="E75" s="1"/>
      <c r="F75" s="1"/>
      <c r="G75" s="1"/>
      <c r="H75" s="1"/>
      <c r="I75" s="27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ht="21">
      <c r="A76" s="1"/>
      <c r="B76" s="1"/>
      <c r="C76" s="1"/>
      <c r="D76" s="1"/>
      <c r="E76" s="1"/>
      <c r="F76" s="1"/>
      <c r="G76" s="1"/>
      <c r="H76" s="1"/>
      <c r="I76" s="27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ht="21">
      <c r="A77" s="1"/>
      <c r="B77" s="1"/>
      <c r="C77" s="1"/>
      <c r="D77" s="1"/>
      <c r="E77" s="1"/>
      <c r="F77" s="1"/>
      <c r="G77" s="1"/>
      <c r="H77" s="1"/>
      <c r="I77" s="27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ht="21">
      <c r="A78" s="1"/>
      <c r="B78" s="1"/>
      <c r="C78" s="1"/>
      <c r="D78" s="1"/>
      <c r="E78" s="1"/>
      <c r="F78" s="1"/>
      <c r="G78" s="1"/>
      <c r="H78" s="1"/>
      <c r="I78" s="27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ht="21">
      <c r="A79" s="1"/>
      <c r="B79" s="1"/>
      <c r="C79" s="1"/>
      <c r="D79" s="1"/>
      <c r="E79" s="1"/>
      <c r="F79" s="1"/>
      <c r="G79" s="1"/>
      <c r="H79" s="1"/>
      <c r="I79" s="27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ht="21">
      <c r="A80" s="1"/>
      <c r="B80" s="1"/>
      <c r="C80" s="1"/>
      <c r="D80" s="1"/>
      <c r="E80" s="1"/>
      <c r="F80" s="1"/>
      <c r="G80" s="1"/>
      <c r="H80" s="1"/>
      <c r="I80" s="27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</sheetData>
  <mergeCells count="7">
    <mergeCell ref="A46:H46"/>
    <mergeCell ref="E6:F6"/>
    <mergeCell ref="A4:H4"/>
    <mergeCell ref="A45:H45"/>
    <mergeCell ref="A2:H2"/>
    <mergeCell ref="A3:H3"/>
    <mergeCell ref="G6:H6"/>
  </mergeCells>
  <printOptions horizontalCentered="1"/>
  <pageMargins left="0.70866141732283505" right="0.39370078740157499" top="0.59055118110236204" bottom="0.39370078740157499" header="0" footer="0"/>
  <pageSetup paperSize="9" scale="70" fitToHeight="0"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07"/>
  <sheetViews>
    <sheetView zoomScaleNormal="100" workbookViewId="0">
      <selection activeCell="K3" sqref="K3"/>
    </sheetView>
  </sheetViews>
  <sheetFormatPr defaultColWidth="8.85546875" defaultRowHeight="21.75"/>
  <cols>
    <col min="1" max="1" width="37" style="96" customWidth="1"/>
    <col min="2" max="2" width="8.140625" style="96" bestFit="1" customWidth="1"/>
    <col min="3" max="4" width="14.5703125" style="96" bestFit="1" customWidth="1"/>
    <col min="5" max="6" width="14.140625" style="96" bestFit="1" customWidth="1"/>
    <col min="7" max="7" width="15.140625" style="96" bestFit="1" customWidth="1"/>
    <col min="8" max="8" width="16.140625" style="96" customWidth="1"/>
    <col min="9" max="10" width="15.140625" style="96" bestFit="1" customWidth="1"/>
    <col min="11" max="11" width="6.140625" style="3" bestFit="1" customWidth="1"/>
    <col min="12" max="12" width="14.5703125" style="96" bestFit="1" customWidth="1"/>
    <col min="13" max="13" width="11.140625" style="96" bestFit="1" customWidth="1"/>
    <col min="14" max="14" width="13.140625" style="96" bestFit="1" customWidth="1"/>
    <col min="15" max="15" width="11.85546875" style="96" bestFit="1" customWidth="1"/>
    <col min="16" max="16384" width="8.85546875" style="96"/>
  </cols>
  <sheetData>
    <row r="1" spans="1:255">
      <c r="J1" s="37">
        <v>10</v>
      </c>
    </row>
    <row r="2" spans="1:255">
      <c r="A2" s="171" t="str">
        <f>+'P9'!A2:H2</f>
        <v>บริษัท เอ็นซีแอล อินเตอร์เนชั่นแนล โลจิสติกส์ จำกัด (มหาชน) และบริษัทย่อย</v>
      </c>
      <c r="B2" s="171"/>
      <c r="C2" s="171"/>
      <c r="D2" s="171"/>
      <c r="E2" s="171"/>
      <c r="F2" s="171"/>
      <c r="G2" s="171"/>
      <c r="H2" s="171"/>
      <c r="I2" s="171"/>
      <c r="J2" s="171"/>
      <c r="K2" s="93"/>
    </row>
    <row r="3" spans="1:255">
      <c r="A3" s="172" t="s">
        <v>102</v>
      </c>
      <c r="B3" s="172"/>
      <c r="C3" s="172"/>
      <c r="D3" s="172"/>
      <c r="E3" s="172"/>
      <c r="F3" s="172"/>
      <c r="G3" s="172"/>
      <c r="H3" s="172"/>
      <c r="I3" s="172"/>
      <c r="J3" s="172"/>
      <c r="K3" s="158"/>
    </row>
    <row r="4" spans="1:255">
      <c r="A4" s="172" t="s">
        <v>70</v>
      </c>
      <c r="B4" s="172"/>
      <c r="C4" s="172"/>
      <c r="D4" s="172"/>
      <c r="E4" s="172"/>
      <c r="F4" s="172"/>
      <c r="G4" s="172"/>
      <c r="H4" s="172"/>
      <c r="I4" s="172"/>
      <c r="J4" s="172"/>
      <c r="K4" s="158"/>
    </row>
    <row r="5" spans="1:255">
      <c r="A5" s="119"/>
      <c r="B5" s="119"/>
      <c r="C5" s="119"/>
      <c r="D5" s="119"/>
      <c r="E5" s="119"/>
      <c r="F5" s="119"/>
      <c r="G5" s="119"/>
      <c r="H5" s="119"/>
      <c r="I5" s="119"/>
      <c r="J5" s="120" t="s">
        <v>3</v>
      </c>
      <c r="K5" s="72"/>
    </row>
    <row r="6" spans="1:255">
      <c r="A6" s="107"/>
      <c r="B6" s="107"/>
      <c r="G6" s="94"/>
      <c r="I6" s="148" t="s">
        <v>103</v>
      </c>
      <c r="J6" s="112" t="s">
        <v>104</v>
      </c>
      <c r="K6" s="113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114"/>
      <c r="AN6" s="114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  <c r="BL6" s="114"/>
      <c r="BM6" s="114"/>
      <c r="BN6" s="114"/>
      <c r="BO6" s="114"/>
      <c r="BP6" s="114"/>
      <c r="BQ6" s="114"/>
      <c r="BR6" s="114"/>
      <c r="BS6" s="114"/>
      <c r="BT6" s="114"/>
      <c r="BU6" s="114"/>
      <c r="BV6" s="114"/>
      <c r="BW6" s="114"/>
      <c r="BX6" s="114"/>
      <c r="BY6" s="114"/>
      <c r="BZ6" s="114"/>
      <c r="CA6" s="114"/>
      <c r="CB6" s="114"/>
      <c r="CC6" s="114"/>
      <c r="CD6" s="114"/>
      <c r="CE6" s="114"/>
      <c r="CF6" s="114"/>
      <c r="CG6" s="114"/>
      <c r="CH6" s="114"/>
      <c r="CI6" s="114"/>
      <c r="CJ6" s="114"/>
      <c r="CK6" s="114"/>
      <c r="CL6" s="114"/>
      <c r="CM6" s="114"/>
      <c r="CN6" s="114"/>
      <c r="CO6" s="114"/>
      <c r="CP6" s="114"/>
      <c r="CQ6" s="114"/>
      <c r="CR6" s="114"/>
      <c r="CS6" s="114"/>
      <c r="CT6" s="114"/>
      <c r="CU6" s="114"/>
      <c r="CV6" s="114"/>
      <c r="CW6" s="114"/>
      <c r="CX6" s="114"/>
      <c r="CY6" s="114"/>
      <c r="CZ6" s="114"/>
      <c r="DA6" s="114"/>
      <c r="DB6" s="114"/>
      <c r="DC6" s="114"/>
      <c r="DD6" s="114"/>
      <c r="DE6" s="114"/>
      <c r="DF6" s="114"/>
      <c r="DG6" s="114"/>
      <c r="DH6" s="114"/>
      <c r="DI6" s="114"/>
      <c r="DJ6" s="114"/>
      <c r="DK6" s="114"/>
      <c r="DL6" s="114"/>
      <c r="DM6" s="114"/>
      <c r="DN6" s="114"/>
      <c r="DO6" s="114"/>
      <c r="DP6" s="114"/>
      <c r="DQ6" s="114"/>
      <c r="DR6" s="114"/>
      <c r="DS6" s="114"/>
      <c r="DT6" s="114"/>
      <c r="DU6" s="114"/>
      <c r="DV6" s="114"/>
      <c r="DW6" s="114"/>
      <c r="DX6" s="114"/>
      <c r="DY6" s="114"/>
      <c r="DZ6" s="114"/>
      <c r="EA6" s="114"/>
      <c r="EB6" s="114"/>
      <c r="EC6" s="114"/>
      <c r="ED6" s="114"/>
      <c r="EE6" s="114"/>
      <c r="EF6" s="114"/>
      <c r="EG6" s="114"/>
      <c r="EH6" s="114"/>
      <c r="EI6" s="114"/>
      <c r="EJ6" s="114"/>
      <c r="EK6" s="114"/>
      <c r="EL6" s="114"/>
      <c r="EM6" s="114"/>
      <c r="EN6" s="114"/>
      <c r="EO6" s="114"/>
      <c r="EP6" s="114"/>
      <c r="EQ6" s="114"/>
      <c r="ER6" s="114"/>
      <c r="ES6" s="114"/>
      <c r="ET6" s="114"/>
      <c r="EU6" s="114"/>
      <c r="EV6" s="114"/>
      <c r="EW6" s="114"/>
      <c r="EX6" s="114"/>
      <c r="EY6" s="114"/>
      <c r="EZ6" s="114"/>
      <c r="FA6" s="114"/>
      <c r="FB6" s="114"/>
      <c r="FC6" s="114"/>
      <c r="FD6" s="114"/>
      <c r="FE6" s="114"/>
      <c r="FF6" s="114"/>
      <c r="FG6" s="114"/>
      <c r="FH6" s="114"/>
      <c r="FI6" s="114"/>
      <c r="FJ6" s="114"/>
      <c r="FK6" s="114"/>
      <c r="FL6" s="114"/>
      <c r="FM6" s="114"/>
      <c r="FN6" s="114"/>
      <c r="FO6" s="114"/>
      <c r="FP6" s="114"/>
      <c r="FQ6" s="114"/>
      <c r="FR6" s="114"/>
      <c r="FS6" s="114"/>
      <c r="FT6" s="114"/>
      <c r="FU6" s="114"/>
      <c r="FV6" s="114"/>
      <c r="FW6" s="114"/>
      <c r="FX6" s="114"/>
      <c r="FY6" s="114"/>
      <c r="FZ6" s="114"/>
      <c r="GA6" s="114"/>
      <c r="GB6" s="114"/>
      <c r="GC6" s="114"/>
      <c r="GD6" s="114"/>
      <c r="GE6" s="114"/>
      <c r="GF6" s="114"/>
      <c r="GG6" s="114"/>
      <c r="GH6" s="114"/>
      <c r="GI6" s="114"/>
      <c r="GJ6" s="114"/>
      <c r="GK6" s="114"/>
      <c r="GL6" s="114"/>
      <c r="GM6" s="114"/>
      <c r="GN6" s="114"/>
      <c r="GO6" s="114"/>
      <c r="GP6" s="114"/>
      <c r="GQ6" s="114"/>
      <c r="GR6" s="114"/>
      <c r="GS6" s="114"/>
      <c r="GT6" s="114"/>
      <c r="GU6" s="114"/>
      <c r="GV6" s="114"/>
      <c r="GW6" s="114"/>
      <c r="GX6" s="114"/>
      <c r="GY6" s="114"/>
      <c r="GZ6" s="114"/>
      <c r="HA6" s="114"/>
      <c r="HB6" s="114"/>
      <c r="HC6" s="114"/>
      <c r="HD6" s="114"/>
      <c r="HE6" s="114"/>
      <c r="HF6" s="114"/>
      <c r="HG6" s="114"/>
      <c r="HH6" s="114"/>
      <c r="HI6" s="114"/>
      <c r="HJ6" s="114"/>
      <c r="HK6" s="114"/>
      <c r="HL6" s="114"/>
      <c r="HM6" s="114"/>
      <c r="HN6" s="114"/>
      <c r="HO6" s="114"/>
      <c r="HP6" s="114"/>
      <c r="HQ6" s="114"/>
      <c r="HR6" s="114"/>
      <c r="HS6" s="114"/>
      <c r="HT6" s="114"/>
      <c r="HU6" s="114"/>
      <c r="HV6" s="114"/>
      <c r="HW6" s="114"/>
      <c r="HX6" s="114"/>
      <c r="HY6" s="114"/>
      <c r="HZ6" s="114"/>
      <c r="IA6" s="114"/>
      <c r="IB6" s="114"/>
      <c r="IC6" s="114"/>
      <c r="ID6" s="114"/>
      <c r="IE6" s="114"/>
      <c r="IF6" s="114"/>
      <c r="IG6" s="114"/>
      <c r="IH6" s="114"/>
      <c r="II6" s="114"/>
      <c r="IJ6" s="114"/>
      <c r="IK6" s="114"/>
      <c r="IL6" s="114"/>
      <c r="IM6" s="114"/>
      <c r="IN6" s="114"/>
      <c r="IO6" s="114"/>
      <c r="IP6" s="114"/>
      <c r="IQ6" s="114"/>
      <c r="IR6" s="114"/>
      <c r="IS6" s="114"/>
      <c r="IT6" s="114"/>
      <c r="IU6" s="114"/>
    </row>
    <row r="7" spans="1:255">
      <c r="A7" s="107"/>
      <c r="B7" s="107"/>
      <c r="C7" s="111" t="s">
        <v>54</v>
      </c>
      <c r="D7" s="112" t="s">
        <v>105</v>
      </c>
      <c r="E7" s="173" t="s">
        <v>106</v>
      </c>
      <c r="F7" s="173"/>
      <c r="G7" s="94"/>
      <c r="H7" s="147" t="s">
        <v>104</v>
      </c>
      <c r="I7" s="148" t="s">
        <v>107</v>
      </c>
      <c r="J7" s="112"/>
      <c r="K7" s="113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BT7" s="114"/>
      <c r="BU7" s="114"/>
      <c r="BV7" s="114"/>
      <c r="BW7" s="114"/>
      <c r="BX7" s="114"/>
      <c r="BY7" s="114"/>
      <c r="BZ7" s="114"/>
      <c r="CA7" s="114"/>
      <c r="CB7" s="114"/>
      <c r="CC7" s="114"/>
      <c r="CD7" s="114"/>
      <c r="CE7" s="114"/>
      <c r="CF7" s="114"/>
      <c r="CG7" s="114"/>
      <c r="CH7" s="114"/>
      <c r="CI7" s="114"/>
      <c r="CJ7" s="114"/>
      <c r="CK7" s="114"/>
      <c r="CL7" s="114"/>
      <c r="CM7" s="114"/>
      <c r="CN7" s="114"/>
      <c r="CO7" s="114"/>
      <c r="CP7" s="114"/>
      <c r="CQ7" s="114"/>
      <c r="CR7" s="114"/>
      <c r="CS7" s="114"/>
      <c r="CT7" s="114"/>
      <c r="CU7" s="114"/>
      <c r="CV7" s="114"/>
      <c r="CW7" s="114"/>
      <c r="CX7" s="114"/>
      <c r="CY7" s="114"/>
      <c r="CZ7" s="114"/>
      <c r="DA7" s="114"/>
      <c r="DB7" s="114"/>
      <c r="DC7" s="114"/>
      <c r="DD7" s="114"/>
      <c r="DE7" s="114"/>
      <c r="DF7" s="114"/>
      <c r="DG7" s="114"/>
      <c r="DH7" s="114"/>
      <c r="DI7" s="114"/>
      <c r="DJ7" s="114"/>
      <c r="DK7" s="114"/>
      <c r="DL7" s="114"/>
      <c r="DM7" s="114"/>
      <c r="DN7" s="114"/>
      <c r="DO7" s="114"/>
      <c r="DP7" s="114"/>
      <c r="DQ7" s="114"/>
      <c r="DR7" s="114"/>
      <c r="DS7" s="114"/>
      <c r="DT7" s="114"/>
      <c r="DU7" s="114"/>
      <c r="DV7" s="114"/>
      <c r="DW7" s="114"/>
      <c r="DX7" s="114"/>
      <c r="DY7" s="114"/>
      <c r="DZ7" s="114"/>
      <c r="EA7" s="114"/>
      <c r="EB7" s="114"/>
      <c r="EC7" s="114"/>
      <c r="ED7" s="114"/>
      <c r="EE7" s="114"/>
      <c r="EF7" s="114"/>
      <c r="EG7" s="114"/>
      <c r="EH7" s="114"/>
      <c r="EI7" s="114"/>
      <c r="EJ7" s="114"/>
      <c r="EK7" s="114"/>
      <c r="EL7" s="114"/>
      <c r="EM7" s="114"/>
      <c r="EN7" s="114"/>
      <c r="EO7" s="114"/>
      <c r="EP7" s="114"/>
      <c r="EQ7" s="114"/>
      <c r="ER7" s="114"/>
      <c r="ES7" s="114"/>
      <c r="ET7" s="114"/>
      <c r="EU7" s="114"/>
      <c r="EV7" s="114"/>
      <c r="EW7" s="114"/>
      <c r="EX7" s="114"/>
      <c r="EY7" s="114"/>
      <c r="EZ7" s="114"/>
      <c r="FA7" s="114"/>
      <c r="FB7" s="114"/>
      <c r="FC7" s="114"/>
      <c r="FD7" s="114"/>
      <c r="FE7" s="114"/>
      <c r="FF7" s="114"/>
      <c r="FG7" s="114"/>
      <c r="FH7" s="114"/>
      <c r="FI7" s="114"/>
      <c r="FJ7" s="114"/>
      <c r="FK7" s="114"/>
      <c r="FL7" s="114"/>
      <c r="FM7" s="114"/>
      <c r="FN7" s="114"/>
      <c r="FO7" s="114"/>
      <c r="FP7" s="114"/>
      <c r="FQ7" s="114"/>
      <c r="FR7" s="114"/>
      <c r="FS7" s="114"/>
      <c r="FT7" s="114"/>
      <c r="FU7" s="114"/>
      <c r="FV7" s="114"/>
      <c r="FW7" s="114"/>
      <c r="FX7" s="114"/>
      <c r="FY7" s="114"/>
      <c r="FZ7" s="114"/>
      <c r="GA7" s="114"/>
      <c r="GB7" s="114"/>
      <c r="GC7" s="114"/>
      <c r="GD7" s="114"/>
      <c r="GE7" s="114"/>
      <c r="GF7" s="114"/>
      <c r="GG7" s="114"/>
      <c r="GH7" s="114"/>
      <c r="GI7" s="114"/>
      <c r="GJ7" s="114"/>
      <c r="GK7" s="114"/>
      <c r="GL7" s="114"/>
      <c r="GM7" s="114"/>
      <c r="GN7" s="114"/>
      <c r="GO7" s="114"/>
      <c r="GP7" s="114"/>
      <c r="GQ7" s="114"/>
      <c r="GR7" s="114"/>
      <c r="GS7" s="114"/>
      <c r="GT7" s="114"/>
      <c r="GU7" s="114"/>
      <c r="GV7" s="114"/>
      <c r="GW7" s="114"/>
      <c r="GX7" s="114"/>
      <c r="GY7" s="114"/>
      <c r="GZ7" s="114"/>
      <c r="HA7" s="114"/>
      <c r="HB7" s="114"/>
      <c r="HC7" s="114"/>
      <c r="HD7" s="114"/>
      <c r="HE7" s="114"/>
      <c r="HF7" s="114"/>
      <c r="HG7" s="114"/>
      <c r="HH7" s="114"/>
      <c r="HI7" s="114"/>
      <c r="HJ7" s="114"/>
      <c r="HK7" s="114"/>
      <c r="HL7" s="114"/>
      <c r="HM7" s="114"/>
      <c r="HN7" s="114"/>
      <c r="HO7" s="114"/>
      <c r="HP7" s="114"/>
      <c r="HQ7" s="114"/>
      <c r="HR7" s="114"/>
      <c r="HS7" s="114"/>
      <c r="HT7" s="114"/>
      <c r="HU7" s="114"/>
      <c r="HV7" s="114"/>
      <c r="HW7" s="114"/>
      <c r="HX7" s="114"/>
      <c r="HY7" s="114"/>
      <c r="HZ7" s="114"/>
      <c r="IA7" s="114"/>
      <c r="IB7" s="114"/>
      <c r="IC7" s="114"/>
      <c r="ID7" s="114"/>
      <c r="IE7" s="114"/>
      <c r="IF7" s="114"/>
      <c r="IG7" s="114"/>
      <c r="IH7" s="114"/>
      <c r="II7" s="114"/>
      <c r="IJ7" s="114"/>
      <c r="IK7" s="114"/>
      <c r="IL7" s="114"/>
      <c r="IM7" s="114"/>
      <c r="IN7" s="114"/>
      <c r="IO7" s="114"/>
      <c r="IP7" s="114"/>
      <c r="IQ7" s="114"/>
      <c r="IR7" s="114"/>
      <c r="IS7" s="114"/>
      <c r="IT7" s="114"/>
      <c r="IU7" s="114"/>
    </row>
    <row r="8" spans="1:255">
      <c r="A8" s="107"/>
      <c r="B8" s="108"/>
      <c r="C8" s="111" t="s">
        <v>108</v>
      </c>
      <c r="D8" s="111" t="s">
        <v>109</v>
      </c>
      <c r="E8" s="111" t="s">
        <v>110</v>
      </c>
      <c r="F8" s="111" t="s">
        <v>111</v>
      </c>
      <c r="G8" s="94" t="s">
        <v>112</v>
      </c>
      <c r="H8" s="148" t="s">
        <v>53</v>
      </c>
      <c r="I8" s="148" t="s">
        <v>113</v>
      </c>
      <c r="J8" s="111" t="s">
        <v>53</v>
      </c>
      <c r="K8" s="115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4"/>
      <c r="CF8" s="114"/>
      <c r="CG8" s="114"/>
      <c r="CH8" s="114"/>
      <c r="CI8" s="114"/>
      <c r="CJ8" s="114"/>
      <c r="CK8" s="114"/>
      <c r="CL8" s="114"/>
      <c r="CM8" s="114"/>
      <c r="CN8" s="114"/>
      <c r="CO8" s="114"/>
      <c r="CP8" s="114"/>
      <c r="CQ8" s="114"/>
      <c r="CR8" s="114"/>
      <c r="CS8" s="114"/>
      <c r="CT8" s="114"/>
      <c r="CU8" s="114"/>
      <c r="CV8" s="114"/>
      <c r="CW8" s="114"/>
      <c r="CX8" s="114"/>
      <c r="CY8" s="114"/>
      <c r="CZ8" s="114"/>
      <c r="DA8" s="114"/>
      <c r="DB8" s="114"/>
      <c r="DC8" s="114"/>
      <c r="DD8" s="114"/>
      <c r="DE8" s="114"/>
      <c r="DF8" s="114"/>
      <c r="DG8" s="114"/>
      <c r="DH8" s="114"/>
      <c r="DI8" s="114"/>
      <c r="DJ8" s="114"/>
      <c r="DK8" s="114"/>
      <c r="DL8" s="114"/>
      <c r="DM8" s="114"/>
      <c r="DN8" s="114"/>
      <c r="DO8" s="114"/>
      <c r="DP8" s="114"/>
      <c r="DQ8" s="114"/>
      <c r="DR8" s="114"/>
      <c r="DS8" s="114"/>
      <c r="DT8" s="114"/>
      <c r="DU8" s="114"/>
      <c r="DV8" s="114"/>
      <c r="DW8" s="114"/>
      <c r="DX8" s="114"/>
      <c r="DY8" s="114"/>
      <c r="DZ8" s="114"/>
      <c r="EA8" s="114"/>
      <c r="EB8" s="114"/>
      <c r="EC8" s="114"/>
      <c r="ED8" s="114"/>
      <c r="EE8" s="114"/>
      <c r="EF8" s="114"/>
      <c r="EG8" s="114"/>
      <c r="EH8" s="114"/>
      <c r="EI8" s="114"/>
      <c r="EJ8" s="114"/>
      <c r="EK8" s="114"/>
      <c r="EL8" s="114"/>
      <c r="EM8" s="114"/>
      <c r="EN8" s="114"/>
      <c r="EO8" s="114"/>
      <c r="EP8" s="114"/>
      <c r="EQ8" s="114"/>
      <c r="ER8" s="114"/>
      <c r="ES8" s="114"/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4"/>
      <c r="FF8" s="114"/>
      <c r="FG8" s="114"/>
      <c r="FH8" s="114"/>
      <c r="FI8" s="114"/>
      <c r="FJ8" s="114"/>
      <c r="FK8" s="114"/>
      <c r="FL8" s="114"/>
      <c r="FM8" s="114"/>
      <c r="FN8" s="114"/>
      <c r="FO8" s="114"/>
      <c r="FP8" s="114"/>
      <c r="FQ8" s="114"/>
      <c r="FR8" s="114"/>
      <c r="FS8" s="114"/>
      <c r="FT8" s="114"/>
      <c r="FU8" s="114"/>
      <c r="FV8" s="114"/>
      <c r="FW8" s="114"/>
      <c r="FX8" s="114"/>
      <c r="FY8" s="114"/>
      <c r="FZ8" s="114"/>
      <c r="GA8" s="114"/>
      <c r="GB8" s="114"/>
      <c r="GC8" s="114"/>
      <c r="GD8" s="114"/>
      <c r="GE8" s="114"/>
      <c r="GF8" s="114"/>
      <c r="GG8" s="114"/>
      <c r="GH8" s="114"/>
      <c r="GI8" s="114"/>
      <c r="GJ8" s="114"/>
      <c r="GK8" s="114"/>
      <c r="GL8" s="114"/>
      <c r="GM8" s="114"/>
      <c r="GN8" s="114"/>
      <c r="GO8" s="114"/>
      <c r="GP8" s="114"/>
      <c r="GQ8" s="114"/>
      <c r="GR8" s="114"/>
      <c r="GS8" s="114"/>
      <c r="GT8" s="114"/>
      <c r="GU8" s="114"/>
      <c r="GV8" s="114"/>
      <c r="GW8" s="114"/>
      <c r="GX8" s="114"/>
      <c r="GY8" s="114"/>
      <c r="GZ8" s="114"/>
      <c r="HA8" s="114"/>
      <c r="HB8" s="114"/>
      <c r="HC8" s="114"/>
      <c r="HD8" s="114"/>
      <c r="HE8" s="114"/>
      <c r="HF8" s="114"/>
      <c r="HG8" s="114"/>
      <c r="HH8" s="114"/>
      <c r="HI8" s="114"/>
      <c r="HJ8" s="114"/>
      <c r="HK8" s="114"/>
      <c r="HL8" s="114"/>
      <c r="HM8" s="114"/>
      <c r="HN8" s="114"/>
      <c r="HO8" s="114"/>
      <c r="HP8" s="114"/>
      <c r="HQ8" s="114"/>
      <c r="HR8" s="114"/>
      <c r="HS8" s="114"/>
      <c r="HT8" s="114"/>
      <c r="HU8" s="114"/>
      <c r="HV8" s="114"/>
      <c r="HW8" s="114"/>
      <c r="HX8" s="114"/>
      <c r="HY8" s="114"/>
      <c r="HZ8" s="114"/>
      <c r="IA8" s="114"/>
      <c r="IB8" s="114"/>
      <c r="IC8" s="114"/>
      <c r="ID8" s="114"/>
      <c r="IE8" s="114"/>
      <c r="IF8" s="114"/>
      <c r="IG8" s="114"/>
      <c r="IH8" s="114"/>
      <c r="II8" s="114"/>
      <c r="IJ8" s="114"/>
      <c r="IK8" s="114"/>
      <c r="IL8" s="114"/>
      <c r="IM8" s="114"/>
      <c r="IN8" s="114"/>
      <c r="IO8" s="114"/>
      <c r="IP8" s="114"/>
      <c r="IQ8" s="114"/>
      <c r="IR8" s="114"/>
      <c r="IS8" s="114"/>
      <c r="IT8" s="114"/>
      <c r="IU8" s="114"/>
    </row>
    <row r="9" spans="1:255" ht="43.5">
      <c r="A9" s="109"/>
      <c r="B9" s="110" t="s">
        <v>6</v>
      </c>
      <c r="C9" s="161" t="s">
        <v>114</v>
      </c>
      <c r="D9" s="161" t="s">
        <v>115</v>
      </c>
      <c r="E9" s="161" t="s">
        <v>116</v>
      </c>
      <c r="F9" s="161" t="s">
        <v>117</v>
      </c>
      <c r="G9" s="95" t="s">
        <v>118</v>
      </c>
      <c r="H9" s="149" t="s">
        <v>119</v>
      </c>
      <c r="I9" s="149" t="s">
        <v>120</v>
      </c>
      <c r="J9" s="161" t="s">
        <v>119</v>
      </c>
      <c r="K9" s="113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4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4"/>
      <c r="CK9" s="114"/>
      <c r="CL9" s="114"/>
      <c r="CM9" s="114"/>
      <c r="CN9" s="114"/>
      <c r="CO9" s="114"/>
      <c r="CP9" s="114"/>
      <c r="CQ9" s="114"/>
      <c r="CR9" s="114"/>
      <c r="CS9" s="114"/>
      <c r="CT9" s="114"/>
      <c r="CU9" s="114"/>
      <c r="CV9" s="114"/>
      <c r="CW9" s="114"/>
      <c r="CX9" s="114"/>
      <c r="CY9" s="114"/>
      <c r="CZ9" s="114"/>
      <c r="DA9" s="114"/>
      <c r="DB9" s="114"/>
      <c r="DC9" s="114"/>
      <c r="DD9" s="114"/>
      <c r="DE9" s="114"/>
      <c r="DF9" s="114"/>
      <c r="DG9" s="114"/>
      <c r="DH9" s="114"/>
      <c r="DI9" s="114"/>
      <c r="DJ9" s="114"/>
      <c r="DK9" s="114"/>
      <c r="DL9" s="114"/>
      <c r="DM9" s="114"/>
      <c r="DN9" s="114"/>
      <c r="DO9" s="114"/>
      <c r="DP9" s="114"/>
      <c r="DQ9" s="114"/>
      <c r="DR9" s="114"/>
      <c r="DS9" s="114"/>
      <c r="DT9" s="114"/>
      <c r="DU9" s="114"/>
      <c r="DV9" s="114"/>
      <c r="DW9" s="114"/>
      <c r="DX9" s="114"/>
      <c r="DY9" s="114"/>
      <c r="DZ9" s="114"/>
      <c r="EA9" s="114"/>
      <c r="EB9" s="114"/>
      <c r="EC9" s="114"/>
      <c r="ED9" s="114"/>
      <c r="EE9" s="114"/>
      <c r="EF9" s="114"/>
      <c r="EG9" s="114"/>
      <c r="EH9" s="114"/>
      <c r="EI9" s="114"/>
      <c r="EJ9" s="114"/>
      <c r="EK9" s="114"/>
      <c r="EL9" s="114"/>
      <c r="EM9" s="114"/>
      <c r="EN9" s="114"/>
      <c r="EO9" s="114"/>
      <c r="EP9" s="114"/>
      <c r="EQ9" s="114"/>
      <c r="ER9" s="114"/>
      <c r="ES9" s="114"/>
      <c r="ET9" s="114"/>
      <c r="EU9" s="114"/>
      <c r="EV9" s="114"/>
      <c r="EW9" s="114"/>
      <c r="EX9" s="114"/>
      <c r="EY9" s="114"/>
      <c r="EZ9" s="114"/>
      <c r="FA9" s="114"/>
      <c r="FB9" s="114"/>
      <c r="FC9" s="114"/>
      <c r="FD9" s="114"/>
      <c r="FE9" s="114"/>
      <c r="FF9" s="114"/>
      <c r="FG9" s="114"/>
      <c r="FH9" s="114"/>
      <c r="FI9" s="114"/>
      <c r="FJ9" s="114"/>
      <c r="FK9" s="114"/>
      <c r="FL9" s="114"/>
      <c r="FM9" s="114"/>
      <c r="FN9" s="114"/>
      <c r="FO9" s="114"/>
      <c r="FP9" s="114"/>
      <c r="FQ9" s="114"/>
      <c r="FR9" s="114"/>
      <c r="FS9" s="114"/>
      <c r="FT9" s="114"/>
      <c r="FU9" s="114"/>
      <c r="FV9" s="114"/>
      <c r="FW9" s="114"/>
      <c r="FX9" s="114"/>
      <c r="FY9" s="114"/>
      <c r="FZ9" s="114"/>
      <c r="GA9" s="114"/>
      <c r="GB9" s="114"/>
      <c r="GC9" s="114"/>
      <c r="GD9" s="114"/>
      <c r="GE9" s="114"/>
      <c r="GF9" s="114"/>
      <c r="GG9" s="114"/>
      <c r="GH9" s="114"/>
      <c r="GI9" s="114"/>
      <c r="GJ9" s="114"/>
      <c r="GK9" s="114"/>
      <c r="GL9" s="114"/>
      <c r="GM9" s="114"/>
      <c r="GN9" s="114"/>
      <c r="GO9" s="114"/>
      <c r="GP9" s="114"/>
      <c r="GQ9" s="114"/>
      <c r="GR9" s="114"/>
      <c r="GS9" s="114"/>
      <c r="GT9" s="114"/>
      <c r="GU9" s="114"/>
      <c r="GV9" s="114"/>
      <c r="GW9" s="114"/>
      <c r="GX9" s="114"/>
      <c r="GY9" s="114"/>
      <c r="GZ9" s="114"/>
      <c r="HA9" s="114"/>
      <c r="HB9" s="114"/>
      <c r="HC9" s="114"/>
      <c r="HD9" s="114"/>
      <c r="HE9" s="114"/>
      <c r="HF9" s="114"/>
      <c r="HG9" s="114"/>
      <c r="HH9" s="114"/>
      <c r="HI9" s="114"/>
      <c r="HJ9" s="114"/>
      <c r="HK9" s="114"/>
      <c r="HL9" s="114"/>
      <c r="HM9" s="114"/>
      <c r="HN9" s="114"/>
      <c r="HO9" s="114"/>
      <c r="HP9" s="114"/>
      <c r="HQ9" s="114"/>
      <c r="HR9" s="114"/>
      <c r="HS9" s="114"/>
      <c r="HT9" s="114"/>
      <c r="HU9" s="114"/>
      <c r="HV9" s="114"/>
      <c r="HW9" s="114"/>
      <c r="HX9" s="114"/>
      <c r="HY9" s="114"/>
      <c r="HZ9" s="114"/>
      <c r="IA9" s="114"/>
      <c r="IB9" s="114"/>
      <c r="IC9" s="114"/>
      <c r="ID9" s="114"/>
      <c r="IE9" s="114"/>
      <c r="IF9" s="114"/>
      <c r="IG9" s="114"/>
      <c r="IH9" s="114"/>
      <c r="II9" s="114"/>
      <c r="IJ9" s="114"/>
      <c r="IK9" s="114"/>
      <c r="IL9" s="114"/>
      <c r="IM9" s="114"/>
      <c r="IN9" s="114"/>
      <c r="IO9" s="114"/>
      <c r="IP9" s="114"/>
      <c r="IQ9" s="114"/>
      <c r="IR9" s="114"/>
      <c r="IS9" s="114"/>
      <c r="IT9" s="114"/>
      <c r="IU9" s="114"/>
    </row>
    <row r="10" spans="1:255">
      <c r="A10" s="96" t="s">
        <v>121</v>
      </c>
      <c r="B10" s="97"/>
      <c r="C10" s="133">
        <v>105000000</v>
      </c>
      <c r="D10" s="133">
        <v>190923427.25999999</v>
      </c>
      <c r="E10" s="133">
        <v>10500000</v>
      </c>
      <c r="F10" s="133">
        <v>18926761.959999949</v>
      </c>
      <c r="G10" s="100">
        <v>-141131.24</v>
      </c>
      <c r="H10" s="150">
        <f>SUM(C10:G10)</f>
        <v>325209057.9799999</v>
      </c>
      <c r="I10" s="134">
        <v>0</v>
      </c>
      <c r="J10" s="133">
        <f>SUM(H10:I10)</f>
        <v>325209057.9799999</v>
      </c>
      <c r="K10" s="44"/>
      <c r="L10" s="98"/>
    </row>
    <row r="11" spans="1:255">
      <c r="A11" s="96" t="s">
        <v>122</v>
      </c>
      <c r="B11" s="97"/>
      <c r="F11" s="98"/>
      <c r="J11" s="98"/>
      <c r="K11" s="116"/>
      <c r="L11" s="98"/>
    </row>
    <row r="12" spans="1:255">
      <c r="A12" s="96" t="s">
        <v>123</v>
      </c>
      <c r="B12" s="97">
        <v>25</v>
      </c>
      <c r="C12" s="133">
        <v>0</v>
      </c>
      <c r="D12" s="133">
        <v>0</v>
      </c>
      <c r="E12" s="133">
        <v>0</v>
      </c>
      <c r="F12" s="134">
        <v>-10000000</v>
      </c>
      <c r="G12" s="135">
        <v>0</v>
      </c>
      <c r="H12" s="134">
        <f>SUM(C12:G12)</f>
        <v>-10000000</v>
      </c>
      <c r="I12" s="135">
        <v>0</v>
      </c>
      <c r="J12" s="134">
        <f>SUM(H12:I12)</f>
        <v>-10000000</v>
      </c>
      <c r="K12" s="99"/>
      <c r="L12" s="98"/>
    </row>
    <row r="13" spans="1:255">
      <c r="A13" s="96" t="s">
        <v>124</v>
      </c>
      <c r="B13" s="97"/>
      <c r="C13" s="133">
        <v>0</v>
      </c>
      <c r="D13" s="133">
        <v>0</v>
      </c>
      <c r="E13" s="133">
        <v>0</v>
      </c>
      <c r="F13" s="136">
        <v>-80604582.950000197</v>
      </c>
      <c r="G13" s="137">
        <v>897129.92999999993</v>
      </c>
      <c r="H13" s="136">
        <f>SUM(C13:G13)</f>
        <v>-79707453.02000019</v>
      </c>
      <c r="I13" s="137">
        <v>0</v>
      </c>
      <c r="J13" s="136">
        <f>SUM(H13:I13)</f>
        <v>-79707453.02000019</v>
      </c>
      <c r="K13" s="99"/>
      <c r="L13" s="98"/>
    </row>
    <row r="14" spans="1:255">
      <c r="A14" s="96" t="s">
        <v>125</v>
      </c>
      <c r="B14" s="97"/>
      <c r="C14" s="100">
        <f>SUM(C10:C13)</f>
        <v>105000000</v>
      </c>
      <c r="D14" s="100">
        <f t="shared" ref="D14:I14" si="0">SUM(D10:D13)</f>
        <v>190923427.25999999</v>
      </c>
      <c r="E14" s="100">
        <f t="shared" si="0"/>
        <v>10500000</v>
      </c>
      <c r="F14" s="100">
        <f t="shared" si="0"/>
        <v>-71677820.990000248</v>
      </c>
      <c r="G14" s="100">
        <f t="shared" si="0"/>
        <v>755998.69</v>
      </c>
      <c r="H14" s="100">
        <f t="shared" si="0"/>
        <v>235501604.95999971</v>
      </c>
      <c r="I14" s="100">
        <f t="shared" si="0"/>
        <v>0</v>
      </c>
      <c r="J14" s="100">
        <f>SUM(J10:J13)</f>
        <v>235501604.95999971</v>
      </c>
      <c r="K14" s="84">
        <f>+J14-'P6-8'!F99</f>
        <v>-2.6822090148925781E-7</v>
      </c>
      <c r="L14" s="98"/>
    </row>
    <row r="15" spans="1:255">
      <c r="A15" s="96" t="s">
        <v>122</v>
      </c>
      <c r="B15" s="97"/>
      <c r="C15" s="98"/>
      <c r="D15" s="98"/>
      <c r="E15" s="98"/>
      <c r="F15" s="98"/>
      <c r="G15" s="98"/>
      <c r="H15" s="98"/>
      <c r="I15" s="98"/>
      <c r="J15" s="98"/>
      <c r="K15" s="116"/>
      <c r="L15" s="98"/>
    </row>
    <row r="16" spans="1:255">
      <c r="A16" s="96" t="s">
        <v>126</v>
      </c>
      <c r="B16" s="97"/>
      <c r="C16" s="98">
        <v>0</v>
      </c>
      <c r="D16" s="98">
        <v>0</v>
      </c>
      <c r="E16" s="98">
        <v>0</v>
      </c>
      <c r="F16" s="98">
        <v>0</v>
      </c>
      <c r="G16" s="98">
        <v>0</v>
      </c>
      <c r="H16" s="98">
        <f>SUM(C16:G16)</f>
        <v>0</v>
      </c>
      <c r="I16" s="98">
        <v>5549227.5899999999</v>
      </c>
      <c r="J16" s="98">
        <f>SUM(H16:I16)</f>
        <v>5549227.5899999999</v>
      </c>
      <c r="K16" s="116"/>
      <c r="L16" s="98"/>
    </row>
    <row r="17" spans="1:26">
      <c r="A17" s="96" t="s">
        <v>127</v>
      </c>
      <c r="B17" s="97"/>
      <c r="C17" s="98"/>
      <c r="D17" s="98"/>
      <c r="E17" s="98"/>
      <c r="F17" s="98"/>
      <c r="G17" s="98"/>
      <c r="H17" s="98"/>
      <c r="I17" s="98"/>
      <c r="J17" s="98"/>
      <c r="K17" s="116"/>
      <c r="L17" s="98"/>
    </row>
    <row r="18" spans="1:26">
      <c r="A18" s="96" t="s">
        <v>128</v>
      </c>
      <c r="B18" s="97">
        <v>21</v>
      </c>
      <c r="C18" s="98">
        <v>0</v>
      </c>
      <c r="D18" s="98">
        <v>-62990223.270000003</v>
      </c>
      <c r="E18" s="98">
        <v>-10500000</v>
      </c>
      <c r="F18" s="98">
        <v>73490223.269999996</v>
      </c>
      <c r="G18" s="98">
        <v>0</v>
      </c>
      <c r="H18" s="98">
        <v>0</v>
      </c>
      <c r="I18" s="98">
        <v>0</v>
      </c>
      <c r="J18" s="98">
        <f>SUM(H18:I18)</f>
        <v>0</v>
      </c>
      <c r="K18" s="116"/>
      <c r="L18" s="98"/>
    </row>
    <row r="19" spans="1:26">
      <c r="A19" s="96" t="s">
        <v>129</v>
      </c>
      <c r="B19" s="97">
        <v>22</v>
      </c>
      <c r="C19" s="98">
        <v>0</v>
      </c>
      <c r="D19" s="98">
        <v>0</v>
      </c>
      <c r="E19" s="98">
        <v>10500000</v>
      </c>
      <c r="F19" s="98">
        <v>-10500000</v>
      </c>
      <c r="G19" s="98">
        <v>0</v>
      </c>
      <c r="H19" s="98">
        <f>SUM(C19:G19)</f>
        <v>0</v>
      </c>
      <c r="I19" s="98">
        <v>0</v>
      </c>
      <c r="J19" s="98">
        <f>SUM(H19:I19)</f>
        <v>0</v>
      </c>
      <c r="K19" s="116"/>
      <c r="L19" s="98"/>
    </row>
    <row r="20" spans="1:26">
      <c r="A20" s="96" t="s">
        <v>124</v>
      </c>
      <c r="B20" s="97"/>
      <c r="C20" s="98">
        <v>0</v>
      </c>
      <c r="D20" s="98">
        <v>0</v>
      </c>
      <c r="E20" s="98">
        <v>0</v>
      </c>
      <c r="F20" s="98">
        <f>+'P9'!E32</f>
        <v>-8179349.8799999999</v>
      </c>
      <c r="G20" s="98">
        <v>-995379.43</v>
      </c>
      <c r="H20" s="98">
        <f>SUM(C20:G20)</f>
        <v>-9174729.3100000005</v>
      </c>
      <c r="I20" s="98">
        <f>+'P9'!E38</f>
        <v>-7305526.1100000003</v>
      </c>
      <c r="J20" s="98">
        <f>SUM(H20:I20)</f>
        <v>-16480255.420000002</v>
      </c>
      <c r="K20" s="99"/>
      <c r="L20" s="98"/>
    </row>
    <row r="21" spans="1:26" ht="22.5" thickBot="1">
      <c r="A21" s="96" t="s">
        <v>130</v>
      </c>
      <c r="B21" s="97"/>
      <c r="C21" s="101">
        <f>SUM(C14:C20)</f>
        <v>105000000</v>
      </c>
      <c r="D21" s="101">
        <f t="shared" ref="D21:J21" si="1">SUM(D14:D20)</f>
        <v>127933203.98999998</v>
      </c>
      <c r="E21" s="101">
        <f t="shared" si="1"/>
        <v>10500000</v>
      </c>
      <c r="F21" s="101">
        <f t="shared" si="1"/>
        <v>-16866947.600000251</v>
      </c>
      <c r="G21" s="101">
        <f t="shared" si="1"/>
        <v>-239380.74000000011</v>
      </c>
      <c r="H21" s="101">
        <f t="shared" si="1"/>
        <v>226326875.64999971</v>
      </c>
      <c r="I21" s="101">
        <f t="shared" si="1"/>
        <v>-1756298.5200000005</v>
      </c>
      <c r="J21" s="101">
        <f t="shared" si="1"/>
        <v>224570577.1299997</v>
      </c>
      <c r="K21" s="84">
        <f>+J21-'P6-8'!E99</f>
        <v>-2.9802322387695313E-7</v>
      </c>
      <c r="L21" s="98"/>
      <c r="M21" s="98"/>
      <c r="N21" s="98"/>
    </row>
    <row r="22" spans="1:26" ht="22.5" thickTop="1">
      <c r="B22" s="97"/>
      <c r="C22" s="98"/>
      <c r="D22" s="98"/>
      <c r="E22" s="102"/>
      <c r="F22" s="98"/>
      <c r="G22" s="98"/>
      <c r="H22" s="98"/>
      <c r="I22" s="98"/>
      <c r="J22" s="98"/>
      <c r="K22" s="99"/>
      <c r="L22" s="98"/>
    </row>
    <row r="23" spans="1:26">
      <c r="B23" s="97"/>
      <c r="C23" s="98"/>
      <c r="D23" s="98"/>
      <c r="E23" s="102"/>
      <c r="F23" s="103"/>
      <c r="G23" s="98"/>
      <c r="H23" s="98"/>
      <c r="I23" s="98"/>
      <c r="J23" s="98"/>
      <c r="K23" s="44"/>
      <c r="L23" s="98"/>
    </row>
    <row r="24" spans="1:26">
      <c r="A24" s="165" t="s">
        <v>131</v>
      </c>
      <c r="B24" s="165"/>
      <c r="C24" s="165"/>
      <c r="D24" s="165"/>
      <c r="E24" s="165"/>
      <c r="F24" s="165"/>
      <c r="G24" s="165"/>
      <c r="H24" s="165"/>
      <c r="I24" s="165"/>
      <c r="J24" s="165"/>
      <c r="K24" s="44"/>
      <c r="L24" s="98"/>
    </row>
    <row r="25" spans="1:26" s="6" customFormat="1" ht="23.25" customHeight="1">
      <c r="A25" s="170" t="s">
        <v>132</v>
      </c>
      <c r="B25" s="170"/>
      <c r="C25" s="170"/>
      <c r="D25" s="170"/>
      <c r="E25" s="170"/>
      <c r="F25" s="170"/>
      <c r="G25" s="170"/>
      <c r="H25" s="170"/>
      <c r="I25" s="27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>
      <c r="A26" s="159"/>
      <c r="B26" s="159"/>
      <c r="C26" s="159"/>
      <c r="D26" s="159"/>
      <c r="E26" s="159"/>
      <c r="F26" s="159"/>
      <c r="G26" s="159"/>
      <c r="H26" s="159"/>
      <c r="I26" s="159"/>
      <c r="J26" s="159"/>
      <c r="K26" s="104"/>
      <c r="L26" s="98"/>
    </row>
    <row r="27" spans="1:26">
      <c r="A27" s="105" t="s">
        <v>33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04"/>
      <c r="L27" s="98"/>
    </row>
    <row r="28" spans="1:26">
      <c r="A28" s="159"/>
      <c r="B28" s="159"/>
      <c r="C28" s="159"/>
      <c r="D28" s="159"/>
      <c r="E28" s="159"/>
      <c r="F28" s="159"/>
      <c r="G28" s="159"/>
      <c r="H28" s="159"/>
      <c r="I28" s="159"/>
      <c r="J28" s="159"/>
      <c r="K28" s="104"/>
      <c r="L28" s="98"/>
    </row>
    <row r="29" spans="1:26">
      <c r="A29" s="159"/>
      <c r="B29" s="159"/>
      <c r="C29" s="159"/>
      <c r="D29" s="159"/>
      <c r="E29" s="159"/>
      <c r="F29" s="159"/>
      <c r="G29" s="159"/>
      <c r="H29" s="159"/>
      <c r="I29" s="159"/>
      <c r="J29" s="159"/>
      <c r="K29" s="104"/>
      <c r="L29" s="98"/>
    </row>
    <row r="30" spans="1:26">
      <c r="A30" s="160"/>
      <c r="B30" s="160"/>
      <c r="C30" s="159"/>
      <c r="D30" s="159"/>
      <c r="E30" s="159"/>
      <c r="F30" s="159"/>
      <c r="G30" s="159"/>
      <c r="H30" s="159"/>
      <c r="I30" s="159"/>
      <c r="K30" s="104"/>
      <c r="L30" s="98"/>
    </row>
    <row r="31" spans="1:26">
      <c r="A31" s="160"/>
      <c r="B31" s="160"/>
      <c r="C31" s="159"/>
      <c r="D31" s="159"/>
      <c r="E31" s="159"/>
      <c r="F31" s="159"/>
      <c r="G31" s="159"/>
      <c r="H31" s="159"/>
      <c r="I31" s="159"/>
      <c r="K31" s="104"/>
      <c r="L31" s="98"/>
    </row>
    <row r="32" spans="1:26">
      <c r="A32" s="105"/>
      <c r="B32" s="160"/>
      <c r="C32" s="159"/>
      <c r="D32" s="159"/>
      <c r="E32" s="159"/>
      <c r="F32" s="159"/>
      <c r="G32" s="159"/>
      <c r="H32" s="159"/>
      <c r="I32" s="159"/>
      <c r="J32" s="151">
        <v>10</v>
      </c>
      <c r="K32" s="104"/>
      <c r="L32" s="98"/>
    </row>
    <row r="33" spans="12:12">
      <c r="L33" s="106"/>
    </row>
    <row r="57" spans="6:6">
      <c r="F57" s="96">
        <v>90401879.609999999</v>
      </c>
    </row>
    <row r="72" spans="1:1">
      <c r="A72" s="96" t="s">
        <v>100</v>
      </c>
    </row>
    <row r="102" spans="1:6">
      <c r="F102" s="96">
        <v>-75158027.459999993</v>
      </c>
    </row>
    <row r="107" spans="1:6">
      <c r="A107" s="96" t="s">
        <v>101</v>
      </c>
    </row>
  </sheetData>
  <mergeCells count="6">
    <mergeCell ref="A25:H25"/>
    <mergeCell ref="A24:J24"/>
    <mergeCell ref="A2:J2"/>
    <mergeCell ref="A3:J3"/>
    <mergeCell ref="A4:J4"/>
    <mergeCell ref="E7:F7"/>
  </mergeCells>
  <printOptions horizontalCentered="1"/>
  <pageMargins left="0.511811023622047" right="0.511811023622047" top="0.74803149599999996" bottom="0.49803149600000002" header="0.31496062992126" footer="0.31496062992126"/>
  <pageSetup scale="77" orientation="landscape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Z107"/>
  <sheetViews>
    <sheetView zoomScaleNormal="100" zoomScaleSheetLayoutView="70" workbookViewId="0">
      <selection activeCell="G1" sqref="G1"/>
    </sheetView>
  </sheetViews>
  <sheetFormatPr defaultColWidth="9.140625" defaultRowHeight="22.5" customHeight="1"/>
  <cols>
    <col min="1" max="1" width="38.140625" style="3" customWidth="1"/>
    <col min="2" max="2" width="9.140625" style="4" customWidth="1"/>
    <col min="3" max="4" width="15.140625" style="3" bestFit="1" customWidth="1"/>
    <col min="5" max="5" width="17.85546875" style="3" customWidth="1"/>
    <col min="6" max="6" width="14.85546875" style="3" bestFit="1" customWidth="1"/>
    <col min="7" max="7" width="15.5703125" style="3" customWidth="1"/>
    <col min="8" max="8" width="6.5703125" style="3" customWidth="1"/>
    <col min="9" max="9" width="16.42578125" style="12" bestFit="1" customWidth="1"/>
    <col min="10" max="10" width="15.140625" style="12" bestFit="1" customWidth="1"/>
    <col min="11" max="12" width="14.140625" style="12" bestFit="1" customWidth="1"/>
    <col min="13" max="13" width="15.140625" style="12" bestFit="1" customWidth="1"/>
    <col min="14" max="14" width="9.140625" style="12"/>
    <col min="15" max="16384" width="9.140625" style="3"/>
  </cols>
  <sheetData>
    <row r="1" spans="1:8" ht="22.5" customHeight="1">
      <c r="A1" s="158"/>
      <c r="B1" s="158"/>
      <c r="C1" s="158"/>
      <c r="D1" s="158"/>
      <c r="E1" s="158"/>
      <c r="F1" s="158"/>
      <c r="G1" s="37">
        <v>11</v>
      </c>
    </row>
    <row r="2" spans="1:8" ht="22.5" customHeight="1">
      <c r="A2" s="166" t="str">
        <f>'P6-8'!A2:H2</f>
        <v>บริษัท เอ็นซีแอล อินเตอร์เนชั่นแนล โลจิสติกส์ จำกัด (มหาชน) และบริษัทย่อย</v>
      </c>
      <c r="B2" s="166"/>
      <c r="C2" s="166"/>
      <c r="D2" s="166"/>
      <c r="E2" s="166"/>
      <c r="F2" s="166"/>
      <c r="G2" s="166"/>
    </row>
    <row r="3" spans="1:8" ht="22.5" customHeight="1">
      <c r="A3" s="166" t="s">
        <v>133</v>
      </c>
      <c r="B3" s="166"/>
      <c r="C3" s="166"/>
      <c r="D3" s="166"/>
      <c r="E3" s="166"/>
      <c r="F3" s="166"/>
      <c r="G3" s="166"/>
    </row>
    <row r="4" spans="1:8" ht="22.5" customHeight="1">
      <c r="A4" s="166" t="str">
        <f>+'P9'!A4:H4</f>
        <v>สำหรับปีสิ้นสุดวันที่ 31 ธันวาคม 2559</v>
      </c>
      <c r="B4" s="166"/>
      <c r="C4" s="166"/>
      <c r="D4" s="166"/>
      <c r="E4" s="166"/>
      <c r="F4" s="166"/>
      <c r="G4" s="166"/>
    </row>
    <row r="5" spans="1:8" ht="22.5" customHeight="1">
      <c r="A5" s="14"/>
      <c r="B5" s="45"/>
      <c r="C5" s="14"/>
      <c r="D5" s="14"/>
      <c r="E5" s="14"/>
      <c r="F5" s="14"/>
      <c r="G5" s="38" t="s">
        <v>3</v>
      </c>
    </row>
    <row r="6" spans="1:8" ht="22.5" customHeight="1">
      <c r="B6" s="160"/>
      <c r="C6" s="39" t="s">
        <v>134</v>
      </c>
      <c r="D6" s="39" t="s">
        <v>105</v>
      </c>
      <c r="E6" s="174" t="s">
        <v>60</v>
      </c>
      <c r="F6" s="174"/>
      <c r="G6" s="40"/>
    </row>
    <row r="7" spans="1:8" ht="22.5" customHeight="1">
      <c r="A7" s="14"/>
      <c r="B7" s="18" t="s">
        <v>6</v>
      </c>
      <c r="C7" s="18" t="s">
        <v>135</v>
      </c>
      <c r="D7" s="18" t="s">
        <v>136</v>
      </c>
      <c r="E7" s="82" t="s">
        <v>129</v>
      </c>
      <c r="F7" s="18" t="s">
        <v>62</v>
      </c>
      <c r="G7" s="18" t="s">
        <v>104</v>
      </c>
    </row>
    <row r="8" spans="1:8" ht="22.5" customHeight="1">
      <c r="B8" s="160"/>
      <c r="C8" s="40"/>
      <c r="D8" s="40"/>
      <c r="E8" s="40"/>
    </row>
    <row r="9" spans="1:8" ht="22.5" customHeight="1">
      <c r="A9" s="96" t="s">
        <v>121</v>
      </c>
      <c r="B9" s="160"/>
      <c r="C9" s="12">
        <v>105000000</v>
      </c>
      <c r="D9" s="12">
        <v>190923427.25999999</v>
      </c>
      <c r="E9" s="12">
        <v>10500000</v>
      </c>
      <c r="F9" s="84">
        <v>19094073.370000005</v>
      </c>
      <c r="G9" s="12">
        <f>SUM(C9:F9)</f>
        <v>325517500.63</v>
      </c>
      <c r="H9" s="7"/>
    </row>
    <row r="10" spans="1:8" ht="22.5" customHeight="1">
      <c r="A10" s="41" t="s">
        <v>122</v>
      </c>
      <c r="B10" s="160"/>
      <c r="C10" s="84"/>
      <c r="D10" s="84"/>
      <c r="E10" s="84"/>
      <c r="F10" s="84"/>
      <c r="G10" s="84"/>
    </row>
    <row r="11" spans="1:8" ht="22.5" customHeight="1">
      <c r="A11" s="41" t="s">
        <v>137</v>
      </c>
      <c r="B11" s="160">
        <v>25</v>
      </c>
      <c r="C11" s="84">
        <v>0</v>
      </c>
      <c r="D11" s="84">
        <v>0</v>
      </c>
      <c r="E11" s="84">
        <v>0</v>
      </c>
      <c r="F11" s="84">
        <v>-10000000</v>
      </c>
      <c r="G11" s="84">
        <f>SUM(C11:F11)</f>
        <v>-10000000</v>
      </c>
      <c r="H11" s="44"/>
    </row>
    <row r="12" spans="1:8" ht="22.5" customHeight="1">
      <c r="A12" s="3" t="s">
        <v>138</v>
      </c>
      <c r="B12" s="160"/>
      <c r="C12" s="83">
        <v>0</v>
      </c>
      <c r="D12" s="83">
        <v>0</v>
      </c>
      <c r="E12" s="83">
        <v>0</v>
      </c>
      <c r="F12" s="83">
        <f>+'P9'!H29</f>
        <v>-82584296.640000254</v>
      </c>
      <c r="G12" s="83">
        <f>SUM(C12:F12)</f>
        <v>-82584296.640000254</v>
      </c>
      <c r="H12" s="7"/>
    </row>
    <row r="13" spans="1:8" ht="22.5" customHeight="1">
      <c r="A13" s="3" t="s">
        <v>125</v>
      </c>
      <c r="B13" s="160"/>
      <c r="C13" s="84">
        <f>SUM(C9:C12)</f>
        <v>105000000</v>
      </c>
      <c r="D13" s="84">
        <f>SUM(D9:D12)</f>
        <v>190923427.25999999</v>
      </c>
      <c r="E13" s="84">
        <f>SUM(E9:E12)</f>
        <v>10500000</v>
      </c>
      <c r="F13" s="84">
        <f>SUM(F9:F12)</f>
        <v>-73490223.270000249</v>
      </c>
      <c r="G13" s="84">
        <f>SUM(G9:G12)</f>
        <v>232933203.98999974</v>
      </c>
      <c r="H13" s="7">
        <f>+G13-'P6-8'!H99</f>
        <v>-2.6822090148925781E-7</v>
      </c>
    </row>
    <row r="14" spans="1:8" ht="22.5" customHeight="1">
      <c r="A14" s="96" t="s">
        <v>127</v>
      </c>
      <c r="B14" s="160"/>
      <c r="C14" s="84"/>
      <c r="D14" s="84"/>
      <c r="E14" s="84"/>
      <c r="F14" s="84"/>
      <c r="G14" s="84"/>
      <c r="H14" s="7"/>
    </row>
    <row r="15" spans="1:8" ht="22.5" customHeight="1">
      <c r="A15" s="96" t="s">
        <v>128</v>
      </c>
      <c r="B15" s="160">
        <v>21</v>
      </c>
      <c r="C15" s="84">
        <v>0</v>
      </c>
      <c r="D15" s="84">
        <v>-62990223.270000003</v>
      </c>
      <c r="E15" s="84">
        <v>-10500000</v>
      </c>
      <c r="F15" s="84">
        <v>73490223.269999996</v>
      </c>
      <c r="G15" s="84">
        <f>SUM(C15:F15)</f>
        <v>0</v>
      </c>
      <c r="H15" s="7"/>
    </row>
    <row r="16" spans="1:8" ht="22.5" customHeight="1">
      <c r="A16" s="41" t="s">
        <v>129</v>
      </c>
      <c r="B16" s="160">
        <v>22</v>
      </c>
      <c r="C16" s="84">
        <v>0</v>
      </c>
      <c r="D16" s="84">
        <v>0</v>
      </c>
      <c r="E16" s="84">
        <v>10500000</v>
      </c>
      <c r="F16" s="84">
        <v>-10500000</v>
      </c>
      <c r="G16" s="84">
        <f>SUM(C16:F16)</f>
        <v>0</v>
      </c>
      <c r="H16" s="44"/>
    </row>
    <row r="17" spans="1:26" ht="22.5" customHeight="1">
      <c r="A17" s="3" t="s">
        <v>139</v>
      </c>
      <c r="B17" s="160"/>
      <c r="C17" s="84">
        <v>0</v>
      </c>
      <c r="D17" s="84">
        <v>0</v>
      </c>
      <c r="E17" s="84">
        <v>0</v>
      </c>
      <c r="F17" s="84">
        <f>+'P9'!G29</f>
        <v>16753561.540000014</v>
      </c>
      <c r="G17" s="84">
        <f>SUM(C17:F17)</f>
        <v>16753561.540000014</v>
      </c>
      <c r="H17" s="7"/>
    </row>
    <row r="18" spans="1:26" ht="22.5" customHeight="1" thickBot="1">
      <c r="A18" s="3" t="s">
        <v>130</v>
      </c>
      <c r="B18" s="160"/>
      <c r="C18" s="85">
        <f>SUM(C13:C17)</f>
        <v>105000000</v>
      </c>
      <c r="D18" s="85">
        <f>SUM(D13:D17)</f>
        <v>127933203.98999998</v>
      </c>
      <c r="E18" s="85">
        <f>SUM(E13:E17)</f>
        <v>10500000</v>
      </c>
      <c r="F18" s="85">
        <f>SUM(F13:F17)</f>
        <v>6253561.5399997607</v>
      </c>
      <c r="G18" s="85">
        <f>SUM(G13:G17)</f>
        <v>249686765.52999976</v>
      </c>
      <c r="H18" s="7">
        <f>+G18-'P6-8'!G99</f>
        <v>-2.384185791015625E-7</v>
      </c>
    </row>
    <row r="19" spans="1:26" ht="22.5" customHeight="1" thickTop="1">
      <c r="B19" s="160"/>
      <c r="C19" s="84"/>
      <c r="D19" s="84"/>
      <c r="E19" s="84"/>
      <c r="F19" s="84"/>
      <c r="G19" s="84"/>
      <c r="H19" s="7"/>
    </row>
    <row r="20" spans="1:26" ht="22.5" customHeight="1">
      <c r="B20" s="160"/>
      <c r="F20" s="44"/>
    </row>
    <row r="21" spans="1:26" ht="22.5" customHeight="1">
      <c r="B21" s="160"/>
      <c r="G21" s="158"/>
    </row>
    <row r="23" spans="1:26" ht="22.5" customHeight="1">
      <c r="B23" s="160"/>
      <c r="D23" s="44"/>
    </row>
    <row r="28" spans="1:26" ht="22.5" customHeight="1">
      <c r="A28" s="175" t="s">
        <v>140</v>
      </c>
      <c r="B28" s="175"/>
      <c r="C28" s="175"/>
      <c r="D28" s="175"/>
      <c r="E28" s="175"/>
      <c r="F28" s="175"/>
      <c r="G28" s="175"/>
      <c r="H28" s="40"/>
    </row>
    <row r="29" spans="1:26" s="6" customFormat="1" ht="23.25" customHeight="1">
      <c r="A29" s="170" t="s">
        <v>141</v>
      </c>
      <c r="B29" s="170"/>
      <c r="C29" s="170"/>
      <c r="D29" s="170"/>
      <c r="E29" s="170"/>
      <c r="F29" s="170"/>
      <c r="G29" s="170"/>
      <c r="H29" s="170"/>
      <c r="I29" s="27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2.5" customHeight="1">
      <c r="B30" s="160"/>
      <c r="F30" s="11"/>
      <c r="G30" s="72"/>
    </row>
    <row r="31" spans="1:26" ht="22.5" customHeight="1">
      <c r="B31" s="160"/>
      <c r="F31" s="3" t="s">
        <v>142</v>
      </c>
      <c r="G31" s="72"/>
    </row>
    <row r="40" spans="1:7" ht="22.5" customHeight="1">
      <c r="A40" s="86"/>
      <c r="B40" s="86"/>
      <c r="C40" s="86"/>
      <c r="D40" s="86"/>
      <c r="E40" s="86"/>
      <c r="F40" s="86"/>
      <c r="G40" s="86"/>
    </row>
    <row r="41" spans="1:7" ht="22.5" customHeight="1">
      <c r="A41" s="3" t="s">
        <v>33</v>
      </c>
      <c r="B41" s="86"/>
      <c r="C41" s="86"/>
      <c r="D41" s="86"/>
      <c r="E41" s="86"/>
      <c r="F41" s="86"/>
      <c r="G41" s="86"/>
    </row>
    <row r="42" spans="1:7" ht="22.5" customHeight="1">
      <c r="A42" s="86"/>
      <c r="B42" s="86"/>
      <c r="C42" s="86"/>
      <c r="D42" s="86"/>
      <c r="E42" s="86"/>
      <c r="F42" s="86"/>
      <c r="G42" s="86"/>
    </row>
    <row r="43" spans="1:7" ht="22.5" customHeight="1">
      <c r="A43" s="86"/>
      <c r="B43" s="86"/>
      <c r="C43" s="86"/>
      <c r="D43" s="86"/>
      <c r="E43" s="86"/>
      <c r="F43" s="86"/>
      <c r="G43" s="86"/>
    </row>
    <row r="44" spans="1:7" ht="22.5" customHeight="1">
      <c r="B44" s="3"/>
    </row>
    <row r="45" spans="1:7" ht="22.5" customHeight="1">
      <c r="B45" s="3"/>
    </row>
    <row r="90" spans="2:2" ht="22.5" customHeight="1">
      <c r="B90" s="160"/>
    </row>
    <row r="96" spans="2:2" ht="22.5" customHeight="1">
      <c r="B96" s="160"/>
    </row>
    <row r="103" spans="2:2" ht="22.5" customHeight="1">
      <c r="B103" s="160"/>
    </row>
    <row r="107" spans="2:2" ht="22.5" customHeight="1">
      <c r="B107" s="160"/>
    </row>
  </sheetData>
  <mergeCells count="6">
    <mergeCell ref="A29:H29"/>
    <mergeCell ref="A2:G2"/>
    <mergeCell ref="A3:G3"/>
    <mergeCell ref="A4:G4"/>
    <mergeCell ref="E6:F6"/>
    <mergeCell ref="A28:G28"/>
  </mergeCells>
  <phoneticPr fontId="3" type="noConversion"/>
  <printOptions horizontalCentered="1"/>
  <pageMargins left="0.86614173228346458" right="0.31496062992125984" top="0.59055118110236227" bottom="0.23622047244094491" header="0" footer="0"/>
  <pageSetup paperSize="9" scale="72" orientation="portrait" horizontalDpi="4294967295" vertic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Z106"/>
  <sheetViews>
    <sheetView zoomScaleNormal="100" zoomScaleSheetLayoutView="70" workbookViewId="0">
      <selection activeCell="E107" sqref="E107"/>
    </sheetView>
  </sheetViews>
  <sheetFormatPr defaultColWidth="9.140625" defaultRowHeight="22.5" customHeight="1"/>
  <cols>
    <col min="1" max="1" width="55" style="67" customWidth="1"/>
    <col min="2" max="2" width="12.140625" style="67" customWidth="1"/>
    <col min="3" max="3" width="16.140625" style="67" bestFit="1" customWidth="1"/>
    <col min="4" max="4" width="16.140625" style="67" customWidth="1"/>
    <col min="5" max="5" width="17" style="81" customWidth="1"/>
    <col min="6" max="6" width="15.85546875" style="67" bestFit="1" customWidth="1"/>
    <col min="7" max="7" width="6.5703125" style="67" bestFit="1" customWidth="1"/>
    <col min="8" max="10" width="5.85546875" style="67" bestFit="1" customWidth="1"/>
    <col min="11" max="16384" width="9.140625" style="67"/>
  </cols>
  <sheetData>
    <row r="1" spans="1:11" s="47" customFormat="1" ht="22.5" customHeight="1">
      <c r="E1" s="48"/>
      <c r="F1" s="47">
        <v>12</v>
      </c>
    </row>
    <row r="2" spans="1:11" s="47" customFormat="1" ht="22.5" customHeight="1">
      <c r="A2" s="176" t="str">
        <f>'P11'!A2:G2</f>
        <v>บริษัท เอ็นซีแอล อินเตอร์เนชั่นแนล โลจิสติกส์ จำกัด (มหาชน) และบริษัทย่อย</v>
      </c>
      <c r="B2" s="176"/>
      <c r="C2" s="176"/>
      <c r="D2" s="176"/>
      <c r="E2" s="176"/>
      <c r="F2" s="176"/>
    </row>
    <row r="3" spans="1:11" s="49" customFormat="1" ht="22.5" customHeight="1">
      <c r="A3" s="176" t="s">
        <v>143</v>
      </c>
      <c r="B3" s="176"/>
      <c r="C3" s="176"/>
      <c r="D3" s="176"/>
      <c r="E3" s="176"/>
      <c r="F3" s="176"/>
    </row>
    <row r="4" spans="1:11" s="49" customFormat="1" ht="22.5" customHeight="1">
      <c r="A4" s="177" t="str">
        <f>'P11'!A4:G4</f>
        <v>สำหรับปีสิ้นสุดวันที่ 31 ธันวาคม 2559</v>
      </c>
      <c r="B4" s="177"/>
      <c r="C4" s="177"/>
      <c r="D4" s="177"/>
      <c r="E4" s="177"/>
      <c r="F4" s="177"/>
    </row>
    <row r="5" spans="1:11" s="47" customFormat="1" ht="22.5" customHeight="1">
      <c r="A5" s="50" t="s">
        <v>144</v>
      </c>
      <c r="B5" s="50"/>
      <c r="C5" s="50"/>
      <c r="D5" s="50"/>
      <c r="E5" s="51"/>
      <c r="F5" s="38" t="s">
        <v>3</v>
      </c>
    </row>
    <row r="6" spans="1:11" s="47" customFormat="1" ht="22.5" customHeight="1">
      <c r="A6" s="117"/>
      <c r="B6" s="117"/>
      <c r="C6" s="180" t="s">
        <v>4</v>
      </c>
      <c r="D6" s="180" t="s">
        <v>4</v>
      </c>
      <c r="E6" s="179" t="s">
        <v>5</v>
      </c>
      <c r="F6" s="179" t="s">
        <v>5</v>
      </c>
    </row>
    <row r="7" spans="1:11" s="50" customFormat="1" ht="22.5" customHeight="1">
      <c r="A7" s="52"/>
      <c r="B7" s="53" t="s">
        <v>6</v>
      </c>
      <c r="C7" s="53">
        <v>2559</v>
      </c>
      <c r="D7" s="53">
        <v>2558</v>
      </c>
      <c r="E7" s="53">
        <v>2559</v>
      </c>
      <c r="F7" s="53">
        <v>2558</v>
      </c>
    </row>
    <row r="8" spans="1:11" s="47" customFormat="1" ht="21.75">
      <c r="E8" s="20"/>
      <c r="F8" s="20"/>
    </row>
    <row r="9" spans="1:11" s="47" customFormat="1" ht="23.25" customHeight="1">
      <c r="A9" s="47" t="s">
        <v>145</v>
      </c>
      <c r="E9" s="48"/>
    </row>
    <row r="10" spans="1:11" s="47" customFormat="1" ht="23.25" customHeight="1">
      <c r="A10" s="47" t="s">
        <v>146</v>
      </c>
      <c r="C10" s="48">
        <f>+'P9'!E32-'P9'!E23</f>
        <v>-10354455.18</v>
      </c>
      <c r="D10" s="48">
        <f>+'P9'!F22</f>
        <v>-78954044.100000203</v>
      </c>
      <c r="E10" s="48">
        <f>+'P9'!G22</f>
        <v>14654075.360000014</v>
      </c>
      <c r="F10" s="48">
        <f>+'P9'!H22</f>
        <v>-81007454.990000248</v>
      </c>
      <c r="H10" s="12"/>
    </row>
    <row r="11" spans="1:11" s="47" customFormat="1" ht="23.25" customHeight="1">
      <c r="A11" s="47" t="s">
        <v>147</v>
      </c>
      <c r="C11" s="76"/>
      <c r="D11" s="76"/>
      <c r="E11" s="76"/>
      <c r="F11" s="55"/>
      <c r="H11" s="12"/>
    </row>
    <row r="12" spans="1:11" s="47" customFormat="1" ht="23.25" customHeight="1">
      <c r="A12" s="47" t="s">
        <v>148</v>
      </c>
      <c r="C12" s="32">
        <v>5652794.1200000001</v>
      </c>
      <c r="D12" s="32">
        <f>631034.79+2422052.6</f>
        <v>3053087.39</v>
      </c>
      <c r="E12" s="32">
        <v>5652794.1200000001</v>
      </c>
      <c r="F12" s="32">
        <f>631034.79+2422052.6</f>
        <v>3053087.39</v>
      </c>
    </row>
    <row r="13" spans="1:11" s="47" customFormat="1" ht="23.25" customHeight="1">
      <c r="A13" s="47" t="s">
        <v>149</v>
      </c>
      <c r="C13" s="48">
        <v>-962031.22000000009</v>
      </c>
      <c r="D13" s="48">
        <v>-297847.26</v>
      </c>
      <c r="E13" s="48">
        <v>-35865.14</v>
      </c>
      <c r="F13" s="48">
        <v>-772007.67</v>
      </c>
    </row>
    <row r="14" spans="1:11" s="47" customFormat="1" ht="23.25" customHeight="1">
      <c r="A14" s="47" t="s">
        <v>150</v>
      </c>
      <c r="C14" s="55">
        <v>-5522239.7700000005</v>
      </c>
      <c r="D14" s="55">
        <v>53964.58</v>
      </c>
      <c r="E14" s="55">
        <v>-5547391.6699999999</v>
      </c>
      <c r="F14" s="55">
        <v>53964.58</v>
      </c>
      <c r="K14" s="48"/>
    </row>
    <row r="15" spans="1:11" s="47" customFormat="1" ht="23.25" customHeight="1">
      <c r="A15" s="47" t="s">
        <v>151</v>
      </c>
      <c r="C15" s="32">
        <v>13623205.890000001</v>
      </c>
      <c r="D15" s="32">
        <v>20536143.289999999</v>
      </c>
      <c r="E15" s="32">
        <v>12666071.33</v>
      </c>
      <c r="F15" s="32">
        <f>19572684.65+345081.89</f>
        <v>19917766.539999999</v>
      </c>
      <c r="H15" s="56"/>
    </row>
    <row r="16" spans="1:11" s="47" customFormat="1" ht="23.25" customHeight="1">
      <c r="A16" s="47" t="s">
        <v>152</v>
      </c>
      <c r="C16" s="32">
        <v>0</v>
      </c>
      <c r="D16" s="32">
        <v>0</v>
      </c>
      <c r="E16" s="32">
        <v>0</v>
      </c>
      <c r="F16" s="32">
        <v>32750400</v>
      </c>
      <c r="H16" s="56"/>
    </row>
    <row r="17" spans="1:8" s="47" customFormat="1" ht="23.25" customHeight="1">
      <c r="A17" s="47" t="s">
        <v>153</v>
      </c>
      <c r="C17" s="32">
        <v>523890.46</v>
      </c>
      <c r="D17" s="32">
        <v>0</v>
      </c>
      <c r="E17" s="32">
        <v>0</v>
      </c>
      <c r="F17" s="32">
        <v>0</v>
      </c>
      <c r="H17" s="56"/>
    </row>
    <row r="18" spans="1:8" s="47" customFormat="1" ht="23.25" customHeight="1">
      <c r="A18" s="47" t="s">
        <v>154</v>
      </c>
      <c r="C18" s="55">
        <v>-349521</v>
      </c>
      <c r="D18" s="32">
        <v>0</v>
      </c>
      <c r="E18" s="55">
        <v>-349521</v>
      </c>
      <c r="F18" s="32">
        <v>0</v>
      </c>
      <c r="H18" s="56"/>
    </row>
    <row r="19" spans="1:8" s="47" customFormat="1" ht="23.25" customHeight="1">
      <c r="A19" s="47" t="s">
        <v>155</v>
      </c>
      <c r="C19" s="32">
        <v>4297.47</v>
      </c>
      <c r="D19" s="32">
        <v>551630.26</v>
      </c>
      <c r="E19" s="32">
        <v>4297.47</v>
      </c>
      <c r="F19" s="32">
        <v>551630.26</v>
      </c>
      <c r="H19" s="56"/>
    </row>
    <row r="20" spans="1:8" s="47" customFormat="1" ht="23.25" customHeight="1">
      <c r="A20" s="47" t="s">
        <v>156</v>
      </c>
      <c r="C20" s="32">
        <v>0</v>
      </c>
      <c r="D20" s="32">
        <v>18494850</v>
      </c>
      <c r="E20" s="32">
        <v>0</v>
      </c>
      <c r="F20" s="32">
        <v>18494850</v>
      </c>
      <c r="H20" s="56"/>
    </row>
    <row r="21" spans="1:8" s="47" customFormat="1" ht="23.25" customHeight="1">
      <c r="A21" s="47" t="s">
        <v>157</v>
      </c>
      <c r="C21" s="32">
        <v>2328000</v>
      </c>
      <c r="D21" s="32">
        <v>0</v>
      </c>
      <c r="E21" s="32">
        <v>2328000</v>
      </c>
      <c r="F21" s="32">
        <v>0</v>
      </c>
      <c r="H21" s="56"/>
    </row>
    <row r="22" spans="1:8" s="47" customFormat="1" ht="23.25" customHeight="1">
      <c r="A22" s="47" t="s">
        <v>158</v>
      </c>
      <c r="C22" s="32">
        <v>130815.01</v>
      </c>
      <c r="D22" s="32">
        <v>130815</v>
      </c>
      <c r="E22" s="32">
        <v>130815</v>
      </c>
      <c r="F22" s="32">
        <v>130815</v>
      </c>
      <c r="H22" s="56"/>
    </row>
    <row r="23" spans="1:8" s="47" customFormat="1" ht="23.25" customHeight="1">
      <c r="A23" s="47" t="s">
        <v>159</v>
      </c>
      <c r="C23" s="55">
        <v>1261525.1000000001</v>
      </c>
      <c r="D23" s="55">
        <v>1042966</v>
      </c>
      <c r="E23" s="55">
        <v>1261525.1000000001</v>
      </c>
      <c r="F23" s="55">
        <v>1042966</v>
      </c>
    </row>
    <row r="24" spans="1:8" s="47" customFormat="1" ht="23.25" customHeight="1">
      <c r="A24" s="47" t="s">
        <v>160</v>
      </c>
      <c r="C24" s="55">
        <v>-7344744.1076672673</v>
      </c>
      <c r="D24" s="55">
        <v>0</v>
      </c>
      <c r="E24" s="55">
        <v>0</v>
      </c>
      <c r="F24" s="55">
        <v>0</v>
      </c>
    </row>
    <row r="25" spans="1:8" s="47" customFormat="1" ht="23.25" customHeight="1">
      <c r="A25" s="47" t="s">
        <v>161</v>
      </c>
      <c r="C25" s="55">
        <v>14838783.07</v>
      </c>
      <c r="D25" s="55">
        <v>32661104.809999999</v>
      </c>
      <c r="E25" s="55">
        <v>0</v>
      </c>
      <c r="F25" s="55">
        <v>0</v>
      </c>
    </row>
    <row r="26" spans="1:8" s="47" customFormat="1" ht="23.25" customHeight="1">
      <c r="A26" s="47" t="s">
        <v>162</v>
      </c>
      <c r="C26" s="55">
        <v>-941162.85</v>
      </c>
      <c r="D26" s="55">
        <v>-661409.04</v>
      </c>
      <c r="E26" s="55">
        <v>-1870115.87</v>
      </c>
      <c r="F26" s="55">
        <v>-874783.6</v>
      </c>
    </row>
    <row r="27" spans="1:8" s="47" customFormat="1" ht="23.25" customHeight="1">
      <c r="A27" s="47" t="s">
        <v>163</v>
      </c>
      <c r="C27" s="15">
        <v>9305598.7899999991</v>
      </c>
      <c r="D27" s="15">
        <v>9051261.9100000001</v>
      </c>
      <c r="E27" s="15">
        <v>9289897.7400000002</v>
      </c>
      <c r="F27" s="15">
        <v>9051261.9100000001</v>
      </c>
    </row>
    <row r="28" spans="1:8" s="47" customFormat="1" ht="23.25" customHeight="1">
      <c r="A28" s="47" t="s">
        <v>164</v>
      </c>
      <c r="E28" s="48"/>
    </row>
    <row r="29" spans="1:8" s="47" customFormat="1" ht="23.25" customHeight="1">
      <c r="A29" s="47" t="s">
        <v>165</v>
      </c>
      <c r="C29" s="55">
        <f>SUM(C10:C27)</f>
        <v>22194755.782332733</v>
      </c>
      <c r="D29" s="55">
        <f>SUM(D10:D27)</f>
        <v>5662522.8399997866</v>
      </c>
      <c r="E29" s="55">
        <f>SUM(E10:E27)</f>
        <v>38184582.440000013</v>
      </c>
      <c r="F29" s="55">
        <f>SUM(F10:F27)</f>
        <v>2392495.4199997503</v>
      </c>
    </row>
    <row r="30" spans="1:8" s="47" customFormat="1" ht="23.25" customHeight="1">
      <c r="A30" s="47" t="s">
        <v>166</v>
      </c>
      <c r="C30" s="55">
        <v>-4555448.0599999996</v>
      </c>
      <c r="D30" s="55">
        <v>-47419.91</v>
      </c>
      <c r="E30" s="55">
        <v>-4865972.7300000004</v>
      </c>
      <c r="F30" s="55">
        <v>-1453678.44</v>
      </c>
    </row>
    <row r="31" spans="1:8" s="47" customFormat="1" ht="23.25" customHeight="1">
      <c r="A31" s="47" t="s">
        <v>167</v>
      </c>
      <c r="C31" s="55">
        <v>30299968.469999999</v>
      </c>
      <c r="D31" s="55">
        <v>-60150213.340000004</v>
      </c>
      <c r="E31" s="55">
        <v>44588487.435579985</v>
      </c>
      <c r="F31" s="55">
        <v>-51688418.219999999</v>
      </c>
    </row>
    <row r="32" spans="1:8" s="47" customFormat="1" ht="23.25" customHeight="1">
      <c r="A32" s="47" t="s">
        <v>168</v>
      </c>
      <c r="C32" s="55">
        <v>671193.73</v>
      </c>
      <c r="D32" s="55">
        <v>-19582818.620000001</v>
      </c>
      <c r="E32" s="55">
        <v>781490</v>
      </c>
      <c r="F32" s="55">
        <v>-19492000</v>
      </c>
    </row>
    <row r="33" spans="1:26" s="47" customFormat="1" ht="23.25" customHeight="1">
      <c r="A33" s="47" t="s">
        <v>169</v>
      </c>
      <c r="C33" s="55">
        <v>2404535.34</v>
      </c>
      <c r="D33" s="55">
        <v>1324766.9099999999</v>
      </c>
      <c r="E33" s="55">
        <v>875922.44</v>
      </c>
      <c r="F33" s="55">
        <v>2618940.71</v>
      </c>
    </row>
    <row r="34" spans="1:26" s="47" customFormat="1" ht="23.25" customHeight="1">
      <c r="A34" s="47" t="s">
        <v>170</v>
      </c>
      <c r="C34" s="55">
        <v>-26166874.57</v>
      </c>
      <c r="D34" s="55">
        <v>32595335.440000001</v>
      </c>
      <c r="E34" s="55">
        <v>-39436710.040000007</v>
      </c>
      <c r="F34" s="55">
        <v>27489227.539999999</v>
      </c>
    </row>
    <row r="35" spans="1:26" s="47" customFormat="1" ht="23.25" customHeight="1">
      <c r="A35" s="47" t="s">
        <v>171</v>
      </c>
      <c r="C35" s="55">
        <v>-377380.69</v>
      </c>
      <c r="D35" s="55">
        <v>167359.15</v>
      </c>
      <c r="E35" s="55">
        <v>-559526.57999999996</v>
      </c>
      <c r="F35" s="55">
        <v>167359.15</v>
      </c>
    </row>
    <row r="36" spans="1:26" s="47" customFormat="1" ht="23.25" customHeight="1">
      <c r="A36" s="47" t="s">
        <v>172</v>
      </c>
      <c r="C36" s="57">
        <v>-19027.060000000001</v>
      </c>
      <c r="D36" s="57">
        <v>-181799.9</v>
      </c>
      <c r="E36" s="57">
        <v>-19027.060000000001</v>
      </c>
      <c r="F36" s="57">
        <v>-181799.9</v>
      </c>
    </row>
    <row r="37" spans="1:26" s="47" customFormat="1" ht="23.25" customHeight="1">
      <c r="A37" s="47" t="s">
        <v>173</v>
      </c>
      <c r="C37" s="55">
        <f>SUM(C29:C36)</f>
        <v>24451722.942332722</v>
      </c>
      <c r="D37" s="55">
        <f>SUM(D29:D36)</f>
        <v>-40212267.430000231</v>
      </c>
      <c r="E37" s="55">
        <f>SUM(E29:E36)</f>
        <v>39549245.905579984</v>
      </c>
      <c r="F37" s="55">
        <f>SUM(F29:F36)</f>
        <v>-40147873.740000255</v>
      </c>
    </row>
    <row r="38" spans="1:26" s="153" customFormat="1" ht="23.25" customHeight="1">
      <c r="A38" s="47" t="s">
        <v>174</v>
      </c>
      <c r="B38" s="47"/>
      <c r="C38" s="55">
        <v>930494.49</v>
      </c>
      <c r="D38" s="55">
        <v>625996.06000000006</v>
      </c>
      <c r="E38" s="55">
        <v>1877768.85</v>
      </c>
      <c r="F38" s="55">
        <v>732683.34</v>
      </c>
      <c r="G38" s="55"/>
      <c r="H38" s="47"/>
    </row>
    <row r="39" spans="1:26" s="153" customFormat="1" ht="23.25" customHeight="1">
      <c r="A39" s="47" t="s">
        <v>175</v>
      </c>
      <c r="B39" s="47"/>
      <c r="C39" s="55">
        <v>5713070.0099999998</v>
      </c>
      <c r="D39" s="55">
        <v>0</v>
      </c>
      <c r="E39" s="55">
        <v>5713070.0099999998</v>
      </c>
      <c r="F39" s="55">
        <v>0</v>
      </c>
      <c r="G39" s="47"/>
      <c r="H39" s="47"/>
    </row>
    <row r="40" spans="1:26" s="153" customFormat="1" ht="23.25" customHeight="1">
      <c r="A40" s="47" t="s">
        <v>176</v>
      </c>
      <c r="B40" s="47"/>
      <c r="C40" s="55">
        <v>-10204018.539999999</v>
      </c>
      <c r="D40" s="55">
        <v>-8614663.1899999995</v>
      </c>
      <c r="E40" s="55">
        <v>-9531434.5500000007</v>
      </c>
      <c r="F40" s="55">
        <v>-8614663.1899999995</v>
      </c>
      <c r="G40" s="47"/>
      <c r="H40" s="47"/>
    </row>
    <row r="41" spans="1:26" s="61" customFormat="1" ht="23.25" customHeight="1">
      <c r="A41" s="61" t="s">
        <v>177</v>
      </c>
      <c r="C41" s="62">
        <f>SUM(C37:C40)</f>
        <v>20891268.902332723</v>
      </c>
      <c r="D41" s="62">
        <f>SUM(D37:D40)</f>
        <v>-48200934.560000226</v>
      </c>
      <c r="E41" s="62">
        <f>SUM(E37:E40)</f>
        <v>37608650.215579987</v>
      </c>
      <c r="F41" s="62">
        <f>SUM(F37:F40)</f>
        <v>-48029853.590000249</v>
      </c>
    </row>
    <row r="42" spans="1:26" s="47" customFormat="1" ht="23.25" customHeight="1">
      <c r="C42" s="56"/>
      <c r="E42" s="55"/>
      <c r="F42" s="55"/>
    </row>
    <row r="43" spans="1:26" s="47" customFormat="1" ht="23.25" customHeight="1">
      <c r="C43" s="56"/>
      <c r="E43" s="55"/>
      <c r="F43" s="55"/>
    </row>
    <row r="44" spans="1:26" s="47" customFormat="1" ht="23.25" customHeight="1">
      <c r="E44" s="55"/>
      <c r="F44" s="55"/>
    </row>
    <row r="45" spans="1:26" s="47" customFormat="1" ht="23.25" customHeight="1">
      <c r="A45" s="178" t="s">
        <v>178</v>
      </c>
      <c r="B45" s="178"/>
      <c r="C45" s="178"/>
      <c r="D45" s="178"/>
      <c r="E45" s="178"/>
      <c r="F45" s="178"/>
    </row>
    <row r="46" spans="1:26" s="6" customFormat="1" ht="23.25" customHeight="1">
      <c r="A46" s="170" t="s">
        <v>179</v>
      </c>
      <c r="B46" s="170"/>
      <c r="C46" s="170"/>
      <c r="D46" s="170"/>
      <c r="E46" s="170"/>
      <c r="F46" s="170"/>
      <c r="G46" s="170"/>
      <c r="H46" s="170"/>
      <c r="I46" s="27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s="47" customFormat="1" ht="23.25" customHeight="1">
      <c r="A47" s="123"/>
      <c r="B47" s="123"/>
      <c r="C47" s="123"/>
      <c r="D47" s="123"/>
      <c r="E47" s="123"/>
      <c r="F47" s="123"/>
    </row>
    <row r="48" spans="1:26" s="47" customFormat="1" ht="23.25" customHeight="1">
      <c r="A48" s="58"/>
      <c r="B48" s="58"/>
      <c r="C48" s="58"/>
      <c r="D48" s="58"/>
      <c r="E48" s="58"/>
      <c r="F48" s="58"/>
    </row>
    <row r="49" spans="1:7" s="47" customFormat="1" ht="23.25" customHeight="1">
      <c r="A49" s="58"/>
      <c r="B49" s="58"/>
      <c r="C49" s="58"/>
      <c r="D49" s="58"/>
      <c r="E49" s="58"/>
      <c r="F49" s="58"/>
    </row>
    <row r="50" spans="1:7" s="47" customFormat="1" ht="22.5" customHeight="1">
      <c r="A50" s="47" t="s">
        <v>33</v>
      </c>
      <c r="B50" s="164"/>
      <c r="C50" s="164"/>
      <c r="D50" s="164"/>
      <c r="E50" s="77"/>
      <c r="F50" s="164"/>
      <c r="G50" s="59"/>
    </row>
    <row r="51" spans="1:7" s="47" customFormat="1" ht="22.5" customHeight="1">
      <c r="A51" s="47" t="s">
        <v>180</v>
      </c>
      <c r="E51" s="48"/>
      <c r="F51" s="60">
        <v>13</v>
      </c>
    </row>
    <row r="52" spans="1:7" s="47" customFormat="1" ht="22.5" customHeight="1">
      <c r="A52" s="176" t="str">
        <f>A2</f>
        <v>บริษัท เอ็นซีแอล อินเตอร์เนชั่นแนล โลจิสติกส์ จำกัด (มหาชน) และบริษัทย่อย</v>
      </c>
      <c r="B52" s="176"/>
      <c r="C52" s="176"/>
      <c r="D52" s="176"/>
      <c r="E52" s="176"/>
      <c r="F52" s="176"/>
    </row>
    <row r="53" spans="1:7" s="47" customFormat="1" ht="22.5" customHeight="1">
      <c r="A53" s="176" t="str">
        <f>A3</f>
        <v>งบกระแสเงินสด</v>
      </c>
      <c r="B53" s="176"/>
      <c r="C53" s="176"/>
      <c r="D53" s="176"/>
      <c r="E53" s="176"/>
      <c r="F53" s="176"/>
    </row>
    <row r="54" spans="1:7" s="47" customFormat="1" ht="22.5" customHeight="1">
      <c r="A54" s="176" t="str">
        <f>A4</f>
        <v>สำหรับปีสิ้นสุดวันที่ 31 ธันวาคม 2559</v>
      </c>
      <c r="B54" s="176"/>
      <c r="C54" s="176"/>
      <c r="D54" s="176"/>
      <c r="E54" s="176"/>
      <c r="F54" s="176"/>
    </row>
    <row r="55" spans="1:7" s="47" customFormat="1" ht="22.5" customHeight="1">
      <c r="A55" s="52"/>
      <c r="B55" s="52"/>
      <c r="C55" s="52"/>
      <c r="D55" s="52"/>
      <c r="E55" s="78"/>
      <c r="F55" s="38" t="s">
        <v>3</v>
      </c>
    </row>
    <row r="56" spans="1:7" s="47" customFormat="1" ht="22.5" customHeight="1">
      <c r="A56" s="117"/>
      <c r="B56" s="117"/>
      <c r="C56" s="180" t="s">
        <v>4</v>
      </c>
      <c r="D56" s="180" t="s">
        <v>4</v>
      </c>
      <c r="E56" s="179" t="s">
        <v>5</v>
      </c>
      <c r="F56" s="179" t="s">
        <v>5</v>
      </c>
    </row>
    <row r="57" spans="1:7" s="50" customFormat="1" ht="22.5" customHeight="1">
      <c r="A57" s="52"/>
      <c r="B57" s="53" t="s">
        <v>6</v>
      </c>
      <c r="C57" s="53">
        <v>2559</v>
      </c>
      <c r="D57" s="53">
        <v>2558</v>
      </c>
      <c r="E57" s="53">
        <v>2559</v>
      </c>
      <c r="F57" s="53">
        <v>2558</v>
      </c>
    </row>
    <row r="58" spans="1:7" s="47" customFormat="1" ht="22.5" customHeight="1">
      <c r="A58" s="50"/>
      <c r="B58" s="50"/>
      <c r="C58" s="50"/>
      <c r="D58" s="50"/>
      <c r="E58" s="20"/>
      <c r="F58" s="20"/>
    </row>
    <row r="59" spans="1:7" s="47" customFormat="1" ht="22.5" customHeight="1">
      <c r="A59" s="47" t="s">
        <v>181</v>
      </c>
      <c r="E59" s="48"/>
      <c r="F59" s="63"/>
    </row>
    <row r="60" spans="1:7" s="47" customFormat="1" ht="22.5" customHeight="1">
      <c r="A60" s="47" t="s">
        <v>182</v>
      </c>
      <c r="C60" s="55">
        <v>-3637062.18</v>
      </c>
      <c r="D60" s="55">
        <v>-24447039.91</v>
      </c>
      <c r="E60" s="55">
        <v>-1160698.82</v>
      </c>
      <c r="F60" s="55">
        <v>-22631278.690000001</v>
      </c>
    </row>
    <row r="61" spans="1:7" s="47" customFormat="1" ht="22.5" customHeight="1">
      <c r="A61" s="47" t="s">
        <v>183</v>
      </c>
      <c r="C61" s="32">
        <v>4823702.68</v>
      </c>
      <c r="D61" s="32">
        <v>1616822.43</v>
      </c>
      <c r="E61" s="32">
        <v>4848854.58</v>
      </c>
      <c r="F61" s="32">
        <v>1616822.43</v>
      </c>
    </row>
    <row r="62" spans="1:7" s="47" customFormat="1" ht="22.5" customHeight="1">
      <c r="A62" s="47" t="s">
        <v>184</v>
      </c>
      <c r="C62" s="55">
        <v>-1740162.8</v>
      </c>
      <c r="D62" s="55">
        <v>-1947846.99</v>
      </c>
      <c r="E62" s="55">
        <v>0</v>
      </c>
      <c r="F62" s="55">
        <v>-858105.31</v>
      </c>
    </row>
    <row r="63" spans="1:7" s="47" customFormat="1" ht="22.5" customHeight="1">
      <c r="A63" s="47" t="s">
        <v>185</v>
      </c>
      <c r="C63" s="55">
        <v>-8000000</v>
      </c>
      <c r="D63" s="55">
        <v>0</v>
      </c>
      <c r="E63" s="55">
        <v>-8000000</v>
      </c>
      <c r="F63" s="55">
        <v>0</v>
      </c>
    </row>
    <row r="64" spans="1:7" s="47" customFormat="1" ht="22.5" customHeight="1">
      <c r="A64" s="47" t="s">
        <v>186</v>
      </c>
      <c r="C64" s="55">
        <v>-6205050.4500000002</v>
      </c>
      <c r="D64" s="55">
        <v>0</v>
      </c>
      <c r="E64" s="55">
        <v>-6205050.4500000002</v>
      </c>
      <c r="F64" s="55">
        <v>0</v>
      </c>
    </row>
    <row r="65" spans="1:10" s="47" customFormat="1" ht="22.5" customHeight="1">
      <c r="A65" s="47" t="s">
        <v>187</v>
      </c>
      <c r="C65" s="55">
        <v>0</v>
      </c>
      <c r="D65" s="55">
        <v>0</v>
      </c>
      <c r="E65" s="55">
        <v>-5999990</v>
      </c>
      <c r="F65" s="55">
        <v>0</v>
      </c>
    </row>
    <row r="66" spans="1:10" s="47" customFormat="1" ht="22.5" customHeight="1">
      <c r="A66" s="47" t="s">
        <v>188</v>
      </c>
      <c r="C66" s="55">
        <v>349521</v>
      </c>
      <c r="D66" s="55">
        <v>0</v>
      </c>
      <c r="E66" s="55">
        <v>349521</v>
      </c>
      <c r="F66" s="55">
        <v>0</v>
      </c>
    </row>
    <row r="67" spans="1:10" s="47" customFormat="1" ht="22.5" customHeight="1">
      <c r="A67" s="47" t="s">
        <v>189</v>
      </c>
      <c r="C67" s="48">
        <v>20051482.300000001</v>
      </c>
      <c r="D67" s="48">
        <v>-3228842.5</v>
      </c>
      <c r="E67" s="48">
        <v>20051482.300000001</v>
      </c>
      <c r="F67" s="48">
        <v>-3228842.5</v>
      </c>
    </row>
    <row r="68" spans="1:10" s="47" customFormat="1" ht="22.5" customHeight="1">
      <c r="A68" s="47" t="s">
        <v>190</v>
      </c>
      <c r="C68" s="48">
        <v>0</v>
      </c>
      <c r="D68" s="48">
        <v>0</v>
      </c>
      <c r="E68" s="48">
        <v>-11000000</v>
      </c>
      <c r="F68" s="48">
        <v>-17967800</v>
      </c>
    </row>
    <row r="69" spans="1:10" s="47" customFormat="1" ht="22.5" customHeight="1">
      <c r="A69" s="47" t="s">
        <v>191</v>
      </c>
      <c r="C69" s="62">
        <f>SUM(C60:C68)</f>
        <v>5642430.5500000007</v>
      </c>
      <c r="D69" s="62">
        <f>SUM(D60:D68)</f>
        <v>-28006906.969999999</v>
      </c>
      <c r="E69" s="62">
        <f>SUM(E60:E68)</f>
        <v>-7115881.3900000006</v>
      </c>
      <c r="F69" s="62">
        <f>SUM(F60:F68)</f>
        <v>-43069204.07</v>
      </c>
    </row>
    <row r="70" spans="1:10" s="47" customFormat="1" ht="10.5" customHeight="1">
      <c r="E70" s="55"/>
      <c r="F70" s="54"/>
    </row>
    <row r="71" spans="1:10" s="47" customFormat="1" ht="22.5" customHeight="1">
      <c r="A71" s="47" t="s">
        <v>192</v>
      </c>
      <c r="B71" s="64"/>
      <c r="C71" s="64"/>
      <c r="D71" s="64"/>
      <c r="E71" s="64"/>
      <c r="F71" s="64"/>
    </row>
    <row r="72" spans="1:10" s="47" customFormat="1" ht="22.5" customHeight="1">
      <c r="A72" s="47" t="s">
        <v>193</v>
      </c>
      <c r="B72" s="50"/>
      <c r="C72" s="129"/>
      <c r="D72" s="50"/>
      <c r="E72" s="55"/>
    </row>
    <row r="73" spans="1:10" s="47" customFormat="1" ht="22.5" customHeight="1">
      <c r="A73" s="47" t="s">
        <v>194</v>
      </c>
      <c r="B73" s="50"/>
      <c r="C73" s="55">
        <v>15931588.470000001</v>
      </c>
      <c r="D73" s="55">
        <v>107119633.39</v>
      </c>
      <c r="E73" s="55">
        <v>15931588.470000001</v>
      </c>
      <c r="F73" s="55">
        <v>107119633.39</v>
      </c>
    </row>
    <row r="74" spans="1:10" s="47" customFormat="1" ht="22.5" customHeight="1">
      <c r="A74" s="47" t="s">
        <v>195</v>
      </c>
      <c r="B74" s="50"/>
      <c r="C74" s="55">
        <v>5549247.5899999999</v>
      </c>
      <c r="D74" s="55">
        <v>0</v>
      </c>
      <c r="E74" s="55">
        <v>0</v>
      </c>
      <c r="F74" s="55">
        <v>0</v>
      </c>
    </row>
    <row r="75" spans="1:10" s="153" customFormat="1" ht="22.5" customHeight="1">
      <c r="A75" s="47" t="s">
        <v>196</v>
      </c>
      <c r="B75" s="50"/>
      <c r="C75" s="55">
        <v>-136529.06</v>
      </c>
      <c r="D75" s="55">
        <v>136529.06</v>
      </c>
      <c r="E75" s="55">
        <v>0</v>
      </c>
      <c r="F75" s="55">
        <v>0</v>
      </c>
      <c r="G75" s="55"/>
      <c r="H75" s="55"/>
      <c r="I75" s="152"/>
      <c r="J75" s="152"/>
    </row>
    <row r="76" spans="1:10" s="47" customFormat="1" ht="22.5" customHeight="1">
      <c r="A76" s="47" t="s">
        <v>197</v>
      </c>
      <c r="B76" s="50"/>
      <c r="C76" s="51">
        <v>-6400000</v>
      </c>
      <c r="D76" s="51">
        <v>0</v>
      </c>
      <c r="E76" s="51">
        <v>-6400000</v>
      </c>
      <c r="F76" s="51">
        <v>0</v>
      </c>
    </row>
    <row r="77" spans="1:10" s="47" customFormat="1" ht="22.5" customHeight="1">
      <c r="A77" s="47" t="s">
        <v>198</v>
      </c>
      <c r="B77" s="50"/>
      <c r="C77" s="51">
        <v>30000000</v>
      </c>
      <c r="D77" s="51">
        <v>0</v>
      </c>
      <c r="E77" s="51">
        <v>30000000</v>
      </c>
      <c r="F77" s="51">
        <v>0</v>
      </c>
    </row>
    <row r="78" spans="1:10" s="47" customFormat="1" ht="22.5" customHeight="1">
      <c r="A78" s="47" t="s">
        <v>199</v>
      </c>
      <c r="C78" s="51">
        <v>-31257654.530000001</v>
      </c>
      <c r="D78" s="51">
        <f>-32811424.94-D79</f>
        <v>-28086957.690000001</v>
      </c>
      <c r="E78" s="51">
        <v>-31257654.530000001</v>
      </c>
      <c r="F78" s="51">
        <v>-28086957.690000001</v>
      </c>
    </row>
    <row r="79" spans="1:10" s="47" customFormat="1" ht="22.5" customHeight="1">
      <c r="A79" s="47" t="s">
        <v>200</v>
      </c>
      <c r="C79" s="55">
        <v>-1944571.38</v>
      </c>
      <c r="D79" s="55">
        <v>-4724467.25</v>
      </c>
      <c r="E79" s="55">
        <v>-1944571.38</v>
      </c>
      <c r="F79" s="55">
        <v>-4079134.43</v>
      </c>
    </row>
    <row r="80" spans="1:10" s="47" customFormat="1" ht="22.5" customHeight="1">
      <c r="A80" s="47" t="s">
        <v>201</v>
      </c>
      <c r="C80" s="55">
        <v>-7402868.4699999997</v>
      </c>
      <c r="D80" s="55">
        <v>-4079134.43</v>
      </c>
      <c r="E80" s="55">
        <v>-7387167.4199999999</v>
      </c>
      <c r="F80" s="55">
        <v>-4724467.25</v>
      </c>
    </row>
    <row r="81" spans="1:26" s="47" customFormat="1" ht="22.5" customHeight="1">
      <c r="A81" s="47" t="s">
        <v>202</v>
      </c>
      <c r="C81" s="55">
        <v>0</v>
      </c>
      <c r="D81" s="55">
        <v>-9994850.7899999991</v>
      </c>
      <c r="E81" s="55">
        <v>0</v>
      </c>
      <c r="F81" s="55">
        <v>-9994850.7899999991</v>
      </c>
    </row>
    <row r="82" spans="1:26" s="47" customFormat="1" ht="22.5" customHeight="1">
      <c r="A82" s="47" t="s">
        <v>203</v>
      </c>
      <c r="C82" s="73">
        <f>SUM(C73:C81)</f>
        <v>4339212.62</v>
      </c>
      <c r="D82" s="73">
        <f>SUM(D73:D81)</f>
        <v>60370752.289999999</v>
      </c>
      <c r="E82" s="73">
        <f>SUM(E73:E81)</f>
        <v>-1057804.8600000022</v>
      </c>
      <c r="F82" s="73">
        <f>SUM(F73:F81)</f>
        <v>60234223.229999997</v>
      </c>
    </row>
    <row r="83" spans="1:26" s="47" customFormat="1" ht="22.5" customHeight="1">
      <c r="C83" s="51"/>
      <c r="D83" s="51"/>
      <c r="E83" s="125"/>
      <c r="F83" s="125"/>
    </row>
    <row r="84" spans="1:26" s="47" customFormat="1" ht="22.5" customHeight="1">
      <c r="A84" s="126" t="s">
        <v>204</v>
      </c>
      <c r="C84" s="129"/>
      <c r="D84" s="127"/>
      <c r="E84" s="128"/>
      <c r="F84" s="51"/>
    </row>
    <row r="85" spans="1:26" s="153" customFormat="1" ht="22.5" customHeight="1">
      <c r="A85" s="126" t="s">
        <v>205</v>
      </c>
      <c r="B85" s="47"/>
      <c r="C85" s="155">
        <v>-742961.11</v>
      </c>
      <c r="D85" s="156">
        <v>383451.33</v>
      </c>
      <c r="E85" s="157">
        <v>0</v>
      </c>
      <c r="F85" s="157">
        <v>0</v>
      </c>
      <c r="G85" s="47"/>
      <c r="H85" s="47"/>
    </row>
    <row r="86" spans="1:26" s="47" customFormat="1" ht="22.5" customHeight="1">
      <c r="A86" s="47" t="s">
        <v>206</v>
      </c>
      <c r="C86" s="48">
        <f>C41+C69+C82+C85</f>
        <v>30129950.962332726</v>
      </c>
      <c r="D86" s="48">
        <f>D41+D69+D82+D85</f>
        <v>-15453637.910000226</v>
      </c>
      <c r="E86" s="48">
        <f>E41+E69+E82+E85</f>
        <v>29434963.965579983</v>
      </c>
      <c r="F86" s="48">
        <f>F41+F69+F82+F85</f>
        <v>-30864834.430000253</v>
      </c>
    </row>
    <row r="87" spans="1:26" s="47" customFormat="1" ht="22.5" customHeight="1">
      <c r="A87" s="47" t="s">
        <v>207</v>
      </c>
      <c r="C87" s="12">
        <f>+'P6-8'!F11</f>
        <v>68555975.719999999</v>
      </c>
      <c r="D87" s="12">
        <v>84009613.629999995</v>
      </c>
      <c r="E87" s="12">
        <v>42167613.969999999</v>
      </c>
      <c r="F87" s="32">
        <v>73032448.400000006</v>
      </c>
    </row>
    <row r="88" spans="1:26" s="47" customFormat="1" ht="24" customHeight="1" thickBot="1">
      <c r="A88" s="47" t="s">
        <v>208</v>
      </c>
      <c r="B88" s="163">
        <v>26.1</v>
      </c>
      <c r="C88" s="79">
        <f>SUM(C86:C87)</f>
        <v>98685926.682332724</v>
      </c>
      <c r="D88" s="79">
        <f>SUM(D86:D87)</f>
        <v>68555975.719999775</v>
      </c>
      <c r="E88" s="79">
        <f>SUM(E86:E87)</f>
        <v>71602577.935579985</v>
      </c>
      <c r="F88" s="79">
        <f>SUM(F86:F87)</f>
        <v>42167613.969999753</v>
      </c>
      <c r="G88" s="48">
        <f>+F88-'P6-8'!H11</f>
        <v>-2.4586915969848633E-7</v>
      </c>
      <c r="H88" s="12">
        <f>+E88-'P6-8'!G11</f>
        <v>-4.4200122356414795E-3</v>
      </c>
      <c r="I88" s="12">
        <f>+D88-'P6-8'!F11</f>
        <v>-2.2351741790771484E-7</v>
      </c>
      <c r="J88" s="124">
        <f>+C88-'P6-8'!E11</f>
        <v>2.3327171802520752E-3</v>
      </c>
    </row>
    <row r="89" spans="1:26" s="47" customFormat="1" ht="23.25" customHeight="1" thickTop="1">
      <c r="B89" s="163"/>
      <c r="C89" s="163"/>
      <c r="D89" s="163"/>
      <c r="E89" s="55"/>
      <c r="F89" s="55"/>
      <c r="G89" s="48"/>
      <c r="H89" s="56"/>
    </row>
    <row r="90" spans="1:26" s="47" customFormat="1" ht="24" customHeight="1">
      <c r="B90" s="163"/>
      <c r="C90" s="154"/>
      <c r="D90" s="163"/>
      <c r="E90" s="55"/>
      <c r="F90" s="158"/>
      <c r="G90" s="48"/>
      <c r="H90" s="56"/>
    </row>
    <row r="91" spans="1:26" s="47" customFormat="1" ht="24" customHeight="1">
      <c r="B91" s="163"/>
      <c r="C91" s="163"/>
      <c r="D91" s="163"/>
      <c r="E91" s="55"/>
      <c r="F91" s="158"/>
      <c r="G91" s="48"/>
      <c r="H91" s="56"/>
    </row>
    <row r="92" spans="1:26" s="47" customFormat="1" ht="24" customHeight="1">
      <c r="B92" s="163"/>
      <c r="C92" s="163"/>
      <c r="D92" s="163"/>
      <c r="E92" s="55"/>
      <c r="F92" s="158"/>
      <c r="G92" s="48"/>
      <c r="H92" s="56"/>
    </row>
    <row r="93" spans="1:26" s="47" customFormat="1" ht="24" customHeight="1">
      <c r="B93" s="163"/>
      <c r="C93" s="163"/>
      <c r="D93" s="163"/>
      <c r="E93" s="55"/>
      <c r="F93" s="158"/>
      <c r="G93" s="48"/>
      <c r="H93" s="56"/>
    </row>
    <row r="94" spans="1:26" s="47" customFormat="1" ht="23.25" customHeight="1">
      <c r="A94" s="178" t="s">
        <v>178</v>
      </c>
      <c r="B94" s="178"/>
      <c r="C94" s="178"/>
      <c r="D94" s="178"/>
      <c r="E94" s="178"/>
      <c r="F94" s="178"/>
    </row>
    <row r="95" spans="1:26" s="6" customFormat="1" ht="23.25" customHeight="1">
      <c r="A95" s="170" t="s">
        <v>209</v>
      </c>
      <c r="B95" s="170"/>
      <c r="C95" s="170"/>
      <c r="D95" s="170"/>
      <c r="E95" s="170"/>
      <c r="F95" s="170"/>
      <c r="G95" s="170"/>
      <c r="H95" s="170"/>
      <c r="I95" s="27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s="47" customFormat="1" ht="23.25" customHeight="1">
      <c r="A96" s="58"/>
      <c r="B96" s="58"/>
      <c r="C96" s="58"/>
      <c r="D96" s="58"/>
      <c r="E96" s="58"/>
      <c r="F96" s="58"/>
    </row>
    <row r="97" spans="1:9" s="47" customFormat="1" ht="23.25" customHeight="1">
      <c r="A97" s="58"/>
      <c r="B97" s="58"/>
      <c r="C97" s="58"/>
      <c r="D97" s="58"/>
      <c r="E97" s="58"/>
      <c r="F97" s="58"/>
    </row>
    <row r="98" spans="1:9" s="47" customFormat="1" ht="23.25" customHeight="1">
      <c r="A98" s="58"/>
      <c r="B98" s="58"/>
      <c r="C98" s="58"/>
      <c r="D98" s="58"/>
      <c r="E98" s="58"/>
      <c r="F98" s="58"/>
    </row>
    <row r="99" spans="1:9" s="47" customFormat="1" ht="21.75">
      <c r="B99" s="163"/>
      <c r="C99" s="163"/>
      <c r="D99" s="163"/>
      <c r="E99" s="55"/>
      <c r="F99" s="55"/>
      <c r="G99" s="48"/>
      <c r="H99" s="56"/>
    </row>
    <row r="100" spans="1:9" s="47" customFormat="1" ht="22.5" customHeight="1">
      <c r="A100" s="47" t="s">
        <v>33</v>
      </c>
      <c r="E100" s="80"/>
      <c r="F100" s="65"/>
    </row>
    <row r="101" spans="1:9" s="47" customFormat="1" ht="22.5" customHeight="1">
      <c r="E101" s="80"/>
      <c r="F101" s="66"/>
    </row>
    <row r="102" spans="1:9" s="47" customFormat="1" ht="22.5" customHeight="1">
      <c r="E102" s="80"/>
      <c r="F102" s="66"/>
    </row>
    <row r="103" spans="1:9" s="50" customFormat="1" ht="22.5" customHeight="1">
      <c r="A103" s="181"/>
      <c r="B103" s="181"/>
      <c r="C103" s="181"/>
      <c r="D103" s="181"/>
      <c r="E103" s="181"/>
      <c r="F103" s="181"/>
      <c r="G103" s="59"/>
    </row>
    <row r="104" spans="1:9" s="50" customFormat="1" ht="22.5" customHeight="1">
      <c r="A104" s="181"/>
      <c r="B104" s="181"/>
      <c r="C104" s="181"/>
      <c r="D104" s="181"/>
      <c r="E104" s="181"/>
      <c r="F104" s="181"/>
      <c r="G104" s="59"/>
    </row>
    <row r="105" spans="1:9" s="50" customFormat="1" ht="10.5" customHeight="1">
      <c r="A105" s="164"/>
      <c r="B105" s="164"/>
      <c r="C105" s="164"/>
      <c r="D105" s="164"/>
      <c r="E105" s="164"/>
      <c r="F105" s="164"/>
      <c r="G105" s="59"/>
    </row>
    <row r="106" spans="1:9" ht="22.5" customHeight="1">
      <c r="G106" s="59"/>
      <c r="H106" s="59"/>
      <c r="I106" s="59"/>
    </row>
  </sheetData>
  <mergeCells count="16">
    <mergeCell ref="A103:F103"/>
    <mergeCell ref="A104:F104"/>
    <mergeCell ref="A94:F94"/>
    <mergeCell ref="C56:D56"/>
    <mergeCell ref="A46:H46"/>
    <mergeCell ref="A95:H95"/>
    <mergeCell ref="A2:F2"/>
    <mergeCell ref="A3:F3"/>
    <mergeCell ref="A4:F4"/>
    <mergeCell ref="A52:F52"/>
    <mergeCell ref="A45:F45"/>
    <mergeCell ref="A53:F53"/>
    <mergeCell ref="E6:F6"/>
    <mergeCell ref="C6:D6"/>
    <mergeCell ref="E56:F56"/>
    <mergeCell ref="A54:F54"/>
  </mergeCells>
  <printOptions horizontalCentered="1"/>
  <pageMargins left="0.66929133858267698" right="0.31496062992126" top="0.4" bottom="0.37" header="0" footer="0"/>
  <pageSetup paperSize="9" scale="65" orientation="portrait" horizontalDpi="4294967295" verticalDpi="4294967295" r:id="rId1"/>
  <headerFooter alignWithMargins="0"/>
  <rowBreaks count="1" manualBreakCount="1">
    <brk id="5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P6-8</vt:lpstr>
      <vt:lpstr>P9</vt:lpstr>
      <vt:lpstr>P10</vt:lpstr>
      <vt:lpstr>P11</vt:lpstr>
      <vt:lpstr>P12-13</vt:lpstr>
      <vt:lpstr>'P10'!Print_Area</vt:lpstr>
      <vt:lpstr>'P11'!Print_Area</vt:lpstr>
      <vt:lpstr>'P12-13'!Print_Area</vt:lpstr>
      <vt:lpstr>'P6-8'!Print_Area</vt:lpstr>
      <vt:lpstr>'P9'!Print_Area</vt:lpstr>
    </vt:vector>
  </TitlesOfParts>
  <Company>&lt;arabianhorse&gt;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USER</cp:lastModifiedBy>
  <cp:revision/>
  <dcterms:created xsi:type="dcterms:W3CDTF">2007-04-01T10:29:13Z</dcterms:created>
  <dcterms:modified xsi:type="dcterms:W3CDTF">2017-02-26T16:06:15Z</dcterms:modified>
</cp:coreProperties>
</file>