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0620" windowHeight="8085" tabRatio="903" activeTab="6"/>
  </bookViews>
  <sheets>
    <sheet name="BS-E P.6" sheetId="32" r:id="rId1"/>
    <sheet name="BS-E P.7" sheetId="45" r:id="rId2"/>
    <sheet name="PL-E P.8" sheetId="33" r:id="rId3"/>
    <sheet name="SH-E Conso P.9" sheetId="34" r:id="rId4"/>
    <sheet name="SH-E P.10" sheetId="35" r:id="rId5"/>
    <sheet name="CF-E P.11" sheetId="36" r:id="rId6"/>
    <sheet name="CF-E P.12" sheetId="46" r:id="rId7"/>
    <sheet name="H130" sheetId="2" state="hidden" r:id="rId8"/>
    <sheet name="H131" sheetId="3" state="hidden" r:id="rId9"/>
    <sheet name="H110 PL" sheetId="7" state="hidden" r:id="rId10"/>
    <sheet name="H910" sheetId="6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" localSheetId="1">#REF!</definedName>
    <definedName name="\" localSheetId="6">#REF!</definedName>
    <definedName name="\" localSheetId="9">#REF!</definedName>
    <definedName name="\">#REF!</definedName>
    <definedName name="\_JUNK">#N/A</definedName>
    <definedName name="\0">#N/A</definedName>
    <definedName name="\a" localSheetId="1">#REF!</definedName>
    <definedName name="\a" localSheetId="6">#REF!</definedName>
    <definedName name="\a" localSheetId="9">#REF!</definedName>
    <definedName name="\a" localSheetId="3">#REF!</definedName>
    <definedName name="\a">#REF!</definedName>
    <definedName name="\b" localSheetId="1">#REF!</definedName>
    <definedName name="\b" localSheetId="6">#REF!</definedName>
    <definedName name="\b" localSheetId="9">#REF!</definedName>
    <definedName name="\b">#REF!</definedName>
    <definedName name="\c" localSheetId="1">#REF!</definedName>
    <definedName name="\c" localSheetId="6">#REF!</definedName>
    <definedName name="\c" localSheetId="9">#REF!</definedName>
    <definedName name="\c" localSheetId="3">#REF!</definedName>
    <definedName name="\c">#REF!</definedName>
    <definedName name="\cac" localSheetId="1">#REF!</definedName>
    <definedName name="\cac" localSheetId="6">#REF!</definedName>
    <definedName name="\cac" localSheetId="9">#REF!</definedName>
    <definedName name="\cac">#REF!</definedName>
    <definedName name="\d" localSheetId="3">#REF!</definedName>
    <definedName name="\d">#N/A</definedName>
    <definedName name="\da" localSheetId="1">#REF!</definedName>
    <definedName name="\da" localSheetId="6">#REF!</definedName>
    <definedName name="\da" localSheetId="9">#REF!</definedName>
    <definedName name="\da">#REF!</definedName>
    <definedName name="\dfhdtjht" localSheetId="1">#REF!</definedName>
    <definedName name="\dfhdtjht" localSheetId="6">#REF!</definedName>
    <definedName name="\dfhdtjht" localSheetId="9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6">#REF!</definedName>
    <definedName name="\fdfdr" localSheetId="9">#REF!</definedName>
    <definedName name="\fdfdr">#REF!</definedName>
    <definedName name="\FDWFDWF" localSheetId="1">#REF!</definedName>
    <definedName name="\FDWFDWF" localSheetId="6">#REF!</definedName>
    <definedName name="\FDWFDWF" localSheetId="9">#REF!</definedName>
    <definedName name="\FDWFDWF">#REF!</definedName>
    <definedName name="\g">#N/A</definedName>
    <definedName name="\h">#N/A</definedName>
    <definedName name="\hhh" localSheetId="1">#REF!</definedName>
    <definedName name="\hhh" localSheetId="6">#REF!</definedName>
    <definedName name="\hhh" localSheetId="9">#REF!</definedName>
    <definedName name="\hhh">#REF!</definedName>
    <definedName name="\I" localSheetId="1">#REF!</definedName>
    <definedName name="\I" localSheetId="6">#REF!</definedName>
    <definedName name="\I" localSheetId="9">#REF!</definedName>
    <definedName name="\I">#REF!</definedName>
    <definedName name="\iii" localSheetId="1">#REF!</definedName>
    <definedName name="\iii" localSheetId="6">#REF!</definedName>
    <definedName name="\iii" localSheetId="9">#REF!</definedName>
    <definedName name="\iii">#REF!</definedName>
    <definedName name="\J" localSheetId="1">#REF!</definedName>
    <definedName name="\J" localSheetId="6">#REF!</definedName>
    <definedName name="\J" localSheetId="9">#REF!</definedName>
    <definedName name="\J">#REF!</definedName>
    <definedName name="\K" localSheetId="1">#REF!</definedName>
    <definedName name="\K" localSheetId="6">#REF!</definedName>
    <definedName name="\K" localSheetId="9">#REF!</definedName>
    <definedName name="\K">#REF!</definedName>
    <definedName name="\ka" localSheetId="1">#REF!</definedName>
    <definedName name="\ka" localSheetId="6">#REF!</definedName>
    <definedName name="\ka" localSheetId="9">#REF!</definedName>
    <definedName name="\ka">#REF!</definedName>
    <definedName name="\kkkk" localSheetId="1">#REF!</definedName>
    <definedName name="\kkkk" localSheetId="6">#REF!</definedName>
    <definedName name="\kkkk" localSheetId="9">#REF!</definedName>
    <definedName name="\kkkk">#REF!</definedName>
    <definedName name="\l">#N/A</definedName>
    <definedName name="\lll" localSheetId="1">#REF!</definedName>
    <definedName name="\lll" localSheetId="6">#REF!</definedName>
    <definedName name="\lll" localSheetId="9">#REF!</definedName>
    <definedName name="\lll">#REF!</definedName>
    <definedName name="\M" localSheetId="1">#REF!</definedName>
    <definedName name="\M" localSheetId="6">#REF!</definedName>
    <definedName name="\M" localSheetId="9">#REF!</definedName>
    <definedName name="\M">#REF!</definedName>
    <definedName name="\ma" localSheetId="1">#REF!</definedName>
    <definedName name="\ma" localSheetId="6">#REF!</definedName>
    <definedName name="\ma" localSheetId="9">#REF!</definedName>
    <definedName name="\ma">#REF!</definedName>
    <definedName name="\N" localSheetId="1">#REF!</definedName>
    <definedName name="\N" localSheetId="6">#REF!</definedName>
    <definedName name="\N" localSheetId="9">#REF!</definedName>
    <definedName name="\N">#REF!</definedName>
    <definedName name="\na" localSheetId="1">#REF!</definedName>
    <definedName name="\na" localSheetId="6">#REF!</definedName>
    <definedName name="\na" localSheetId="9">#REF!</definedName>
    <definedName name="\na">#REF!</definedName>
    <definedName name="\O" localSheetId="1">#REF!</definedName>
    <definedName name="\O" localSheetId="6">#REF!</definedName>
    <definedName name="\O" localSheetId="9">#REF!</definedName>
    <definedName name="\O">#REF!</definedName>
    <definedName name="\p">#N/A</definedName>
    <definedName name="\pa" localSheetId="1">#REF!</definedName>
    <definedName name="\pa" localSheetId="6">#REF!</definedName>
    <definedName name="\pa" localSheetId="9">#REF!</definedName>
    <definedName name="\pa">#REF!</definedName>
    <definedName name="\par" localSheetId="1">#REF!</definedName>
    <definedName name="\par" localSheetId="6">#REF!</definedName>
    <definedName name="\par" localSheetId="9">#REF!</definedName>
    <definedName name="\par">#REF!</definedName>
    <definedName name="\pppp" localSheetId="1">#REF!</definedName>
    <definedName name="\pppp" localSheetId="6">#REF!</definedName>
    <definedName name="\pppp" localSheetId="9">#REF!</definedName>
    <definedName name="\pppp">#REF!</definedName>
    <definedName name="\Q">#N/A</definedName>
    <definedName name="\qa" localSheetId="1">#REF!</definedName>
    <definedName name="\qa" localSheetId="6">#REF!</definedName>
    <definedName name="\qa" localSheetId="9">#REF!</definedName>
    <definedName name="\qa">#REF!</definedName>
    <definedName name="\qaqa" localSheetId="1">#REF!</definedName>
    <definedName name="\qaqa" localSheetId="6">#REF!</definedName>
    <definedName name="\qaqa" localSheetId="9">#REF!</definedName>
    <definedName name="\qaqa">#REF!</definedName>
    <definedName name="\ra" localSheetId="1">#REF!</definedName>
    <definedName name="\ra" localSheetId="6">#REF!</definedName>
    <definedName name="\ra" localSheetId="9">#REF!</definedName>
    <definedName name="\ra">#REF!</definedName>
    <definedName name="\s">#N/A</definedName>
    <definedName name="\sasa" localSheetId="1">#REF!</definedName>
    <definedName name="\sasa" localSheetId="6">#REF!</definedName>
    <definedName name="\sasa" localSheetId="9">#REF!</definedName>
    <definedName name="\sasa">#REF!</definedName>
    <definedName name="\ssss" localSheetId="1">#REF!</definedName>
    <definedName name="\ssss" localSheetId="6">#REF!</definedName>
    <definedName name="\ssss" localSheetId="9">#REF!</definedName>
    <definedName name="\ssss">#REF!</definedName>
    <definedName name="\uuu" localSheetId="1">#REF!</definedName>
    <definedName name="\uuu" localSheetId="6">#REF!</definedName>
    <definedName name="\uuu" localSheetId="9">#REF!</definedName>
    <definedName name="\uuu">#REF!</definedName>
    <definedName name="\wa" localSheetId="1">#REF!</definedName>
    <definedName name="\wa" localSheetId="6">#REF!</definedName>
    <definedName name="\wa" localSheetId="9">#REF!</definedName>
    <definedName name="\wa">#REF!</definedName>
    <definedName name="\Y" localSheetId="1">#REF!</definedName>
    <definedName name="\Y" localSheetId="6">#REF!</definedName>
    <definedName name="\Y" localSheetId="9">#REF!</definedName>
    <definedName name="\Y">#REF!</definedName>
    <definedName name="\Z" localSheetId="1">#REF!</definedName>
    <definedName name="\Z" localSheetId="6">#REF!</definedName>
    <definedName name="\Z" localSheetId="9">#REF!</definedName>
    <definedName name="\Z">#REF!</definedName>
    <definedName name="\zaliza" localSheetId="1">#REF!</definedName>
    <definedName name="\zaliza" localSheetId="6">#REF!</definedName>
    <definedName name="\zaliza" localSheetId="9">#REF!</definedName>
    <definedName name="\zaliza">#REF!</definedName>
    <definedName name="________ACT1" localSheetId="1">#REF!</definedName>
    <definedName name="________ACT1" localSheetId="6">#REF!</definedName>
    <definedName name="________ACT1">#REF!</definedName>
    <definedName name="_______ACT1" localSheetId="1">#REF!</definedName>
    <definedName name="_______ACT1" localSheetId="6">#REF!</definedName>
    <definedName name="_______ACT1">#REF!</definedName>
    <definedName name="_______dkk1" localSheetId="1">#REF!</definedName>
    <definedName name="_______dkk1" localSheetId="6">#REF!</definedName>
    <definedName name="_______dkk1">#REF!</definedName>
    <definedName name="_______dkk2" localSheetId="1">#REF!</definedName>
    <definedName name="_______dkk2" localSheetId="6">#REF!</definedName>
    <definedName name="_______dkk2">#REF!</definedName>
    <definedName name="_______exp10" localSheetId="1">#REF!</definedName>
    <definedName name="_______exp10" localSheetId="6">#REF!</definedName>
    <definedName name="_______exp10">#REF!</definedName>
    <definedName name="_______exp11" localSheetId="1">#REF!</definedName>
    <definedName name="_______exp11" localSheetId="6">#REF!</definedName>
    <definedName name="_______exp11">#REF!</definedName>
    <definedName name="_______exp12" localSheetId="1">#REF!</definedName>
    <definedName name="_______exp12" localSheetId="6">#REF!</definedName>
    <definedName name="_______exp12">#REF!</definedName>
    <definedName name="_______EXP22" localSheetId="1">#REF!</definedName>
    <definedName name="_______EXP22" localSheetId="6">#REF!</definedName>
    <definedName name="_______EXP22">#REF!</definedName>
    <definedName name="_______exp5" localSheetId="1">#REF!</definedName>
    <definedName name="_______exp5" localSheetId="6">#REF!</definedName>
    <definedName name="_______exp5">#REF!</definedName>
    <definedName name="_______exp7" localSheetId="1">#REF!</definedName>
    <definedName name="_______exp7" localSheetId="6">#REF!</definedName>
    <definedName name="_______exp7">#REF!</definedName>
    <definedName name="_______exp8" localSheetId="1">#REF!</definedName>
    <definedName name="_______exp8" localSheetId="6">#REF!</definedName>
    <definedName name="_______exp8">#REF!</definedName>
    <definedName name="_______exp9" localSheetId="1">#REF!</definedName>
    <definedName name="_______exp9" localSheetId="6">#REF!</definedName>
    <definedName name="_______exp9">#REF!</definedName>
    <definedName name="_______h2">[1]เงินกู้ธนชาติ!$G$2</definedName>
    <definedName name="_______lit1" localSheetId="1">#REF!</definedName>
    <definedName name="_______lit1" localSheetId="6">#REF!</definedName>
    <definedName name="_______lit1">#REF!</definedName>
    <definedName name="_______lit2" localSheetId="1">#REF!</definedName>
    <definedName name="_______lit2" localSheetId="6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 localSheetId="6">#REF!</definedName>
    <definedName name="_______Us1">#REF!</definedName>
    <definedName name="_______Us2" localSheetId="1">#REF!</definedName>
    <definedName name="_______Us2" localSheetId="6">#REF!</definedName>
    <definedName name="_______Us2">#REF!</definedName>
    <definedName name="_______WP2007" localSheetId="1">#REF!</definedName>
    <definedName name="_______WP2007" localSheetId="6">#REF!</definedName>
    <definedName name="_______WP2007">#REF!</definedName>
    <definedName name="______ACT1" localSheetId="1">#REF!</definedName>
    <definedName name="______ACT1" localSheetId="6">#REF!</definedName>
    <definedName name="______ACT1">#REF!</definedName>
    <definedName name="______dkk1" localSheetId="1">#REF!</definedName>
    <definedName name="______dkk1" localSheetId="6">#REF!</definedName>
    <definedName name="______dkk1">#REF!</definedName>
    <definedName name="______dkk2" localSheetId="1">#REF!</definedName>
    <definedName name="______dkk2" localSheetId="6">#REF!</definedName>
    <definedName name="______dkk2">#REF!</definedName>
    <definedName name="______exp10" localSheetId="1">#REF!</definedName>
    <definedName name="______exp10" localSheetId="6">#REF!</definedName>
    <definedName name="______exp10">#REF!</definedName>
    <definedName name="______exp11" localSheetId="1">#REF!</definedName>
    <definedName name="______exp11" localSheetId="6">#REF!</definedName>
    <definedName name="______exp11">#REF!</definedName>
    <definedName name="______exp12" localSheetId="1">#REF!</definedName>
    <definedName name="______exp12" localSheetId="6">#REF!</definedName>
    <definedName name="______exp12">#REF!</definedName>
    <definedName name="______EXP22" localSheetId="1">#REF!</definedName>
    <definedName name="______EXP22" localSheetId="6">#REF!</definedName>
    <definedName name="______EXP22">#REF!</definedName>
    <definedName name="______exp5" localSheetId="1">#REF!</definedName>
    <definedName name="______exp5" localSheetId="6">#REF!</definedName>
    <definedName name="______exp5">#REF!</definedName>
    <definedName name="______exp7" localSheetId="1">#REF!</definedName>
    <definedName name="______exp7" localSheetId="6">#REF!</definedName>
    <definedName name="______exp7">#REF!</definedName>
    <definedName name="______exp8" localSheetId="1">#REF!</definedName>
    <definedName name="______exp8" localSheetId="6">#REF!</definedName>
    <definedName name="______exp8">#REF!</definedName>
    <definedName name="______exp9" localSheetId="1">#REF!</definedName>
    <definedName name="______exp9" localSheetId="6">#REF!</definedName>
    <definedName name="______exp9">#REF!</definedName>
    <definedName name="______h2">[1]เงินกู้ธนชาติ!$G$2</definedName>
    <definedName name="______lit1" localSheetId="1">#REF!</definedName>
    <definedName name="______lit1" localSheetId="6">#REF!</definedName>
    <definedName name="______lit1">#REF!</definedName>
    <definedName name="______lit2" localSheetId="1">#REF!</definedName>
    <definedName name="______lit2" localSheetId="6">#REF!</definedName>
    <definedName name="______lit2">#REF!</definedName>
    <definedName name="______SCB1">'[2]SCB 1 - Current'!$F$10</definedName>
    <definedName name="______SCB2">'[2]SCB 2 - Current'!$F$11</definedName>
    <definedName name="______Us1" localSheetId="1">#REF!</definedName>
    <definedName name="______Us1" localSheetId="6">#REF!</definedName>
    <definedName name="______Us1">#REF!</definedName>
    <definedName name="______Us2" localSheetId="1">#REF!</definedName>
    <definedName name="______Us2" localSheetId="6">#REF!</definedName>
    <definedName name="______Us2">#REF!</definedName>
    <definedName name="______WP2007" localSheetId="1">#REF!</definedName>
    <definedName name="______WP2007" localSheetId="6">#REF!</definedName>
    <definedName name="______WP2007">#REF!</definedName>
    <definedName name="_____ACT1" localSheetId="1">#REF!</definedName>
    <definedName name="_____ACT1" localSheetId="6">#REF!</definedName>
    <definedName name="_____ACT1" localSheetId="9">#REF!</definedName>
    <definedName name="_____ACT1">#REF!</definedName>
    <definedName name="_____dkk1" localSheetId="1">#REF!</definedName>
    <definedName name="_____dkk1" localSheetId="6">#REF!</definedName>
    <definedName name="_____dkk1">#REF!</definedName>
    <definedName name="_____dkk2" localSheetId="1">#REF!</definedName>
    <definedName name="_____dkk2" localSheetId="6">#REF!</definedName>
    <definedName name="_____dkk2">#REF!</definedName>
    <definedName name="_____exp10" localSheetId="1">#REF!</definedName>
    <definedName name="_____exp10" localSheetId="6">#REF!</definedName>
    <definedName name="_____exp10">#REF!</definedName>
    <definedName name="_____exp11" localSheetId="1">#REF!</definedName>
    <definedName name="_____exp11" localSheetId="6">#REF!</definedName>
    <definedName name="_____exp11">#REF!</definedName>
    <definedName name="_____exp12" localSheetId="1">#REF!</definedName>
    <definedName name="_____exp12" localSheetId="6">#REF!</definedName>
    <definedName name="_____exp12">#REF!</definedName>
    <definedName name="_____EXP22" localSheetId="1">#REF!</definedName>
    <definedName name="_____EXP22" localSheetId="6">#REF!</definedName>
    <definedName name="_____EXP22">#REF!</definedName>
    <definedName name="_____exp5" localSheetId="1">#REF!</definedName>
    <definedName name="_____exp5" localSheetId="6">#REF!</definedName>
    <definedName name="_____exp5">#REF!</definedName>
    <definedName name="_____exp7" localSheetId="1">#REF!</definedName>
    <definedName name="_____exp7" localSheetId="6">#REF!</definedName>
    <definedName name="_____exp7">#REF!</definedName>
    <definedName name="_____exp8" localSheetId="1">#REF!</definedName>
    <definedName name="_____exp8" localSheetId="6">#REF!</definedName>
    <definedName name="_____exp8">#REF!</definedName>
    <definedName name="_____exp9" localSheetId="1">#REF!</definedName>
    <definedName name="_____exp9" localSheetId="6">#REF!</definedName>
    <definedName name="_____exp9">#REF!</definedName>
    <definedName name="_____h2">[1]เงินกู้ธนชาติ!$G$2</definedName>
    <definedName name="_____lit1" localSheetId="1">#REF!</definedName>
    <definedName name="_____lit1" localSheetId="6">#REF!</definedName>
    <definedName name="_____lit1">#REF!</definedName>
    <definedName name="_____lit2" localSheetId="1">#REF!</definedName>
    <definedName name="_____lit2" localSheetId="6">#REF!</definedName>
    <definedName name="_____lit2">#REF!</definedName>
    <definedName name="_____SCB1">'[2]SCB 1 - Current'!$F$10</definedName>
    <definedName name="_____SCB2">'[2]SCB 2 - Current'!$F$11</definedName>
    <definedName name="_____Us1" localSheetId="1">#REF!</definedName>
    <definedName name="_____Us1" localSheetId="6">#REF!</definedName>
    <definedName name="_____Us1">#REF!</definedName>
    <definedName name="_____Us2" localSheetId="1">#REF!</definedName>
    <definedName name="_____Us2" localSheetId="6">#REF!</definedName>
    <definedName name="_____Us2">#REF!</definedName>
    <definedName name="_____WP2007" localSheetId="1">#REF!</definedName>
    <definedName name="_____WP2007" localSheetId="6">#REF!</definedName>
    <definedName name="_____WP2007">#REF!</definedName>
    <definedName name="____ACT1" localSheetId="1">#REF!</definedName>
    <definedName name="____ACT1" localSheetId="6">#REF!</definedName>
    <definedName name="____ACT1" localSheetId="9">#REF!</definedName>
    <definedName name="____ACT1">#REF!</definedName>
    <definedName name="____dkk1" localSheetId="1">#REF!</definedName>
    <definedName name="____dkk1" localSheetId="6">#REF!</definedName>
    <definedName name="____dkk1" localSheetId="9">#REF!</definedName>
    <definedName name="____dkk1">#REF!</definedName>
    <definedName name="____dkk2" localSheetId="1">#REF!</definedName>
    <definedName name="____dkk2" localSheetId="6">#REF!</definedName>
    <definedName name="____dkk2" localSheetId="9">#REF!</definedName>
    <definedName name="____dkk2">#REF!</definedName>
    <definedName name="____exp10" localSheetId="1">#REF!</definedName>
    <definedName name="____exp10" localSheetId="6">#REF!</definedName>
    <definedName name="____exp10" localSheetId="9">#REF!</definedName>
    <definedName name="____exp10">#REF!</definedName>
    <definedName name="____exp11" localSheetId="1">#REF!</definedName>
    <definedName name="____exp11" localSheetId="6">#REF!</definedName>
    <definedName name="____exp11" localSheetId="9">#REF!</definedName>
    <definedName name="____exp11">#REF!</definedName>
    <definedName name="____exp12" localSheetId="1">#REF!</definedName>
    <definedName name="____exp12" localSheetId="6">#REF!</definedName>
    <definedName name="____exp12" localSheetId="9">#REF!</definedName>
    <definedName name="____exp12">#REF!</definedName>
    <definedName name="____EXP22" localSheetId="1">#REF!</definedName>
    <definedName name="____EXP22" localSheetId="6">#REF!</definedName>
    <definedName name="____EXP22" localSheetId="9">#REF!</definedName>
    <definedName name="____EXP22">#REF!</definedName>
    <definedName name="____exp5" localSheetId="1">#REF!</definedName>
    <definedName name="____exp5" localSheetId="6">#REF!</definedName>
    <definedName name="____exp5" localSheetId="9">#REF!</definedName>
    <definedName name="____exp5">#REF!</definedName>
    <definedName name="____exp7" localSheetId="1">#REF!</definedName>
    <definedName name="____exp7" localSheetId="6">#REF!</definedName>
    <definedName name="____exp7" localSheetId="9">#REF!</definedName>
    <definedName name="____exp7">#REF!</definedName>
    <definedName name="____exp8" localSheetId="1">#REF!</definedName>
    <definedName name="____exp8" localSheetId="6">#REF!</definedName>
    <definedName name="____exp8" localSheetId="9">#REF!</definedName>
    <definedName name="____exp8">#REF!</definedName>
    <definedName name="____exp9" localSheetId="1">#REF!</definedName>
    <definedName name="____exp9" localSheetId="6">#REF!</definedName>
    <definedName name="____exp9" localSheetId="9">#REF!</definedName>
    <definedName name="____exp9">#REF!</definedName>
    <definedName name="____h2">[1]เงินกู้ธนชาติ!$G$2</definedName>
    <definedName name="____lit1" localSheetId="1">#REF!</definedName>
    <definedName name="____lit1" localSheetId="6">#REF!</definedName>
    <definedName name="____lit1" localSheetId="9">#REF!</definedName>
    <definedName name="____lit1">#REF!</definedName>
    <definedName name="____lit2" localSheetId="1">#REF!</definedName>
    <definedName name="____lit2" localSheetId="6">#REF!</definedName>
    <definedName name="____lit2" localSheetId="9">#REF!</definedName>
    <definedName name="____lit2">#REF!</definedName>
    <definedName name="____SCB1">'[2]SCB 1 - Current'!$F$10</definedName>
    <definedName name="____SCB2">'[2]SCB 2 - Current'!$F$11</definedName>
    <definedName name="____Us1" localSheetId="1">#REF!</definedName>
    <definedName name="____Us1" localSheetId="6">#REF!</definedName>
    <definedName name="____Us1" localSheetId="9">#REF!</definedName>
    <definedName name="____Us1">#REF!</definedName>
    <definedName name="____Us2" localSheetId="1">#REF!</definedName>
    <definedName name="____Us2" localSheetId="6">#REF!</definedName>
    <definedName name="____Us2" localSheetId="9">#REF!</definedName>
    <definedName name="____Us2">#REF!</definedName>
    <definedName name="____WP2007" localSheetId="1">#REF!</definedName>
    <definedName name="____WP2007" localSheetId="6">#REF!</definedName>
    <definedName name="____WP2007" localSheetId="9">#REF!</definedName>
    <definedName name="____WP2007">#REF!</definedName>
    <definedName name="___ACT1" localSheetId="1">#REF!</definedName>
    <definedName name="___ACT1" localSheetId="6">#REF!</definedName>
    <definedName name="___ACT1" localSheetId="9">#REF!</definedName>
    <definedName name="___ACT1">#REF!</definedName>
    <definedName name="___dkk1" localSheetId="1">#REF!</definedName>
    <definedName name="___dkk1" localSheetId="6">#REF!</definedName>
    <definedName name="___dkk1" localSheetId="9">#REF!</definedName>
    <definedName name="___dkk1">#REF!</definedName>
    <definedName name="___dkk2" localSheetId="1">#REF!</definedName>
    <definedName name="___dkk2" localSheetId="6">#REF!</definedName>
    <definedName name="___dkk2" localSheetId="9">#REF!</definedName>
    <definedName name="___dkk2">#REF!</definedName>
    <definedName name="___exp10" localSheetId="1">#REF!</definedName>
    <definedName name="___exp10" localSheetId="6">#REF!</definedName>
    <definedName name="___exp10" localSheetId="9">#REF!</definedName>
    <definedName name="___exp10">#REF!</definedName>
    <definedName name="___exp11" localSheetId="1">#REF!</definedName>
    <definedName name="___exp11" localSheetId="6">#REF!</definedName>
    <definedName name="___exp11" localSheetId="9">#REF!</definedName>
    <definedName name="___exp11">#REF!</definedName>
    <definedName name="___exp12" localSheetId="1">#REF!</definedName>
    <definedName name="___exp12" localSheetId="6">#REF!</definedName>
    <definedName name="___exp12" localSheetId="9">#REF!</definedName>
    <definedName name="___exp12">#REF!</definedName>
    <definedName name="___EXP22" localSheetId="1">#REF!</definedName>
    <definedName name="___EXP22" localSheetId="6">#REF!</definedName>
    <definedName name="___EXP22" localSheetId="9">#REF!</definedName>
    <definedName name="___EXP22">#REF!</definedName>
    <definedName name="___exp5" localSheetId="1">#REF!</definedName>
    <definedName name="___exp5" localSheetId="6">#REF!</definedName>
    <definedName name="___exp5" localSheetId="9">#REF!</definedName>
    <definedName name="___exp5">#REF!</definedName>
    <definedName name="___exp7" localSheetId="1">#REF!</definedName>
    <definedName name="___exp7" localSheetId="6">#REF!</definedName>
    <definedName name="___exp7" localSheetId="9">#REF!</definedName>
    <definedName name="___exp7">#REF!</definedName>
    <definedName name="___exp8" localSheetId="1">#REF!</definedName>
    <definedName name="___exp8" localSheetId="6">#REF!</definedName>
    <definedName name="___exp8" localSheetId="9">#REF!</definedName>
    <definedName name="___exp8">#REF!</definedName>
    <definedName name="___exp9" localSheetId="1">#REF!</definedName>
    <definedName name="___exp9" localSheetId="6">#REF!</definedName>
    <definedName name="___exp9" localSheetId="9">#REF!</definedName>
    <definedName name="___exp9">#REF!</definedName>
    <definedName name="___h2">[1]เงินกู้ธนชาติ!$G$2</definedName>
    <definedName name="___K2" localSheetId="1" hidden="1">#REF!</definedName>
    <definedName name="___K2" localSheetId="6" hidden="1">#REF!</definedName>
    <definedName name="___K2" localSheetId="9" hidden="1">#REF!</definedName>
    <definedName name="___K2" hidden="1">#REF!</definedName>
    <definedName name="___lit1" localSheetId="1">#REF!</definedName>
    <definedName name="___lit1" localSheetId="6">#REF!</definedName>
    <definedName name="___lit1" localSheetId="9">#REF!</definedName>
    <definedName name="___lit1">#REF!</definedName>
    <definedName name="___lit2" localSheetId="1">#REF!</definedName>
    <definedName name="___lit2" localSheetId="6">#REF!</definedName>
    <definedName name="___lit2" localSheetId="9">#REF!</definedName>
    <definedName name="___lit2">#REF!</definedName>
    <definedName name="___SCB1">'[2]SCB 1 - Current'!$F$10</definedName>
    <definedName name="___SCB2">'[2]SCB 2 - Current'!$F$11</definedName>
    <definedName name="___Us1" localSheetId="1">#REF!</definedName>
    <definedName name="___Us1" localSheetId="6">#REF!</definedName>
    <definedName name="___Us1" localSheetId="9">#REF!</definedName>
    <definedName name="___Us1">#REF!</definedName>
    <definedName name="___Us2" localSheetId="1">#REF!</definedName>
    <definedName name="___Us2" localSheetId="6">#REF!</definedName>
    <definedName name="___Us2" localSheetId="9">#REF!</definedName>
    <definedName name="___Us2">#REF!</definedName>
    <definedName name="___WP2007" localSheetId="1">#REF!</definedName>
    <definedName name="___WP2007" localSheetId="6">#REF!</definedName>
    <definedName name="___WP2007" localSheetId="9">#REF!</definedName>
    <definedName name="___WP2007">#REF!</definedName>
    <definedName name="__123Graph_D" localSheetId="1" hidden="1">[3]ชื่อหุ้น!#REF!</definedName>
    <definedName name="__123Graph_D" localSheetId="6" hidden="1">[3]ชื่อหุ้น!#REF!</definedName>
    <definedName name="__123Graph_D" localSheetId="9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ACT1" localSheetId="1">#REF!</definedName>
    <definedName name="__ACT1" localSheetId="6">#REF!</definedName>
    <definedName name="__ACT1" localSheetId="9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dkk1" localSheetId="1">#REF!</definedName>
    <definedName name="__dkk1" localSheetId="6">#REF!</definedName>
    <definedName name="__dkk1" localSheetId="9">#REF!</definedName>
    <definedName name="__dkk1">#REF!</definedName>
    <definedName name="__dkk2" localSheetId="1">#REF!</definedName>
    <definedName name="__dkk2" localSheetId="6">#REF!</definedName>
    <definedName name="__dkk2" localSheetId="9">#REF!</definedName>
    <definedName name="__dkk2">#REF!</definedName>
    <definedName name="__exp10" localSheetId="1">#REF!</definedName>
    <definedName name="__exp10" localSheetId="6">#REF!</definedName>
    <definedName name="__exp10" localSheetId="9">#REF!</definedName>
    <definedName name="__exp10">#REF!</definedName>
    <definedName name="__exp11" localSheetId="1">#REF!</definedName>
    <definedName name="__exp11" localSheetId="6">#REF!</definedName>
    <definedName name="__exp11" localSheetId="9">#REF!</definedName>
    <definedName name="__exp11">#REF!</definedName>
    <definedName name="__exp12" localSheetId="1">#REF!</definedName>
    <definedName name="__exp12" localSheetId="6">#REF!</definedName>
    <definedName name="__exp12" localSheetId="9">#REF!</definedName>
    <definedName name="__exp12">#REF!</definedName>
    <definedName name="__EXP22" localSheetId="1">#REF!</definedName>
    <definedName name="__EXP22" localSheetId="6">#REF!</definedName>
    <definedName name="__EXP22" localSheetId="9">#REF!</definedName>
    <definedName name="__EXP22">#REF!</definedName>
    <definedName name="__exp5" localSheetId="1">#REF!</definedName>
    <definedName name="__exp5" localSheetId="6">#REF!</definedName>
    <definedName name="__exp5" localSheetId="9">#REF!</definedName>
    <definedName name="__exp5">#REF!</definedName>
    <definedName name="__exp7" localSheetId="1">#REF!</definedName>
    <definedName name="__exp7" localSheetId="6">#REF!</definedName>
    <definedName name="__exp7" localSheetId="9">#REF!</definedName>
    <definedName name="__exp7">#REF!</definedName>
    <definedName name="__exp8" localSheetId="1">#REF!</definedName>
    <definedName name="__exp8" localSheetId="6">#REF!</definedName>
    <definedName name="__exp8" localSheetId="9">#REF!</definedName>
    <definedName name="__exp8">#REF!</definedName>
    <definedName name="__exp9" localSheetId="1">#REF!</definedName>
    <definedName name="__exp9" localSheetId="6">#REF!</definedName>
    <definedName name="__exp9" localSheetId="9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 localSheetId="6">#REF!</definedName>
    <definedName name="__lit1" localSheetId="9">#REF!</definedName>
    <definedName name="__lit1">#REF!</definedName>
    <definedName name="__lit2" localSheetId="1">#REF!</definedName>
    <definedName name="__lit2" localSheetId="6">#REF!</definedName>
    <definedName name="__lit2" localSheetId="9">#REF!</definedName>
    <definedName name="__lit2">#REF!</definedName>
    <definedName name="__SCB1">'[5]SCB 1 - Current'!$F$10</definedName>
    <definedName name="__SCB2">'[5]SCB 2 - Current'!$F$11</definedName>
    <definedName name="__Us1" localSheetId="1">#REF!</definedName>
    <definedName name="__Us1" localSheetId="6">#REF!</definedName>
    <definedName name="__Us1" localSheetId="9">#REF!</definedName>
    <definedName name="__Us1">#REF!</definedName>
    <definedName name="__Us2" localSheetId="1">#REF!</definedName>
    <definedName name="__Us2" localSheetId="6">#REF!</definedName>
    <definedName name="__Us2" localSheetId="9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 localSheetId="6">#REF!</definedName>
    <definedName name="__WP2007" localSheetId="9">#REF!</definedName>
    <definedName name="__WP2007">#REF!</definedName>
    <definedName name="_1" localSheetId="1">#REF!</definedName>
    <definedName name="_1" localSheetId="6">#REF!</definedName>
    <definedName name="_1" localSheetId="9">#REF!</definedName>
    <definedName name="_1" localSheetId="3">#REF!</definedName>
    <definedName name="_1">#REF!</definedName>
    <definedName name="_1Excel_BuiltIn_Print_Area_26_1" localSheetId="1">#REF!</definedName>
    <definedName name="_1Excel_BuiltIn_Print_Area_26_1" localSheetId="6">#REF!</definedName>
    <definedName name="_1Excel_BuiltIn_Print_Area_26_1" localSheetId="9">#REF!</definedName>
    <definedName name="_1Excel_BuiltIn_Print_Area_26_1">#REF!</definedName>
    <definedName name="_2" localSheetId="1">#REF!</definedName>
    <definedName name="_2" localSheetId="6">#REF!</definedName>
    <definedName name="_2" localSheetId="9">#REF!</definedName>
    <definedName name="_2" localSheetId="3">#REF!</definedName>
    <definedName name="_2">#REF!</definedName>
    <definedName name="_2__123Graph_ACHART_5" localSheetId="1" hidden="1">#REF!</definedName>
    <definedName name="_2__123Graph_ACHART_5" localSheetId="6" hidden="1">#REF!</definedName>
    <definedName name="_2__123Graph_ACHART_5" localSheetId="9" hidden="1">#REF!</definedName>
    <definedName name="_2__123Graph_ACHART_5" hidden="1">#REF!</definedName>
    <definedName name="_2Excel_BuiltIn_Print_Area_1_1_1" localSheetId="1">#REF!</definedName>
    <definedName name="_2Excel_BuiltIn_Print_Area_1_1_1" localSheetId="6">#REF!</definedName>
    <definedName name="_2Excel_BuiltIn_Print_Area_1_1_1" localSheetId="9">#REF!</definedName>
    <definedName name="_2Excel_BuiltIn_Print_Area_1_1_1">#REF!</definedName>
    <definedName name="_3" localSheetId="1">#REF!</definedName>
    <definedName name="_3" localSheetId="6">#REF!</definedName>
    <definedName name="_3" localSheetId="9">#REF!</definedName>
    <definedName name="_3" localSheetId="3">#REF!</definedName>
    <definedName name="_3">#REF!</definedName>
    <definedName name="_3Excel_BuiltIn_Print_Area_26_1" localSheetId="1">#REF!</definedName>
    <definedName name="_3Excel_BuiltIn_Print_Area_26_1" localSheetId="6">#REF!</definedName>
    <definedName name="_3Excel_BuiltIn_Print_Area_26_1" localSheetId="9">#REF!</definedName>
    <definedName name="_3Excel_BuiltIn_Print_Area_26_1">#REF!</definedName>
    <definedName name="_4" localSheetId="1">#REF!</definedName>
    <definedName name="_4" localSheetId="6">#REF!</definedName>
    <definedName name="_4" localSheetId="9">#REF!</definedName>
    <definedName name="_4" localSheetId="3">#REF!</definedName>
    <definedName name="_4">#REF!</definedName>
    <definedName name="_4__123Graph_BCHART_5" localSheetId="1" hidden="1">#REF!</definedName>
    <definedName name="_4__123Graph_BCHART_5" localSheetId="6" hidden="1">#REF!</definedName>
    <definedName name="_4__123Graph_BCHART_5" localSheetId="9" hidden="1">#REF!</definedName>
    <definedName name="_4__123Graph_BCHART_5" hidden="1">#REF!</definedName>
    <definedName name="_5" localSheetId="1">#REF!</definedName>
    <definedName name="_5" localSheetId="6">#REF!</definedName>
    <definedName name="_5" localSheetId="9">#REF!</definedName>
    <definedName name="_5" localSheetId="3">#REF!</definedName>
    <definedName name="_5">#REF!</definedName>
    <definedName name="_6__123Graph_XCHART_5" localSheetId="1" hidden="1">#REF!</definedName>
    <definedName name="_6__123Graph_XCHART_5" localSheetId="6" hidden="1">#REF!</definedName>
    <definedName name="_6__123Graph_XCHART_5" localSheetId="9" hidden="1">#REF!</definedName>
    <definedName name="_6__123Graph_XCHART_5" hidden="1">#REF!</definedName>
    <definedName name="_93" localSheetId="1">#REF!</definedName>
    <definedName name="_93" localSheetId="6">#REF!</definedName>
    <definedName name="_93" localSheetId="9">#REF!</definedName>
    <definedName name="_93">#REF!</definedName>
    <definedName name="_94" localSheetId="1">#REF!</definedName>
    <definedName name="_94" localSheetId="6">#REF!</definedName>
    <definedName name="_94" localSheetId="9">#REF!</definedName>
    <definedName name="_94">#REF!</definedName>
    <definedName name="_95" localSheetId="1">#REF!</definedName>
    <definedName name="_95" localSheetId="6">#REF!</definedName>
    <definedName name="_95" localSheetId="9">#REF!</definedName>
    <definedName name="_95">#REF!</definedName>
    <definedName name="_96" localSheetId="1">#REF!</definedName>
    <definedName name="_96" localSheetId="6">#REF!</definedName>
    <definedName name="_96" localSheetId="9">#REF!</definedName>
    <definedName name="_96">#REF!</definedName>
    <definedName name="_97" localSheetId="1">#REF!</definedName>
    <definedName name="_97" localSheetId="6">#REF!</definedName>
    <definedName name="_97" localSheetId="9">#REF!</definedName>
    <definedName name="_97">#REF!</definedName>
    <definedName name="_98" localSheetId="1">#REF!</definedName>
    <definedName name="_98" localSheetId="6">#REF!</definedName>
    <definedName name="_98" localSheetId="9">#REF!</definedName>
    <definedName name="_98">#REF!</definedName>
    <definedName name="_99" localSheetId="1">#REF!</definedName>
    <definedName name="_99" localSheetId="6">#REF!</definedName>
    <definedName name="_99" localSheetId="9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21420" localSheetId="1">#REF!</definedName>
    <definedName name="_a21420" localSheetId="6">#REF!</definedName>
    <definedName name="_a21420" localSheetId="9">#REF!</definedName>
    <definedName name="_a21420">#REF!</definedName>
    <definedName name="_a21430" localSheetId="1">#REF!</definedName>
    <definedName name="_a21430" localSheetId="6">#REF!</definedName>
    <definedName name="_a21430" localSheetId="9">#REF!</definedName>
    <definedName name="_a21430">#REF!</definedName>
    <definedName name="_A222" localSheetId="1">#REF!</definedName>
    <definedName name="_A222" localSheetId="6">#REF!</definedName>
    <definedName name="_A222" localSheetId="9">#REF!</definedName>
    <definedName name="_A222">#REF!</definedName>
    <definedName name="_a22220" localSheetId="1">#REF!</definedName>
    <definedName name="_a22220" localSheetId="6">#REF!</definedName>
    <definedName name="_a22220" localSheetId="9">#REF!</definedName>
    <definedName name="_a22220">#REF!</definedName>
    <definedName name="_a22241" localSheetId="1">#REF!</definedName>
    <definedName name="_a22241" localSheetId="6">#REF!</definedName>
    <definedName name="_a22241" localSheetId="9">#REF!</definedName>
    <definedName name="_a22241">#REF!</definedName>
    <definedName name="_a22242" localSheetId="1">#REF!</definedName>
    <definedName name="_a22242" localSheetId="6">#REF!</definedName>
    <definedName name="_a22242" localSheetId="9">#REF!</definedName>
    <definedName name="_a22242">#REF!</definedName>
    <definedName name="_a22260" localSheetId="1">#REF!</definedName>
    <definedName name="_a22260" localSheetId="6">#REF!</definedName>
    <definedName name="_a22260" localSheetId="9">#REF!</definedName>
    <definedName name="_a22260">#REF!</definedName>
    <definedName name="_a22270" localSheetId="1">#REF!</definedName>
    <definedName name="_a22270" localSheetId="6">#REF!</definedName>
    <definedName name="_a22270" localSheetId="9">#REF!</definedName>
    <definedName name="_a22270">#REF!</definedName>
    <definedName name="_a24385" localSheetId="1">#REF!</definedName>
    <definedName name="_a24385" localSheetId="6">#REF!</definedName>
    <definedName name="_a24385" localSheetId="9">#REF!</definedName>
    <definedName name="_a24385">#REF!</definedName>
    <definedName name="_a24391" localSheetId="1">#REF!</definedName>
    <definedName name="_a24391" localSheetId="6">#REF!</definedName>
    <definedName name="_a24391" localSheetId="9">#REF!</definedName>
    <definedName name="_a24391">#REF!</definedName>
    <definedName name="_a24392" localSheetId="1">#REF!</definedName>
    <definedName name="_a24392" localSheetId="6">#REF!</definedName>
    <definedName name="_a24392" localSheetId="9">#REF!</definedName>
    <definedName name="_a24392">#REF!</definedName>
    <definedName name="_a24393" localSheetId="1">#REF!</definedName>
    <definedName name="_a24393" localSheetId="6">#REF!</definedName>
    <definedName name="_a24393" localSheetId="9">#REF!</definedName>
    <definedName name="_a24393">#REF!</definedName>
    <definedName name="_a24394" localSheetId="1">#REF!</definedName>
    <definedName name="_a24394" localSheetId="6">#REF!</definedName>
    <definedName name="_a24394" localSheetId="9">#REF!</definedName>
    <definedName name="_a24394">#REF!</definedName>
    <definedName name="_a27120" localSheetId="1">#REF!</definedName>
    <definedName name="_a27120" localSheetId="6">#REF!</definedName>
    <definedName name="_a27120" localSheetId="9">#REF!</definedName>
    <definedName name="_a27120">#REF!</definedName>
    <definedName name="_a27150" localSheetId="1">#REF!</definedName>
    <definedName name="_a27150" localSheetId="6">#REF!</definedName>
    <definedName name="_a27150" localSheetId="9">#REF!</definedName>
    <definedName name="_a27150">#REF!</definedName>
    <definedName name="_a32320" localSheetId="1">#REF!</definedName>
    <definedName name="_a32320" localSheetId="6">#REF!</definedName>
    <definedName name="_a32320" localSheetId="9">#REF!</definedName>
    <definedName name="_a32320">#REF!</definedName>
    <definedName name="_a32730" localSheetId="1">#REF!</definedName>
    <definedName name="_a32730" localSheetId="6">#REF!</definedName>
    <definedName name="_a32730" localSheetId="9">#REF!</definedName>
    <definedName name="_a32730">#REF!</definedName>
    <definedName name="_a33130" localSheetId="1">#REF!</definedName>
    <definedName name="_a33130" localSheetId="6">#REF!</definedName>
    <definedName name="_a33130" localSheetId="9">#REF!</definedName>
    <definedName name="_a33130">#REF!</definedName>
    <definedName name="_a33140" localSheetId="1">#REF!</definedName>
    <definedName name="_a33140" localSheetId="6">#REF!</definedName>
    <definedName name="_a33140" localSheetId="9">#REF!</definedName>
    <definedName name="_a33140">#REF!</definedName>
    <definedName name="_a33160" localSheetId="1">#REF!</definedName>
    <definedName name="_a33160" localSheetId="6">#REF!</definedName>
    <definedName name="_a33160" localSheetId="9">#REF!</definedName>
    <definedName name="_a33160">#REF!</definedName>
    <definedName name="_a33170" localSheetId="1">#REF!</definedName>
    <definedName name="_a33170" localSheetId="6">#REF!</definedName>
    <definedName name="_a33170" localSheetId="9">#REF!</definedName>
    <definedName name="_a33170">#REF!</definedName>
    <definedName name="_a33190" localSheetId="1">#REF!</definedName>
    <definedName name="_a33190" localSheetId="6">#REF!</definedName>
    <definedName name="_a33190" localSheetId="9">#REF!</definedName>
    <definedName name="_a33190">#REF!</definedName>
    <definedName name="_a33210" localSheetId="1">#REF!</definedName>
    <definedName name="_a33210" localSheetId="6">#REF!</definedName>
    <definedName name="_a33210" localSheetId="9">#REF!</definedName>
    <definedName name="_a33210">#REF!</definedName>
    <definedName name="_a33230" localSheetId="1">#REF!</definedName>
    <definedName name="_a33230" localSheetId="6">#REF!</definedName>
    <definedName name="_a33230" localSheetId="9">#REF!</definedName>
    <definedName name="_a33230">#REF!</definedName>
    <definedName name="_a33240" localSheetId="1">#REF!</definedName>
    <definedName name="_a33240" localSheetId="6">#REF!</definedName>
    <definedName name="_a33240" localSheetId="9">#REF!</definedName>
    <definedName name="_a33240">#REF!</definedName>
    <definedName name="_a34010" localSheetId="1">#REF!</definedName>
    <definedName name="_a34010" localSheetId="6">#REF!</definedName>
    <definedName name="_a34010" localSheetId="9">#REF!</definedName>
    <definedName name="_a34010">#REF!</definedName>
    <definedName name="_a41230" localSheetId="1">#REF!</definedName>
    <definedName name="_a41230" localSheetId="6">#REF!</definedName>
    <definedName name="_a41230" localSheetId="9">#REF!</definedName>
    <definedName name="_a41230">#REF!</definedName>
    <definedName name="_a41240" localSheetId="1">#REF!</definedName>
    <definedName name="_a41240" localSheetId="6">#REF!</definedName>
    <definedName name="_a41240" localSheetId="9">#REF!</definedName>
    <definedName name="_a41240">#REF!</definedName>
    <definedName name="_a42781" localSheetId="1">#REF!</definedName>
    <definedName name="_a42781" localSheetId="6">#REF!</definedName>
    <definedName name="_a42781" localSheetId="9">#REF!</definedName>
    <definedName name="_a42781">#REF!</definedName>
    <definedName name="_a42782" localSheetId="1">#REF!</definedName>
    <definedName name="_a42782" localSheetId="6">#REF!</definedName>
    <definedName name="_a42782" localSheetId="9">#REF!</definedName>
    <definedName name="_a42782">#REF!</definedName>
    <definedName name="_a42783" localSheetId="1">#REF!</definedName>
    <definedName name="_a42783" localSheetId="6">#REF!</definedName>
    <definedName name="_a42783" localSheetId="9">#REF!</definedName>
    <definedName name="_a42783">#REF!</definedName>
    <definedName name="_A43220" localSheetId="1">#REF!</definedName>
    <definedName name="_A43220" localSheetId="6">#REF!</definedName>
    <definedName name="_A43220" localSheetId="9">#REF!</definedName>
    <definedName name="_A43220">#REF!</definedName>
    <definedName name="_a43230" localSheetId="1">#REF!</definedName>
    <definedName name="_a43230" localSheetId="6">#REF!</definedName>
    <definedName name="_a43230" localSheetId="9">#REF!</definedName>
    <definedName name="_a43230">#REF!</definedName>
    <definedName name="_a43260" localSheetId="1">#REF!</definedName>
    <definedName name="_a43260" localSheetId="6">#REF!</definedName>
    <definedName name="_a43260" localSheetId="9">#REF!</definedName>
    <definedName name="_a43260">#REF!</definedName>
    <definedName name="_a43270" localSheetId="1">#REF!</definedName>
    <definedName name="_a43270" localSheetId="6">#REF!</definedName>
    <definedName name="_a43270" localSheetId="9">#REF!</definedName>
    <definedName name="_a43270">#REF!</definedName>
    <definedName name="_a43320" localSheetId="1">#REF!</definedName>
    <definedName name="_a43320" localSheetId="6">#REF!</definedName>
    <definedName name="_a43320" localSheetId="9">#REF!</definedName>
    <definedName name="_a43320">#REF!</definedName>
    <definedName name="_a43330" localSheetId="1">#REF!</definedName>
    <definedName name="_a43330" localSheetId="6">#REF!</definedName>
    <definedName name="_a43330" localSheetId="9">#REF!</definedName>
    <definedName name="_a43330">#REF!</definedName>
    <definedName name="_a43360" localSheetId="1">#REF!</definedName>
    <definedName name="_a43360" localSheetId="6">#REF!</definedName>
    <definedName name="_a43360" localSheetId="9">#REF!</definedName>
    <definedName name="_a43360">#REF!</definedName>
    <definedName name="_a43370" localSheetId="1">#REF!</definedName>
    <definedName name="_a43370" localSheetId="6">#REF!</definedName>
    <definedName name="_a43370" localSheetId="9">#REF!</definedName>
    <definedName name="_a43370">#REF!</definedName>
    <definedName name="_a43530" localSheetId="1">#REF!</definedName>
    <definedName name="_a43530" localSheetId="6">#REF!</definedName>
    <definedName name="_a43530" localSheetId="9">#REF!</definedName>
    <definedName name="_a43530">#REF!</definedName>
    <definedName name="_a43540" localSheetId="1">#REF!</definedName>
    <definedName name="_a43540" localSheetId="6">#REF!</definedName>
    <definedName name="_a43540" localSheetId="9">#REF!</definedName>
    <definedName name="_a43540">#REF!</definedName>
    <definedName name="_a43560" localSheetId="1">#REF!</definedName>
    <definedName name="_a43560" localSheetId="6">#REF!</definedName>
    <definedName name="_a43560" localSheetId="9">#REF!</definedName>
    <definedName name="_a43560">#REF!</definedName>
    <definedName name="_a43570" localSheetId="1">#REF!</definedName>
    <definedName name="_a43570" localSheetId="6">#REF!</definedName>
    <definedName name="_a43570" localSheetId="9">#REF!</definedName>
    <definedName name="_a43570">#REF!</definedName>
    <definedName name="_a43630" localSheetId="1">#REF!</definedName>
    <definedName name="_a43630" localSheetId="6">#REF!</definedName>
    <definedName name="_a43630" localSheetId="9">#REF!</definedName>
    <definedName name="_a43630">#REF!</definedName>
    <definedName name="_a43640" localSheetId="1">#REF!</definedName>
    <definedName name="_a43640" localSheetId="6">#REF!</definedName>
    <definedName name="_a43640" localSheetId="9">#REF!</definedName>
    <definedName name="_a43640">#REF!</definedName>
    <definedName name="_a43660" localSheetId="1">#REF!</definedName>
    <definedName name="_a43660" localSheetId="6">#REF!</definedName>
    <definedName name="_a43660" localSheetId="9">#REF!</definedName>
    <definedName name="_a43660">#REF!</definedName>
    <definedName name="_a43670" localSheetId="1">#REF!</definedName>
    <definedName name="_a43670" localSheetId="6">#REF!</definedName>
    <definedName name="_a43670" localSheetId="9">#REF!</definedName>
    <definedName name="_a43670">#REF!</definedName>
    <definedName name="_a43730" localSheetId="1">#REF!</definedName>
    <definedName name="_a43730" localSheetId="6">#REF!</definedName>
    <definedName name="_a43730" localSheetId="9">#REF!</definedName>
    <definedName name="_a43730">#REF!</definedName>
    <definedName name="_a43750" localSheetId="1">#REF!</definedName>
    <definedName name="_a43750" localSheetId="6">#REF!</definedName>
    <definedName name="_a43750" localSheetId="9">#REF!</definedName>
    <definedName name="_a43750">#REF!</definedName>
    <definedName name="_a43760" localSheetId="1">#REF!</definedName>
    <definedName name="_a43760" localSheetId="6">#REF!</definedName>
    <definedName name="_a43760" localSheetId="9">#REF!</definedName>
    <definedName name="_a43760">#REF!</definedName>
    <definedName name="_a43770" localSheetId="1">#REF!</definedName>
    <definedName name="_a43770" localSheetId="6">#REF!</definedName>
    <definedName name="_a43770" localSheetId="9">#REF!</definedName>
    <definedName name="_a43770">#REF!</definedName>
    <definedName name="_a43780" localSheetId="1">#REF!</definedName>
    <definedName name="_a43780" localSheetId="6">#REF!</definedName>
    <definedName name="_a43780" localSheetId="9">#REF!</definedName>
    <definedName name="_a43780">#REF!</definedName>
    <definedName name="_a48610" localSheetId="1">#REF!</definedName>
    <definedName name="_a48610" localSheetId="6">#REF!</definedName>
    <definedName name="_a48610" localSheetId="9">#REF!</definedName>
    <definedName name="_a48610">#REF!</definedName>
    <definedName name="_a48611" localSheetId="1">#REF!</definedName>
    <definedName name="_a48611" localSheetId="6">#REF!</definedName>
    <definedName name="_a48611" localSheetId="9">#REF!</definedName>
    <definedName name="_a48611">#REF!</definedName>
    <definedName name="_a48620" localSheetId="1">#REF!</definedName>
    <definedName name="_a48620" localSheetId="6">#REF!</definedName>
    <definedName name="_a48620" localSheetId="9">#REF!</definedName>
    <definedName name="_a48620">#REF!</definedName>
    <definedName name="_a48621" localSheetId="1">#REF!</definedName>
    <definedName name="_a48621" localSheetId="6">#REF!</definedName>
    <definedName name="_a48621" localSheetId="9">#REF!</definedName>
    <definedName name="_a48621">#REF!</definedName>
    <definedName name="_a48781" localSheetId="1">#REF!</definedName>
    <definedName name="_a48781" localSheetId="6">#REF!</definedName>
    <definedName name="_a48781" localSheetId="9">#REF!</definedName>
    <definedName name="_a48781">#REF!</definedName>
    <definedName name="_a48782" localSheetId="1">#REF!</definedName>
    <definedName name="_a48782" localSheetId="6">#REF!</definedName>
    <definedName name="_a48782" localSheetId="9">#REF!</definedName>
    <definedName name="_a48782">#REF!</definedName>
    <definedName name="_a48783" localSheetId="1">#REF!</definedName>
    <definedName name="_a48783" localSheetId="6">#REF!</definedName>
    <definedName name="_a48783" localSheetId="9">#REF!</definedName>
    <definedName name="_a48783">#REF!</definedName>
    <definedName name="_a48784" localSheetId="1">#REF!</definedName>
    <definedName name="_a48784" localSheetId="6">#REF!</definedName>
    <definedName name="_a48784" localSheetId="9">#REF!</definedName>
    <definedName name="_a48784">#REF!</definedName>
    <definedName name="_a51530" localSheetId="1">#REF!</definedName>
    <definedName name="_a51530" localSheetId="6">#REF!</definedName>
    <definedName name="_a51530" localSheetId="9">#REF!</definedName>
    <definedName name="_a51530">#REF!</definedName>
    <definedName name="_a51560" localSheetId="1">#REF!</definedName>
    <definedName name="_a51560" localSheetId="6">#REF!</definedName>
    <definedName name="_a51560" localSheetId="9">#REF!</definedName>
    <definedName name="_a51560">#REF!</definedName>
    <definedName name="_a51620" localSheetId="1">#REF!</definedName>
    <definedName name="_a51620" localSheetId="6">#REF!</definedName>
    <definedName name="_a51620" localSheetId="9">#REF!</definedName>
    <definedName name="_a51620">#REF!</definedName>
    <definedName name="_a52010" localSheetId="1">#REF!</definedName>
    <definedName name="_a52010" localSheetId="6">#REF!</definedName>
    <definedName name="_a52010" localSheetId="9">#REF!</definedName>
    <definedName name="_a52010">#REF!</definedName>
    <definedName name="_a53110" localSheetId="1">#REF!</definedName>
    <definedName name="_a53110" localSheetId="6">#REF!</definedName>
    <definedName name="_a53110" localSheetId="9">#REF!</definedName>
    <definedName name="_a53110">#REF!</definedName>
    <definedName name="_a61430" localSheetId="1">#REF!</definedName>
    <definedName name="_a61430" localSheetId="6">#REF!</definedName>
    <definedName name="_a61430" localSheetId="9">#REF!</definedName>
    <definedName name="_a61430">#REF!</definedName>
    <definedName name="_a61470" localSheetId="1">#REF!</definedName>
    <definedName name="_a61470" localSheetId="6">#REF!</definedName>
    <definedName name="_a61470" localSheetId="9">#REF!</definedName>
    <definedName name="_a61470">#REF!</definedName>
    <definedName name="_a61620" localSheetId="1">#REF!</definedName>
    <definedName name="_a61620" localSheetId="6">#REF!</definedName>
    <definedName name="_a61620" localSheetId="9">#REF!</definedName>
    <definedName name="_a61620">#REF!</definedName>
    <definedName name="_a63110" localSheetId="1">#REF!</definedName>
    <definedName name="_a63110" localSheetId="6">#REF!</definedName>
    <definedName name="_a63110" localSheetId="9">#REF!</definedName>
    <definedName name="_a63110">#REF!</definedName>
    <definedName name="_a73310" localSheetId="1">#REF!</definedName>
    <definedName name="_a73310" localSheetId="6">#REF!</definedName>
    <definedName name="_a73310" localSheetId="9">#REF!</definedName>
    <definedName name="_a73310">#REF!</definedName>
    <definedName name="_a83175" localSheetId="1">#REF!</definedName>
    <definedName name="_a83175" localSheetId="6">#REF!</definedName>
    <definedName name="_a83175" localSheetId="9">#REF!</definedName>
    <definedName name="_a83175">#REF!</definedName>
    <definedName name="_a85160" localSheetId="1">#REF!</definedName>
    <definedName name="_a85160" localSheetId="6">#REF!</definedName>
    <definedName name="_a85160" localSheetId="9">#REF!</definedName>
    <definedName name="_a85160">#REF!</definedName>
    <definedName name="_a85250" localSheetId="1">#REF!</definedName>
    <definedName name="_a85250" localSheetId="6">#REF!</definedName>
    <definedName name="_a85250" localSheetId="9">#REF!</definedName>
    <definedName name="_a85250">#REF!</definedName>
    <definedName name="_a85510" localSheetId="1">#REF!</definedName>
    <definedName name="_a85510" localSheetId="6">#REF!</definedName>
    <definedName name="_a85510" localSheetId="9">#REF!</definedName>
    <definedName name="_a85510">#REF!</definedName>
    <definedName name="_a85520" localSheetId="1">#REF!</definedName>
    <definedName name="_a85520" localSheetId="6">#REF!</definedName>
    <definedName name="_a85520" localSheetId="9">#REF!</definedName>
    <definedName name="_a85520">#REF!</definedName>
    <definedName name="_a85530" localSheetId="1">#REF!</definedName>
    <definedName name="_a85530" localSheetId="6">#REF!</definedName>
    <definedName name="_a85530" localSheetId="9">#REF!</definedName>
    <definedName name="_a85530">#REF!</definedName>
    <definedName name="_a85540" localSheetId="1">#REF!</definedName>
    <definedName name="_a85540" localSheetId="6">#REF!</definedName>
    <definedName name="_a85540" localSheetId="9">#REF!</definedName>
    <definedName name="_a85540">#REF!</definedName>
    <definedName name="_a85550" localSheetId="1">#REF!</definedName>
    <definedName name="_a85550" localSheetId="6">#REF!</definedName>
    <definedName name="_a85550" localSheetId="9">#REF!</definedName>
    <definedName name="_a85550">#REF!</definedName>
    <definedName name="_a85570" localSheetId="1">#REF!</definedName>
    <definedName name="_a85570" localSheetId="6">#REF!</definedName>
    <definedName name="_a85570" localSheetId="9">#REF!</definedName>
    <definedName name="_a85570">#REF!</definedName>
    <definedName name="_a85580" localSheetId="1">#REF!</definedName>
    <definedName name="_a85580" localSheetId="6">#REF!</definedName>
    <definedName name="_a85580" localSheetId="9">#REF!</definedName>
    <definedName name="_a85580">#REF!</definedName>
    <definedName name="_a85590" localSheetId="1">#REF!</definedName>
    <definedName name="_a85590" localSheetId="6">#REF!</definedName>
    <definedName name="_a85590" localSheetId="9">#REF!</definedName>
    <definedName name="_a85590">#REF!</definedName>
    <definedName name="_a85611" localSheetId="1">#REF!</definedName>
    <definedName name="_a85611" localSheetId="6">#REF!</definedName>
    <definedName name="_a85611" localSheetId="9">#REF!</definedName>
    <definedName name="_a85611">#REF!</definedName>
    <definedName name="_a85621" localSheetId="1">#REF!</definedName>
    <definedName name="_a85621" localSheetId="6">#REF!</definedName>
    <definedName name="_a85621" localSheetId="9">#REF!</definedName>
    <definedName name="_a85621">#REF!</definedName>
    <definedName name="_a90300" localSheetId="1">#REF!</definedName>
    <definedName name="_a90300" localSheetId="6">#REF!</definedName>
    <definedName name="_a90300" localSheetId="9">#REF!</definedName>
    <definedName name="_a90300">#REF!</definedName>
    <definedName name="_a90400" localSheetId="1">#REF!</definedName>
    <definedName name="_a90400" localSheetId="6">#REF!</definedName>
    <definedName name="_a90400" localSheetId="9">#REF!</definedName>
    <definedName name="_a90400">#REF!</definedName>
    <definedName name="_a90510" localSheetId="1">#REF!</definedName>
    <definedName name="_a90510" localSheetId="6">#REF!</definedName>
    <definedName name="_a90510" localSheetId="9">#REF!</definedName>
    <definedName name="_a90510">#REF!</definedName>
    <definedName name="_a90520" localSheetId="1">#REF!</definedName>
    <definedName name="_a90520" localSheetId="6">#REF!</definedName>
    <definedName name="_a90520" localSheetId="9">#REF!</definedName>
    <definedName name="_a90520">#REF!</definedName>
    <definedName name="_a90530" localSheetId="1">#REF!</definedName>
    <definedName name="_a90530" localSheetId="6">#REF!</definedName>
    <definedName name="_a90530" localSheetId="9">#REF!</definedName>
    <definedName name="_a90530">#REF!</definedName>
    <definedName name="_a90540" localSheetId="1">#REF!</definedName>
    <definedName name="_a90540" localSheetId="6">#REF!</definedName>
    <definedName name="_a90540" localSheetId="9">#REF!</definedName>
    <definedName name="_a90540">#REF!</definedName>
    <definedName name="_a90610" localSheetId="1">#REF!</definedName>
    <definedName name="_a90610" localSheetId="6">#REF!</definedName>
    <definedName name="_a90610" localSheetId="9">#REF!</definedName>
    <definedName name="_a90610">#REF!</definedName>
    <definedName name="_a90620" localSheetId="1">#REF!</definedName>
    <definedName name="_a90620" localSheetId="6">#REF!</definedName>
    <definedName name="_a90620" localSheetId="9">#REF!</definedName>
    <definedName name="_a90620">#REF!</definedName>
    <definedName name="_a90630" localSheetId="1">#REF!</definedName>
    <definedName name="_a90630" localSheetId="6">#REF!</definedName>
    <definedName name="_a90630" localSheetId="9">#REF!</definedName>
    <definedName name="_a90630">#REF!</definedName>
    <definedName name="_a90640" localSheetId="1">#REF!</definedName>
    <definedName name="_a90640" localSheetId="6">#REF!</definedName>
    <definedName name="_a90640" localSheetId="9">#REF!</definedName>
    <definedName name="_a90640">#REF!</definedName>
    <definedName name="_a90710" localSheetId="1">#REF!</definedName>
    <definedName name="_a90710" localSheetId="6">#REF!</definedName>
    <definedName name="_a90710" localSheetId="9">#REF!</definedName>
    <definedName name="_a90710">#REF!</definedName>
    <definedName name="_a90720" localSheetId="1">#REF!</definedName>
    <definedName name="_a90720" localSheetId="6">#REF!</definedName>
    <definedName name="_a90720" localSheetId="9">#REF!</definedName>
    <definedName name="_a90720">#REF!</definedName>
    <definedName name="_a90730" localSheetId="1">#REF!</definedName>
    <definedName name="_a90730" localSheetId="6">#REF!</definedName>
    <definedName name="_a90730" localSheetId="9">#REF!</definedName>
    <definedName name="_a90730">#REF!</definedName>
    <definedName name="_a90740" localSheetId="1">#REF!</definedName>
    <definedName name="_a90740" localSheetId="6">#REF!</definedName>
    <definedName name="_a90740" localSheetId="9">#REF!</definedName>
    <definedName name="_a90740">#REF!</definedName>
    <definedName name="_a90810" localSheetId="1">#REF!</definedName>
    <definedName name="_a90810" localSheetId="6">#REF!</definedName>
    <definedName name="_a90810" localSheetId="9">#REF!</definedName>
    <definedName name="_a90810">#REF!</definedName>
    <definedName name="_a90820" localSheetId="1">#REF!</definedName>
    <definedName name="_a90820" localSheetId="6">#REF!</definedName>
    <definedName name="_a90820" localSheetId="9">#REF!</definedName>
    <definedName name="_a90820">#REF!</definedName>
    <definedName name="_a90830" localSheetId="1">#REF!</definedName>
    <definedName name="_a90830" localSheetId="6">#REF!</definedName>
    <definedName name="_a90830" localSheetId="9">#REF!</definedName>
    <definedName name="_a90830">#REF!</definedName>
    <definedName name="_a90840" localSheetId="1">#REF!</definedName>
    <definedName name="_a90840" localSheetId="6">#REF!</definedName>
    <definedName name="_a90840" localSheetId="9">#REF!</definedName>
    <definedName name="_a90840">#REF!</definedName>
    <definedName name="_a90910" localSheetId="1">#REF!</definedName>
    <definedName name="_a90910" localSheetId="6">#REF!</definedName>
    <definedName name="_a90910" localSheetId="9">#REF!</definedName>
    <definedName name="_a90910">#REF!</definedName>
    <definedName name="_a90920" localSheetId="1">#REF!</definedName>
    <definedName name="_a90920" localSheetId="6">#REF!</definedName>
    <definedName name="_a90920" localSheetId="9">#REF!</definedName>
    <definedName name="_a90920">#REF!</definedName>
    <definedName name="_a90930" localSheetId="1">#REF!</definedName>
    <definedName name="_a90930" localSheetId="6">#REF!</definedName>
    <definedName name="_a90930" localSheetId="9">#REF!</definedName>
    <definedName name="_a90930">#REF!</definedName>
    <definedName name="_a90940" localSheetId="1">#REF!</definedName>
    <definedName name="_a90940" localSheetId="6">#REF!</definedName>
    <definedName name="_a90940" localSheetId="9">#REF!</definedName>
    <definedName name="_a90940">#REF!</definedName>
    <definedName name="_a90950" localSheetId="1">#REF!</definedName>
    <definedName name="_a90950" localSheetId="6">#REF!</definedName>
    <definedName name="_a90950" localSheetId="9">#REF!</definedName>
    <definedName name="_a90950">#REF!</definedName>
    <definedName name="_a91310" localSheetId="1">#REF!</definedName>
    <definedName name="_a91310" localSheetId="6">#REF!</definedName>
    <definedName name="_a91310" localSheetId="9">#REF!</definedName>
    <definedName name="_a91310">#REF!</definedName>
    <definedName name="_a91320" localSheetId="1">#REF!</definedName>
    <definedName name="_a91320" localSheetId="6">#REF!</definedName>
    <definedName name="_a91320" localSheetId="9">#REF!</definedName>
    <definedName name="_a91320">#REF!</definedName>
    <definedName name="_a91330" localSheetId="1">#REF!</definedName>
    <definedName name="_a91330" localSheetId="6">#REF!</definedName>
    <definedName name="_a91330" localSheetId="9">#REF!</definedName>
    <definedName name="_a91330">#REF!</definedName>
    <definedName name="_a91340" localSheetId="1">#REF!</definedName>
    <definedName name="_a91340" localSheetId="6">#REF!</definedName>
    <definedName name="_a91340" localSheetId="9">#REF!</definedName>
    <definedName name="_a91340">#REF!</definedName>
    <definedName name="_a91350" localSheetId="1">#REF!</definedName>
    <definedName name="_a91350" localSheetId="6">#REF!</definedName>
    <definedName name="_a91350" localSheetId="9">#REF!</definedName>
    <definedName name="_a91350">#REF!</definedName>
    <definedName name="_a91710" localSheetId="1">#REF!</definedName>
    <definedName name="_a91710" localSheetId="6">#REF!</definedName>
    <definedName name="_a91710" localSheetId="9">#REF!</definedName>
    <definedName name="_a91710">#REF!</definedName>
    <definedName name="_a91720" localSheetId="1">#REF!</definedName>
    <definedName name="_a91720" localSheetId="6">#REF!</definedName>
    <definedName name="_a91720" localSheetId="9">#REF!</definedName>
    <definedName name="_a91720">#REF!</definedName>
    <definedName name="_a91730" localSheetId="1">#REF!</definedName>
    <definedName name="_a91730" localSheetId="6">#REF!</definedName>
    <definedName name="_a91730" localSheetId="9">#REF!</definedName>
    <definedName name="_a91730">#REF!</definedName>
    <definedName name="_a91740" localSheetId="1">#REF!</definedName>
    <definedName name="_a91740" localSheetId="6">#REF!</definedName>
    <definedName name="_a91740" localSheetId="9">#REF!</definedName>
    <definedName name="_a91740">#REF!</definedName>
    <definedName name="_a93100" localSheetId="1">#REF!</definedName>
    <definedName name="_a93100" localSheetId="6">#REF!</definedName>
    <definedName name="_a93100" localSheetId="9">#REF!</definedName>
    <definedName name="_a93100">#REF!</definedName>
    <definedName name="_a93200" localSheetId="1">#REF!</definedName>
    <definedName name="_a93200" localSheetId="6">#REF!</definedName>
    <definedName name="_a93200" localSheetId="9">#REF!</definedName>
    <definedName name="_a93200">#REF!</definedName>
    <definedName name="_a99340" localSheetId="1">#REF!</definedName>
    <definedName name="_a99340" localSheetId="6">#REF!</definedName>
    <definedName name="_a99340" localSheetId="9">#REF!</definedName>
    <definedName name="_a99340">#REF!</definedName>
    <definedName name="_a99350" localSheetId="1">#REF!</definedName>
    <definedName name="_a99350" localSheetId="6">#REF!</definedName>
    <definedName name="_a99350" localSheetId="9">#REF!</definedName>
    <definedName name="_a99350">#REF!</definedName>
    <definedName name="_AA1" localSheetId="1">#REF!</definedName>
    <definedName name="_AA1" localSheetId="6">#REF!</definedName>
    <definedName name="_AA1" localSheetId="9">#REF!</definedName>
    <definedName name="_AA1">#REF!</definedName>
    <definedName name="_ACT1" localSheetId="1">#REF!</definedName>
    <definedName name="_ACT1" localSheetId="6">#REF!</definedName>
    <definedName name="_ACT1" localSheetId="9">#REF!</definedName>
    <definedName name="_ACT1" localSheetId="3">#REF!</definedName>
    <definedName name="_ACT1">#REF!</definedName>
    <definedName name="_ACT2" localSheetId="1">#REF!</definedName>
    <definedName name="_ACT2" localSheetId="6">#REF!</definedName>
    <definedName name="_ACT2" localSheetId="9">#REF!</definedName>
    <definedName name="_ACT2">#REF!</definedName>
    <definedName name="_ACT3" localSheetId="1">#REF!</definedName>
    <definedName name="_ACT3" localSheetId="6">#REF!</definedName>
    <definedName name="_ACT3" localSheetId="9">#REF!</definedName>
    <definedName name="_ACT3">#REF!</definedName>
    <definedName name="_ADJ1" localSheetId="1">#REF!</definedName>
    <definedName name="_ADJ1" localSheetId="6">#REF!</definedName>
    <definedName name="_ADJ1" localSheetId="9">#REF!</definedName>
    <definedName name="_ADJ1">#REF!</definedName>
    <definedName name="_ADJ2" localSheetId="1">#REF!</definedName>
    <definedName name="_ADJ2" localSheetId="6">#REF!</definedName>
    <definedName name="_ADJ2" localSheetId="9">#REF!</definedName>
    <definedName name="_ADJ2">#REF!</definedName>
    <definedName name="_AIR12" localSheetId="1">#REF!</definedName>
    <definedName name="_AIR12" localSheetId="6">#REF!</definedName>
    <definedName name="_AIR12" localSheetId="9">#REF!</definedName>
    <definedName name="_AIR12">#REF!</definedName>
    <definedName name="_aje1" localSheetId="1">#REF!</definedName>
    <definedName name="_aje1" localSheetId="6">#REF!</definedName>
    <definedName name="_aje1" localSheetId="9">#REF!</definedName>
    <definedName name="_aje1">#REF!</definedName>
    <definedName name="_arf2001" localSheetId="1">#REF!</definedName>
    <definedName name="_arf2001" localSheetId="6">#REF!</definedName>
    <definedName name="_arf2001" localSheetId="9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6">#REF!</definedName>
    <definedName name="_b90710" localSheetId="9">#REF!</definedName>
    <definedName name="_b90710">#REF!</definedName>
    <definedName name="_b90720" localSheetId="1">#REF!</definedName>
    <definedName name="_b90720" localSheetId="6">#REF!</definedName>
    <definedName name="_b90720" localSheetId="9">#REF!</definedName>
    <definedName name="_b90720">#REF!</definedName>
    <definedName name="_b90730" localSheetId="1">#REF!</definedName>
    <definedName name="_b90730" localSheetId="6">#REF!</definedName>
    <definedName name="_b90730" localSheetId="9">#REF!</definedName>
    <definedName name="_b90730">#REF!</definedName>
    <definedName name="_b90740" localSheetId="1">#REF!</definedName>
    <definedName name="_b90740" localSheetId="6">#REF!</definedName>
    <definedName name="_b90740" localSheetId="9">#REF!</definedName>
    <definedName name="_b90740">#REF!</definedName>
    <definedName name="_b95310" localSheetId="1">#REF!</definedName>
    <definedName name="_b95310" localSheetId="6">#REF!</definedName>
    <definedName name="_b95310" localSheetId="9">#REF!</definedName>
    <definedName name="_b95310">#REF!</definedName>
    <definedName name="_b95320" localSheetId="1">#REF!</definedName>
    <definedName name="_b95320" localSheetId="6">#REF!</definedName>
    <definedName name="_b95320" localSheetId="9">#REF!</definedName>
    <definedName name="_b95320">#REF!</definedName>
    <definedName name="_b95330" localSheetId="1">#REF!</definedName>
    <definedName name="_b95330" localSheetId="6">#REF!</definedName>
    <definedName name="_b95330" localSheetId="9">#REF!</definedName>
    <definedName name="_b95330">#REF!</definedName>
    <definedName name="_b95340" localSheetId="1">#REF!</definedName>
    <definedName name="_b95340" localSheetId="6">#REF!</definedName>
    <definedName name="_b95340" localSheetId="9">#REF!</definedName>
    <definedName name="_b95340">#REF!</definedName>
    <definedName name="_BA1" localSheetId="1">#REF!</definedName>
    <definedName name="_BA1" localSheetId="6">#REF!</definedName>
    <definedName name="_BA1" localSheetId="9">#REF!</definedName>
    <definedName name="_BA1">#REF!</definedName>
    <definedName name="_BC1" localSheetId="1">#REF!</definedName>
    <definedName name="_BC1" localSheetId="6">#REF!</definedName>
    <definedName name="_BC1" localSheetId="9">#REF!</definedName>
    <definedName name="_BC1">#REF!</definedName>
    <definedName name="_bc2" localSheetId="1">#REF!</definedName>
    <definedName name="_bc2" localSheetId="6">#REF!</definedName>
    <definedName name="_bc2" localSheetId="9">#REF!</definedName>
    <definedName name="_bc2">#REF!</definedName>
    <definedName name="_BCV1918" localSheetId="1">#REF!</definedName>
    <definedName name="_BCV1918" localSheetId="6">#REF!</definedName>
    <definedName name="_BCV1918" localSheetId="9">#REF!</definedName>
    <definedName name="_BCV1918">#REF!</definedName>
    <definedName name="_BEC3457" localSheetId="1">#REF!</definedName>
    <definedName name="_BEC3457" localSheetId="6">#REF!</definedName>
    <definedName name="_BEC3457" localSheetId="9">#REF!</definedName>
    <definedName name="_BEC3457">#REF!</definedName>
    <definedName name="_BEC3508" localSheetId="1">#REF!</definedName>
    <definedName name="_BEC3508" localSheetId="6">#REF!</definedName>
    <definedName name="_BEC3508" localSheetId="9">#REF!</definedName>
    <definedName name="_BEC3508">#REF!</definedName>
    <definedName name="_CAP1" localSheetId="1">#REF!</definedName>
    <definedName name="_CAP1" localSheetId="6">#REF!</definedName>
    <definedName name="_CAP1" localSheetId="9">#REF!</definedName>
    <definedName name="_CAP1">#REF!</definedName>
    <definedName name="_cap2" localSheetId="1">#REF!</definedName>
    <definedName name="_cap2" localSheetId="6">#REF!</definedName>
    <definedName name="_cap2" localSheetId="9">#REF!</definedName>
    <definedName name="_cap2">#REF!</definedName>
    <definedName name="_cap3" localSheetId="1">#REF!</definedName>
    <definedName name="_cap3" localSheetId="6">#REF!</definedName>
    <definedName name="_cap3" localSheetId="9">#REF!</definedName>
    <definedName name="_cap3">#REF!</definedName>
    <definedName name="_cap4" localSheetId="1">#REF!</definedName>
    <definedName name="_cap4" localSheetId="6">#REF!</definedName>
    <definedName name="_cap4" localSheetId="9">#REF!</definedName>
    <definedName name="_cap4">#REF!</definedName>
    <definedName name="_cap5" localSheetId="1">#REF!</definedName>
    <definedName name="_cap5" localSheetId="6">#REF!</definedName>
    <definedName name="_cap5" localSheetId="9">#REF!</definedName>
    <definedName name="_cap5">#REF!</definedName>
    <definedName name="_cf2" localSheetId="1">#REF!</definedName>
    <definedName name="_cf2" localSheetId="6">#REF!</definedName>
    <definedName name="_cf2" localSheetId="9">#REF!</definedName>
    <definedName name="_cf2">#REF!</definedName>
    <definedName name="_cf3" localSheetId="1">#REF!</definedName>
    <definedName name="_cf3" localSheetId="6">#REF!</definedName>
    <definedName name="_cf3" localSheetId="9">#REF!</definedName>
    <definedName name="_cf3">#REF!</definedName>
    <definedName name="_COH1" localSheetId="1">#REF!</definedName>
    <definedName name="_COH1" localSheetId="6">#REF!</definedName>
    <definedName name="_COH1" localSheetId="9">#REF!</definedName>
    <definedName name="_COH1">#REF!</definedName>
    <definedName name="_COH2" localSheetId="1">#REF!</definedName>
    <definedName name="_COH2" localSheetId="6">#REF!</definedName>
    <definedName name="_COH2" localSheetId="9">#REF!</definedName>
    <definedName name="_COH2">#REF!</definedName>
    <definedName name="_COH3" localSheetId="1">#REF!</definedName>
    <definedName name="_COH3" localSheetId="6">#REF!</definedName>
    <definedName name="_COH3" localSheetId="9">#REF!</definedName>
    <definedName name="_COH3">#REF!</definedName>
    <definedName name="_dkk1" localSheetId="1">#REF!</definedName>
    <definedName name="_dkk1" localSheetId="6">#REF!</definedName>
    <definedName name="_dkk1" localSheetId="9">#REF!</definedName>
    <definedName name="_dkk1" localSheetId="3">#REF!</definedName>
    <definedName name="_dkk1">#REF!</definedName>
    <definedName name="_dkk2" localSheetId="1">#REF!</definedName>
    <definedName name="_dkk2" localSheetId="6">#REF!</definedName>
    <definedName name="_dkk2" localSheetId="9">#REF!</definedName>
    <definedName name="_dkk2" localSheetId="3">#REF!</definedName>
    <definedName name="_dkk2">#REF!</definedName>
    <definedName name="_e1" localSheetId="1">#REF!</definedName>
    <definedName name="_e1" localSheetId="6">#REF!</definedName>
    <definedName name="_e1" localSheetId="9">#REF!</definedName>
    <definedName name="_e1">#REF!</definedName>
    <definedName name="_exp10" localSheetId="1">#REF!</definedName>
    <definedName name="_exp10" localSheetId="6">#REF!</definedName>
    <definedName name="_exp10" localSheetId="9">#REF!</definedName>
    <definedName name="_exp10" localSheetId="3">#REF!</definedName>
    <definedName name="_exp10">#REF!</definedName>
    <definedName name="_exp11" localSheetId="1">#REF!</definedName>
    <definedName name="_exp11" localSheetId="6">#REF!</definedName>
    <definedName name="_exp11" localSheetId="9">#REF!</definedName>
    <definedName name="_exp11" localSheetId="3">#REF!</definedName>
    <definedName name="_exp11">#REF!</definedName>
    <definedName name="_exp12" localSheetId="1">#REF!</definedName>
    <definedName name="_exp12" localSheetId="6">#REF!</definedName>
    <definedName name="_exp12" localSheetId="9">#REF!</definedName>
    <definedName name="_exp12" localSheetId="3">#REF!</definedName>
    <definedName name="_exp12">#REF!</definedName>
    <definedName name="_EXP22" localSheetId="1">#REF!</definedName>
    <definedName name="_EXP22" localSheetId="6">#REF!</definedName>
    <definedName name="_EXP22" localSheetId="9">#REF!</definedName>
    <definedName name="_EXP22" localSheetId="3">#REF!</definedName>
    <definedName name="_EXP22">#REF!</definedName>
    <definedName name="_exp5" localSheetId="1">#REF!</definedName>
    <definedName name="_exp5" localSheetId="6">#REF!</definedName>
    <definedName name="_exp5" localSheetId="9">#REF!</definedName>
    <definedName name="_exp5" localSheetId="3">#REF!</definedName>
    <definedName name="_exp5">#REF!</definedName>
    <definedName name="_exp7" localSheetId="1">#REF!</definedName>
    <definedName name="_exp7" localSheetId="6">#REF!</definedName>
    <definedName name="_exp7" localSheetId="9">#REF!</definedName>
    <definedName name="_exp7" localSheetId="3">#REF!</definedName>
    <definedName name="_exp7">#REF!</definedName>
    <definedName name="_exp8" localSheetId="1">#REF!</definedName>
    <definedName name="_exp8" localSheetId="6">#REF!</definedName>
    <definedName name="_exp8" localSheetId="9">#REF!</definedName>
    <definedName name="_exp8" localSheetId="3">#REF!</definedName>
    <definedName name="_exp8">#REF!</definedName>
    <definedName name="_exp9" localSheetId="1">#REF!</definedName>
    <definedName name="_exp9" localSheetId="6">#REF!</definedName>
    <definedName name="_exp9" localSheetId="9">#REF!</definedName>
    <definedName name="_exp9" localSheetId="3">#REF!</definedName>
    <definedName name="_exp9">#REF!</definedName>
    <definedName name="_FA001" localSheetId="1">#REF!</definedName>
    <definedName name="_FA001" localSheetId="6">#REF!</definedName>
    <definedName name="_FA001" localSheetId="9">#REF!</definedName>
    <definedName name="_FA001" localSheetId="3">#REF!</definedName>
    <definedName name="_FA001">#REF!</definedName>
    <definedName name="_Fill" localSheetId="1" hidden="1">#REF!</definedName>
    <definedName name="_Fill" localSheetId="6" hidden="1">#REF!</definedName>
    <definedName name="_Fill" localSheetId="9" hidden="1">#REF!</definedName>
    <definedName name="_Fill" hidden="1">#REF!</definedName>
    <definedName name="_h2">[4]เงินกู้ธนชาติ!$G$2</definedName>
    <definedName name="_H3" hidden="1">{#N/A,#N/A,FALSE,"Sheet1"}</definedName>
    <definedName name="_IA1" localSheetId="1">#REF!</definedName>
    <definedName name="_IA1" localSheetId="6">#REF!</definedName>
    <definedName name="_IA1" localSheetId="9">#REF!</definedName>
    <definedName name="_IA1">#REF!</definedName>
    <definedName name="_JAK8116" localSheetId="1">#REF!</definedName>
    <definedName name="_JAK8116" localSheetId="6">#REF!</definedName>
    <definedName name="_JAK8116" localSheetId="9">#REF!</definedName>
    <definedName name="_JAK8116">#REF!</definedName>
    <definedName name="_JCC2934" localSheetId="1">#REF!</definedName>
    <definedName name="_JCC2934" localSheetId="6">#REF!</definedName>
    <definedName name="_JCC2934" localSheetId="9">#REF!</definedName>
    <definedName name="_JCC2934">#REF!</definedName>
    <definedName name="_JCD7460" localSheetId="1">#REF!</definedName>
    <definedName name="_JCD7460" localSheetId="6">#REF!</definedName>
    <definedName name="_JCD7460" localSheetId="9">#REF!</definedName>
    <definedName name="_JCD7460">#REF!</definedName>
    <definedName name="_JCE5834" localSheetId="1">#REF!</definedName>
    <definedName name="_JCE5834" localSheetId="6">#REF!</definedName>
    <definedName name="_JCE5834" localSheetId="9">#REF!</definedName>
    <definedName name="_JCE5834">#REF!</definedName>
    <definedName name="_JCK4712" localSheetId="1">#REF!</definedName>
    <definedName name="_JCK4712" localSheetId="6">#REF!</definedName>
    <definedName name="_JCK4712" localSheetId="9">#REF!</definedName>
    <definedName name="_JCK4712">#REF!</definedName>
    <definedName name="_JCW6924" localSheetId="1">#REF!</definedName>
    <definedName name="_JCW6924" localSheetId="6">#REF!</definedName>
    <definedName name="_JCW6924" localSheetId="9">#REF!</definedName>
    <definedName name="_JCW6924">#REF!</definedName>
    <definedName name="_JDC3818" localSheetId="1">#REF!</definedName>
    <definedName name="_JDC3818" localSheetId="6">#REF!</definedName>
    <definedName name="_JDC3818" localSheetId="9">#REF!</definedName>
    <definedName name="_JDC3818">#REF!</definedName>
    <definedName name="_JDF3422" localSheetId="1">#REF!</definedName>
    <definedName name="_JDF3422" localSheetId="6">#REF!</definedName>
    <definedName name="_JDF3422" localSheetId="9">#REF!</definedName>
    <definedName name="_JDF3422">#REF!</definedName>
    <definedName name="_JDF4294" localSheetId="1">#REF!</definedName>
    <definedName name="_JDF4294" localSheetId="6">#REF!</definedName>
    <definedName name="_JDF4294" localSheetId="9">#REF!</definedName>
    <definedName name="_JDF4294">#REF!</definedName>
    <definedName name="_JDP2875" localSheetId="1">#REF!</definedName>
    <definedName name="_JDP2875" localSheetId="6">#REF!</definedName>
    <definedName name="_JDP2875" localSheetId="9">#REF!</definedName>
    <definedName name="_JDP2875">#REF!</definedName>
    <definedName name="_JDR9740" localSheetId="1">#REF!</definedName>
    <definedName name="_JDR9740" localSheetId="6">#REF!</definedName>
    <definedName name="_JDR9740" localSheetId="9">#REF!</definedName>
    <definedName name="_JDR9740">#REF!</definedName>
    <definedName name="_JDS601" localSheetId="1">#REF!</definedName>
    <definedName name="_JDS601" localSheetId="6">#REF!</definedName>
    <definedName name="_JDS601" localSheetId="9">#REF!</definedName>
    <definedName name="_JDS601">#REF!</definedName>
    <definedName name="_JDV3439" localSheetId="1">#REF!</definedName>
    <definedName name="_JDV3439" localSheetId="6">#REF!</definedName>
    <definedName name="_JDV3439" localSheetId="9">#REF!</definedName>
    <definedName name="_JDV3439">#REF!</definedName>
    <definedName name="_K1" localSheetId="1">#REF!</definedName>
    <definedName name="_K1" localSheetId="6">#REF!</definedName>
    <definedName name="_K1" localSheetId="9">#REF!</definedName>
    <definedName name="_K1">#REF!</definedName>
    <definedName name="_K4" localSheetId="1">#REF!</definedName>
    <definedName name="_K4" localSheetId="6">#REF!</definedName>
    <definedName name="_K4" localSheetId="9">#REF!</definedName>
    <definedName name="_K4">#REF!</definedName>
    <definedName name="_KA1" hidden="1">{#N/A,#N/A,FALSE,"Sheet1"}</definedName>
    <definedName name="_Key1" localSheetId="1" hidden="1">#REF!</definedName>
    <definedName name="_Key1" localSheetId="6" hidden="1">#REF!</definedName>
    <definedName name="_Key1" localSheetId="9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6" hidden="1">#REF!</definedName>
    <definedName name="_Key2" localSheetId="9" hidden="1">#REF!</definedName>
    <definedName name="_Key2" hidden="1">#REF!</definedName>
    <definedName name="_LD1">#N/A</definedName>
    <definedName name="_LD2">#N/A</definedName>
    <definedName name="_lit1" localSheetId="1">#REF!</definedName>
    <definedName name="_lit1" localSheetId="6">#REF!</definedName>
    <definedName name="_lit1" localSheetId="9">#REF!</definedName>
    <definedName name="_lit1" localSheetId="3">#REF!</definedName>
    <definedName name="_lit1">#REF!</definedName>
    <definedName name="_lit2" localSheetId="1">#REF!</definedName>
    <definedName name="_lit2" localSheetId="6">#REF!</definedName>
    <definedName name="_lit2" localSheetId="9">#REF!</definedName>
    <definedName name="_lit2" localSheetId="3">#REF!</definedName>
    <definedName name="_lit2">#REF!</definedName>
    <definedName name="_MAN1" localSheetId="1">#REF!</definedName>
    <definedName name="_MAN1" localSheetId="6">#REF!</definedName>
    <definedName name="_MAN1" localSheetId="9">#REF!</definedName>
    <definedName name="_MAN1">#REF!</definedName>
    <definedName name="_MatInverse_In" localSheetId="1" hidden="1">#REF!</definedName>
    <definedName name="_MatInverse_In" localSheetId="6" hidden="1">#REF!</definedName>
    <definedName name="_MatInverse_In" localSheetId="9" hidden="1">#REF!</definedName>
    <definedName name="_MatInverse_In" hidden="1">#REF!</definedName>
    <definedName name="_MatInverse_Out" localSheetId="1" hidden="1">#REF!</definedName>
    <definedName name="_MatInverse_Out" localSheetId="6" hidden="1">#REF!</definedName>
    <definedName name="_MatInverse_Out" localSheetId="9" hidden="1">#REF!</definedName>
    <definedName name="_MatInverse_Out" hidden="1">#REF!</definedName>
    <definedName name="_N1" localSheetId="1">#REF!</definedName>
    <definedName name="_N1" localSheetId="6">#REF!</definedName>
    <definedName name="_N1" localSheetId="9">#REF!</definedName>
    <definedName name="_N1">#REF!</definedName>
    <definedName name="_N4" hidden="1">{#N/A,#N/A,FALSE,"Sheet1"}</definedName>
    <definedName name="_o2" localSheetId="1">#REF!</definedName>
    <definedName name="_o2" localSheetId="6">#REF!</definedName>
    <definedName name="_o2" localSheetId="9">#REF!</definedName>
    <definedName name="_o2">#REF!</definedName>
    <definedName name="_Order1" hidden="1">255</definedName>
    <definedName name="_Order2" hidden="1">255</definedName>
    <definedName name="_Pbs1" localSheetId="1">#REF!</definedName>
    <definedName name="_Pbs1" localSheetId="6">#REF!</definedName>
    <definedName name="_Pbs1" localSheetId="9">#REF!</definedName>
    <definedName name="_Pbs1">#REF!</definedName>
    <definedName name="_Pbs2" localSheetId="1">#REF!</definedName>
    <definedName name="_Pbs2" localSheetId="6">#REF!</definedName>
    <definedName name="_Pbs2" localSheetId="9">#REF!</definedName>
    <definedName name="_Pbs2">#REF!</definedName>
    <definedName name="_PG2">#N/A</definedName>
    <definedName name="_Pyt98" localSheetId="1">#REF!</definedName>
    <definedName name="_Pyt98" localSheetId="6">#REF!</definedName>
    <definedName name="_Pyt98" localSheetId="9">#REF!</definedName>
    <definedName name="_Pyt98">#REF!</definedName>
    <definedName name="_qer13" localSheetId="1">#REF!</definedName>
    <definedName name="_qer13" localSheetId="6">#REF!</definedName>
    <definedName name="_qer13" localSheetId="9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'[5]SCB 1 - Current'!$F$10</definedName>
    <definedName name="_SCB2">'[5]SCB 2 - Current'!$F$11</definedName>
    <definedName name="_Sort" localSheetId="1" hidden="1">#REF!</definedName>
    <definedName name="_Sort" localSheetId="6" hidden="1">#REF!</definedName>
    <definedName name="_Sort" localSheetId="9" hidden="1">#REF!</definedName>
    <definedName name="_Sort" localSheetId="3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6">#REF!</definedName>
    <definedName name="_tax2" localSheetId="9">#REF!</definedName>
    <definedName name="_tax2">#REF!</definedName>
    <definedName name="_tax3" localSheetId="1">#REF!</definedName>
    <definedName name="_tax3" localSheetId="6">#REF!</definedName>
    <definedName name="_tax3" localSheetId="9">#REF!</definedName>
    <definedName name="_tax3">#REF!</definedName>
    <definedName name="_top05" localSheetId="1">#REF!</definedName>
    <definedName name="_top05" localSheetId="6">#REF!</definedName>
    <definedName name="_top05" localSheetId="9">#REF!</definedName>
    <definedName name="_top05">#REF!</definedName>
    <definedName name="_TOP1" localSheetId="1">#REF!</definedName>
    <definedName name="_TOP1" localSheetId="6">#REF!</definedName>
    <definedName name="_TOP1" localSheetId="9">#REF!</definedName>
    <definedName name="_TOP1">#REF!</definedName>
    <definedName name="_TOP2" localSheetId="1">#REF!</definedName>
    <definedName name="_TOP2" localSheetId="6">#REF!</definedName>
    <definedName name="_TOP2" localSheetId="9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6">#REF!</definedName>
    <definedName name="_Us1" localSheetId="9">#REF!</definedName>
    <definedName name="_Us1" localSheetId="3">#REF!</definedName>
    <definedName name="_Us1">#REF!</definedName>
    <definedName name="_Us2" localSheetId="1">#REF!</definedName>
    <definedName name="_Us2" localSheetId="6">#REF!</definedName>
    <definedName name="_Us2" localSheetId="9">#REF!</definedName>
    <definedName name="_Us2" localSheetId="3">#REF!</definedName>
    <definedName name="_Us2">#REF!</definedName>
    <definedName name="_VAR1" localSheetId="1">#REF!</definedName>
    <definedName name="_VAR1" localSheetId="6">#REF!</definedName>
    <definedName name="_VAR1" localSheetId="9">#REF!</definedName>
    <definedName name="_VAR1">#REF!</definedName>
    <definedName name="_VAR2" localSheetId="1">#REF!</definedName>
    <definedName name="_VAR2" localSheetId="6">#REF!</definedName>
    <definedName name="_VAR2" localSheetId="9">#REF!</definedName>
    <definedName name="_VAR2">#REF!</definedName>
    <definedName name="_VAR3" localSheetId="1">#REF!</definedName>
    <definedName name="_VAR3" localSheetId="6">#REF!</definedName>
    <definedName name="_VAR3" localSheetId="9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6">#REF!</definedName>
    <definedName name="_WAS7962" localSheetId="9">#REF!</definedName>
    <definedName name="_WAS7962">#REF!</definedName>
    <definedName name="_WCA8822" localSheetId="1">#REF!</definedName>
    <definedName name="_WCA8822" localSheetId="6">#REF!</definedName>
    <definedName name="_WCA8822" localSheetId="9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6">#REF!</definedName>
    <definedName name="_WP2007" localSheetId="9">#REF!</definedName>
    <definedName name="_WP2007" localSheetId="3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6">#REF!</definedName>
    <definedName name="_YA1" localSheetId="9">#REF!</definedName>
    <definedName name="_YA1">#REF!</definedName>
    <definedName name="A" localSheetId="1">'[6]11922'!#REF!</definedName>
    <definedName name="A" localSheetId="6">'[6]11922'!#REF!</definedName>
    <definedName name="A" localSheetId="9">'[6]11922'!#REF!</definedName>
    <definedName name="a" localSheetId="2">IF('PL-E P.8'!Values_Entered,[0]!Header_Row+'PL-E P.8'!Number_of_Payments,[0]!Header_Row)</definedName>
    <definedName name="a" localSheetId="3">#N/A</definedName>
    <definedName name="A">'[6]11922'!#REF!</definedName>
    <definedName name="A_02" localSheetId="1">#REF!</definedName>
    <definedName name="A_02" localSheetId="6">#REF!</definedName>
    <definedName name="A_02" localSheetId="9">#REF!</definedName>
    <definedName name="A_02">#REF!</definedName>
    <definedName name="A_1b" localSheetId="1">#REF!</definedName>
    <definedName name="A_1b" localSheetId="6">#REF!</definedName>
    <definedName name="A_1b" localSheetId="9">#REF!</definedName>
    <definedName name="A_1b">#REF!</definedName>
    <definedName name="a12120_" localSheetId="1">#REF!</definedName>
    <definedName name="a12120_" localSheetId="6">#REF!</definedName>
    <definedName name="a12120_" localSheetId="9">#REF!</definedName>
    <definedName name="a12120_">#REF!</definedName>
    <definedName name="a12220_" localSheetId="1">#REF!</definedName>
    <definedName name="a12220_" localSheetId="6">#REF!</definedName>
    <definedName name="a12220_" localSheetId="9">#REF!</definedName>
    <definedName name="a12220_">#REF!</definedName>
    <definedName name="a12241_" localSheetId="1">#REF!</definedName>
    <definedName name="a12241_" localSheetId="6">#REF!</definedName>
    <definedName name="a12241_" localSheetId="9">#REF!</definedName>
    <definedName name="a12241_">#REF!</definedName>
    <definedName name="a12260_" localSheetId="1">#REF!</definedName>
    <definedName name="a12260_" localSheetId="6">#REF!</definedName>
    <definedName name="a12260_" localSheetId="9">#REF!</definedName>
    <definedName name="a12260_">#REF!</definedName>
    <definedName name="a12270_" localSheetId="1">#REF!</definedName>
    <definedName name="a12270_" localSheetId="6">#REF!</definedName>
    <definedName name="a12270_" localSheetId="9">#REF!</definedName>
    <definedName name="a12270_">#REF!</definedName>
    <definedName name="a13220_" localSheetId="1">#REF!</definedName>
    <definedName name="a13220_" localSheetId="6">#REF!</definedName>
    <definedName name="a13220_" localSheetId="9">#REF!</definedName>
    <definedName name="a13220_">#REF!</definedName>
    <definedName name="a13230_" localSheetId="1">#REF!</definedName>
    <definedName name="a13230_" localSheetId="6">#REF!</definedName>
    <definedName name="a13230_" localSheetId="9">#REF!</definedName>
    <definedName name="a13230_">#REF!</definedName>
    <definedName name="a13320_" localSheetId="1">#REF!</definedName>
    <definedName name="a13320_" localSheetId="6">#REF!</definedName>
    <definedName name="a13320_" localSheetId="9">#REF!</definedName>
    <definedName name="a13320_">#REF!</definedName>
    <definedName name="a13330_" localSheetId="1">#REF!</definedName>
    <definedName name="a13330_" localSheetId="6">#REF!</definedName>
    <definedName name="a13330_" localSheetId="9">#REF!</definedName>
    <definedName name="a13330_">#REF!</definedName>
    <definedName name="a13720_" localSheetId="1">#REF!</definedName>
    <definedName name="a13720_" localSheetId="6">#REF!</definedName>
    <definedName name="a13720_" localSheetId="9">#REF!</definedName>
    <definedName name="a13720_">#REF!</definedName>
    <definedName name="a13730_" localSheetId="1">#REF!</definedName>
    <definedName name="a13730_" localSheetId="6">#REF!</definedName>
    <definedName name="a13730_" localSheetId="9">#REF!</definedName>
    <definedName name="a13730_">#REF!</definedName>
    <definedName name="a13750_" localSheetId="1">#REF!</definedName>
    <definedName name="a13750_" localSheetId="6">#REF!</definedName>
    <definedName name="a13750_" localSheetId="9">#REF!</definedName>
    <definedName name="a13750_">#REF!</definedName>
    <definedName name="a13760_" localSheetId="1">#REF!</definedName>
    <definedName name="a13760_" localSheetId="6">#REF!</definedName>
    <definedName name="a13760_" localSheetId="9">#REF!</definedName>
    <definedName name="a13760_">#REF!</definedName>
    <definedName name="a13820_" localSheetId="1">#REF!</definedName>
    <definedName name="a13820_" localSheetId="6">#REF!</definedName>
    <definedName name="a13820_" localSheetId="9">#REF!</definedName>
    <definedName name="a13820_">#REF!</definedName>
    <definedName name="a13830_" localSheetId="1">#REF!</definedName>
    <definedName name="a13830_" localSheetId="6">#REF!</definedName>
    <definedName name="a13830_" localSheetId="9">#REF!</definedName>
    <definedName name="a13830_">#REF!</definedName>
    <definedName name="a13850_" localSheetId="1">#REF!</definedName>
    <definedName name="a13850_" localSheetId="6">#REF!</definedName>
    <definedName name="a13850_" localSheetId="9">#REF!</definedName>
    <definedName name="a13850_">#REF!</definedName>
    <definedName name="a13860_" localSheetId="1">#REF!</definedName>
    <definedName name="a13860_" localSheetId="6">#REF!</definedName>
    <definedName name="a13860_" localSheetId="9">#REF!</definedName>
    <definedName name="a13860_">#REF!</definedName>
    <definedName name="A1A" localSheetId="1">#REF!</definedName>
    <definedName name="A1A" localSheetId="6">#REF!</definedName>
    <definedName name="A1A" localSheetId="9">#REF!</definedName>
    <definedName name="A1A">#REF!</definedName>
    <definedName name="A2A" hidden="1">{#N/A,#N/A,FALSE,"Sheet1"}</definedName>
    <definedName name="A2PRJE" hidden="1">{#N/A,#N/A,FALSE,"Sheet1"}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6">#REF!</definedName>
    <definedName name="aaa" localSheetId="9">#REF!</definedName>
    <definedName name="AAA" localSheetId="3">#REF!</definedName>
    <definedName name="aaa">#REF!</definedName>
    <definedName name="aaaa" localSheetId="1">#REF!</definedName>
    <definedName name="aaaa" localSheetId="6">#REF!</definedName>
    <definedName name="aaaa" localSheetId="9">#REF!</definedName>
    <definedName name="aaaa">#REF!</definedName>
    <definedName name="aaaaaa" localSheetId="1">#REF!</definedName>
    <definedName name="aaaaaa" localSheetId="6">#REF!</definedName>
    <definedName name="aaaaaa" localSheetId="9">#REF!</definedName>
    <definedName name="aaaaaa" localSheetId="3">#REF!</definedName>
    <definedName name="aaaaaa">#REF!</definedName>
    <definedName name="AAAAAAA" localSheetId="1">#REF!</definedName>
    <definedName name="AAAAAAA" localSheetId="6">#REF!</definedName>
    <definedName name="AAAAAAA" localSheetId="9">#REF!</definedName>
    <definedName name="AAAAAAA" localSheetId="3">#REF!</definedName>
    <definedName name="AAAAAAA">#REF!</definedName>
    <definedName name="AAAAAAAAA" localSheetId="1">#REF!</definedName>
    <definedName name="AAAAAAAAA" localSheetId="6">#REF!</definedName>
    <definedName name="AAAAAAAAA" localSheetId="9">#REF!</definedName>
    <definedName name="AAAAAAAAA">#REF!</definedName>
    <definedName name="aaaaaaaaaa" localSheetId="1">#REF!</definedName>
    <definedName name="aaaaaaaaaa" localSheetId="6">#REF!</definedName>
    <definedName name="aaaaaaaaaa" localSheetId="9">#REF!</definedName>
    <definedName name="aaaaaaaaaa">#REF!</definedName>
    <definedName name="AAAAAAAAAAAAA" hidden="1">{#N/A,#N/A,FALSE,"Sheet1"}</definedName>
    <definedName name="AAClaim" localSheetId="1">#REF!</definedName>
    <definedName name="AAClaim" localSheetId="6">#REF!</definedName>
    <definedName name="AAClaim" localSheetId="9">#REF!</definedName>
    <definedName name="AAClaim">#REF!</definedName>
    <definedName name="aafaf">#N/A</definedName>
    <definedName name="aawa" localSheetId="1">#REF!</definedName>
    <definedName name="aawa" localSheetId="6">#REF!</definedName>
    <definedName name="aawa" localSheetId="9">#REF!</definedName>
    <definedName name="aawa">#REF!</definedName>
    <definedName name="AB" localSheetId="1">#REF!</definedName>
    <definedName name="AB" localSheetId="6">#REF!</definedName>
    <definedName name="AB" localSheetId="9">#REF!</definedName>
    <definedName name="AB">#REF!</definedName>
    <definedName name="Acc_Depreciation" localSheetId="1">#REF!</definedName>
    <definedName name="Acc_Depreciation" localSheetId="6">#REF!</definedName>
    <definedName name="Acc_Depreciation" localSheetId="9">#REF!</definedName>
    <definedName name="Acc_Depreciation">#REF!</definedName>
    <definedName name="accTrend7.9" localSheetId="1">#REF!</definedName>
    <definedName name="accTrend7.9" localSheetId="6">#REF!</definedName>
    <definedName name="accTrend7.9" localSheetId="9">#REF!</definedName>
    <definedName name="accTrend7.9">#REF!</definedName>
    <definedName name="ACT" localSheetId="1">#REF!</definedName>
    <definedName name="ACT" localSheetId="6">#REF!</definedName>
    <definedName name="ACT" localSheetId="9">#REF!</definedName>
    <definedName name="ACT">#REF!</definedName>
    <definedName name="ad" localSheetId="1">#REF!</definedName>
    <definedName name="ad" localSheetId="6">#REF!</definedName>
    <definedName name="ad">#REF!</definedName>
    <definedName name="adc" localSheetId="1">#REF!</definedName>
    <definedName name="adc" localSheetId="6">#REF!</definedName>
    <definedName name="adc" localSheetId="9">#REF!</definedName>
    <definedName name="adc">#REF!</definedName>
    <definedName name="ADJ" localSheetId="1">#REF!</definedName>
    <definedName name="ADJ" localSheetId="6">#REF!</definedName>
    <definedName name="ADJ" localSheetId="9">#REF!</definedName>
    <definedName name="ADJ">#REF!</definedName>
    <definedName name="ADMDEPN">"$#REF!.$#REF!$#REF!"</definedName>
    <definedName name="ADMDEPN_49" localSheetId="1">#REF!</definedName>
    <definedName name="ADMDEPN_49" localSheetId="6">#REF!</definedName>
    <definedName name="ADMDEPN_49" localSheetId="9">#REF!</definedName>
    <definedName name="ADMDEPN_49">#REF!</definedName>
    <definedName name="ADMDEPN_65" localSheetId="1">#REF!</definedName>
    <definedName name="ADMDEPN_65" localSheetId="6">#REF!</definedName>
    <definedName name="ADMDEPN_65" localSheetId="9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6">#REF!</definedName>
    <definedName name="ADMENTER_49" localSheetId="9">#REF!</definedName>
    <definedName name="ADMENTER_49">#REF!</definedName>
    <definedName name="ADMENTER_65" localSheetId="1">#REF!</definedName>
    <definedName name="ADMENTER_65" localSheetId="6">#REF!</definedName>
    <definedName name="ADMENTER_65" localSheetId="9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6">#REF!</definedName>
    <definedName name="ADONATION_49" localSheetId="9">#REF!</definedName>
    <definedName name="ADONATION_49">#REF!</definedName>
    <definedName name="ADONATION_65" localSheetId="1">#REF!</definedName>
    <definedName name="ADONATION_65" localSheetId="6">#REF!</definedName>
    <definedName name="ADONATION_65" localSheetId="9">#REF!</definedName>
    <definedName name="ADONATION_65">#REF!</definedName>
    <definedName name="ADONATION_72">"$#REF!.#REF!$#REF!"</definedName>
    <definedName name="adv" localSheetId="1">#REF!</definedName>
    <definedName name="adv" localSheetId="6">#REF!</definedName>
    <definedName name="adv" localSheetId="9">#REF!</definedName>
    <definedName name="adv">#REF!</definedName>
    <definedName name="adwdWQ" localSheetId="1">#REF!</definedName>
    <definedName name="adwdWQ" localSheetId="6">#REF!</definedName>
    <definedName name="adwdWQ" localSheetId="9">#REF!</definedName>
    <definedName name="adwdWQ">#REF!</definedName>
    <definedName name="ae" localSheetId="1">#REF!</definedName>
    <definedName name="ae" localSheetId="6">#REF!</definedName>
    <definedName name="ae" localSheetId="9">#REF!</definedName>
    <definedName name="ae">#REF!</definedName>
    <definedName name="AEGFQEWG">#N/A</definedName>
    <definedName name="aer" localSheetId="1">#REF!</definedName>
    <definedName name="aer" localSheetId="6">#REF!</definedName>
    <definedName name="aer" localSheetId="9">#REF!</definedName>
    <definedName name="aer">#REF!</definedName>
    <definedName name="af" localSheetId="1">#REF!</definedName>
    <definedName name="af" localSheetId="6">#REF!</definedName>
    <definedName name="af" localSheetId="9">#REF!</definedName>
    <definedName name="af">#REF!</definedName>
    <definedName name="afadfdasf" localSheetId="1">#REF!</definedName>
    <definedName name="afadfdasf" localSheetId="6">#REF!</definedName>
    <definedName name="afadfdasf" localSheetId="9">#REF!</definedName>
    <definedName name="afadfdasf">#REF!</definedName>
    <definedName name="afaf" localSheetId="1">#REF!</definedName>
    <definedName name="afaf" localSheetId="6">#REF!</definedName>
    <definedName name="afaf" localSheetId="9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localSheetId="6" hidden="1">#REF!</definedName>
    <definedName name="afavew" localSheetId="9" hidden="1">#REF!</definedName>
    <definedName name="afavew" hidden="1">#REF!</definedName>
    <definedName name="afawfawf">#N/A</definedName>
    <definedName name="afdasfas" localSheetId="1">#REF!</definedName>
    <definedName name="afdasfas" localSheetId="6">#REF!</definedName>
    <definedName name="afdasfas" localSheetId="9">#REF!</definedName>
    <definedName name="afdasfas">#REF!</definedName>
    <definedName name="afdaw" localSheetId="1">#REF!</definedName>
    <definedName name="afdaw" localSheetId="6">#REF!</definedName>
    <definedName name="afdaw" localSheetId="9">#REF!</definedName>
    <definedName name="afdaw">#REF!</definedName>
    <definedName name="afdqwdq" localSheetId="1">#REF!</definedName>
    <definedName name="afdqwdq" localSheetId="6">#REF!</definedName>
    <definedName name="afdqwdq" localSheetId="9">#REF!</definedName>
    <definedName name="afdqwdq">#REF!</definedName>
    <definedName name="afdsfdsg" localSheetId="1">#REF!</definedName>
    <definedName name="afdsfdsg" localSheetId="6">#REF!</definedName>
    <definedName name="afdsfdsg" localSheetId="9">#REF!</definedName>
    <definedName name="afdsfdsg">#REF!</definedName>
    <definedName name="afdsgdsgv" localSheetId="1">#REF!</definedName>
    <definedName name="afdsgdsgv" localSheetId="6">#REF!</definedName>
    <definedName name="afdsgdsgv" localSheetId="9">#REF!</definedName>
    <definedName name="afdsgdsgv">#REF!</definedName>
    <definedName name="afdsgrf" localSheetId="1">#REF!</definedName>
    <definedName name="afdsgrf" localSheetId="6">#REF!</definedName>
    <definedName name="afdsgrf" localSheetId="9">#REF!</definedName>
    <definedName name="afdsgrf">#REF!</definedName>
    <definedName name="afewvgevg" hidden="1">{#N/A,#N/A,FALSE,"Sheet1"}</definedName>
    <definedName name="affadsg" localSheetId="1">#REF!</definedName>
    <definedName name="affadsg" localSheetId="6">#REF!</definedName>
    <definedName name="affadsg" localSheetId="9">#REF!</definedName>
    <definedName name="affadsg">#REF!</definedName>
    <definedName name="afgewgwg" localSheetId="1">#REF!</definedName>
    <definedName name="afgewgwg" localSheetId="6">#REF!</definedName>
    <definedName name="afgewgwg" localSheetId="9">#REF!</definedName>
    <definedName name="afgewgwg">#REF!</definedName>
    <definedName name="afqefg" localSheetId="1">#REF!</definedName>
    <definedName name="afqefg" localSheetId="6">#REF!</definedName>
    <definedName name="afqefg" localSheetId="9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6">#REF!</definedName>
    <definedName name="AFQWEF" localSheetId="9">#REF!</definedName>
    <definedName name="AFQWEF">#REF!</definedName>
    <definedName name="afqwff" localSheetId="1">#REF!</definedName>
    <definedName name="afqwff" localSheetId="6">#REF!</definedName>
    <definedName name="afqwff" localSheetId="9">#REF!</definedName>
    <definedName name="afqwff">#REF!</definedName>
    <definedName name="afqwg" hidden="1">{#N/A,#N/A,FALSE,"Sheet1"}</definedName>
    <definedName name="afsfa" localSheetId="1">#REF!</definedName>
    <definedName name="afsfa" localSheetId="6">#REF!</definedName>
    <definedName name="afsfa" localSheetId="9">#REF!</definedName>
    <definedName name="afsfa">#REF!</definedName>
    <definedName name="aftrqg" localSheetId="1" hidden="1">#REF!</definedName>
    <definedName name="aftrqg" localSheetId="6" hidden="1">#REF!</definedName>
    <definedName name="aftrqg" localSheetId="9" hidden="1">#REF!</definedName>
    <definedName name="aftrqg" hidden="1">#REF!</definedName>
    <definedName name="ag" localSheetId="1">#REF!</definedName>
    <definedName name="ag" localSheetId="6">#REF!</definedName>
    <definedName name="ag" localSheetId="9">#REF!</definedName>
    <definedName name="ag">#REF!</definedName>
    <definedName name="agagaseg" localSheetId="1">#REF!</definedName>
    <definedName name="agagaseg" localSheetId="6">#REF!</definedName>
    <definedName name="agagaseg" localSheetId="9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 localSheetId="6">#REF!</definedName>
    <definedName name="Ageing" localSheetId="9">#REF!</definedName>
    <definedName name="Ageing">#REF!</definedName>
    <definedName name="agfqeg">#N/A</definedName>
    <definedName name="aggesg" localSheetId="1">#REF!</definedName>
    <definedName name="aggesg" localSheetId="6">#REF!</definedName>
    <definedName name="aggesg" localSheetId="9">#REF!</definedName>
    <definedName name="aggesg">#REF!</definedName>
    <definedName name="agsegr" localSheetId="1">#REF!</definedName>
    <definedName name="agsegr" localSheetId="6">#REF!</definedName>
    <definedName name="agsegr" localSheetId="9">#REF!</definedName>
    <definedName name="agsegr">#REF!</definedName>
    <definedName name="agsgwshd" localSheetId="1">#REF!</definedName>
    <definedName name="agsgwshd" localSheetId="6">#REF!</definedName>
    <definedName name="agsgwshd" localSheetId="9">#REF!</definedName>
    <definedName name="agsgwshd">#REF!</definedName>
    <definedName name="agtesgeg" localSheetId="1">#REF!</definedName>
    <definedName name="agtesgeg" localSheetId="6">#REF!</definedName>
    <definedName name="agtesgeg" localSheetId="9">#REF!</definedName>
    <definedName name="agtesgeg">#REF!</definedName>
    <definedName name="AGWgrwqg" localSheetId="1">#REF!</definedName>
    <definedName name="AGWgrwqg" localSheetId="6">#REF!</definedName>
    <definedName name="AGWgrwqg" localSheetId="9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6">#REF!</definedName>
    <definedName name="AI" localSheetId="9">#REF!</definedName>
    <definedName name="AI">#REF!</definedName>
    <definedName name="AIR12_49" localSheetId="1">#REF!</definedName>
    <definedName name="AIR12_49" localSheetId="6">#REF!</definedName>
    <definedName name="AIR12_49" localSheetId="9">#REF!</definedName>
    <definedName name="AIR12_49">#REF!</definedName>
    <definedName name="AIR12_65" localSheetId="1">#REF!</definedName>
    <definedName name="AIR12_65" localSheetId="6">#REF!</definedName>
    <definedName name="AIR12_65" localSheetId="9">#REF!</definedName>
    <definedName name="AIR12_65">#REF!</definedName>
    <definedName name="AIR12_72">"$#REF!.#REF!$#REF!"</definedName>
    <definedName name="AJE" localSheetId="1">#REF!</definedName>
    <definedName name="AJE" localSheetId="6">#REF!</definedName>
    <definedName name="AJE" localSheetId="9">#REF!</definedName>
    <definedName name="AJE">#REF!</definedName>
    <definedName name="AJE.COS" localSheetId="1">#REF!</definedName>
    <definedName name="AJE.COS" localSheetId="6">#REF!</definedName>
    <definedName name="AJE.COS" localSheetId="9">#REF!</definedName>
    <definedName name="AJE.COS">#REF!</definedName>
    <definedName name="aje2to5" localSheetId="1">#REF!</definedName>
    <definedName name="aje2to5" localSheetId="6">#REF!</definedName>
    <definedName name="aje2to5" localSheetId="9">#REF!</definedName>
    <definedName name="aje2to5">#REF!</definedName>
    <definedName name="ALI" hidden="1">{"'Feb 99'!$A$1:$G$30"}</definedName>
    <definedName name="ALLOT1" localSheetId="1">#REF!</definedName>
    <definedName name="ALLOT1" localSheetId="6">#REF!</definedName>
    <definedName name="ALLOT1" localSheetId="9">#REF!</definedName>
    <definedName name="ALLOT1">#REF!</definedName>
    <definedName name="ALLOT2" localSheetId="1">#REF!</definedName>
    <definedName name="ALLOT2" localSheetId="6">#REF!</definedName>
    <definedName name="ALLOT2" localSheetId="9">#REF!</definedName>
    <definedName name="ALLOT2">#REF!</definedName>
    <definedName name="AMORT">"$#REF!.$#REF!$#REF!"</definedName>
    <definedName name="AMORT_49" localSheetId="1">#REF!</definedName>
    <definedName name="AMORT_49" localSheetId="6">#REF!</definedName>
    <definedName name="AMORT_49" localSheetId="9">#REF!</definedName>
    <definedName name="AMORT_49">#REF!</definedName>
    <definedName name="AMORT_65" localSheetId="1">#REF!</definedName>
    <definedName name="AMORT_65" localSheetId="6">#REF!</definedName>
    <definedName name="AMORT_65" localSheetId="9">#REF!</definedName>
    <definedName name="AMORT_65">#REF!</definedName>
    <definedName name="AMORT_72">"$#REF!.$#REF!$#REF!"</definedName>
    <definedName name="AMT" localSheetId="1">#REF!</definedName>
    <definedName name="AMT" localSheetId="6">#REF!</definedName>
    <definedName name="AMT" localSheetId="9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6">#REF!</definedName>
    <definedName name="ANALYSIS_OF_EXP_BY_DEPT" localSheetId="9">#REF!</definedName>
    <definedName name="ANALYSIS_OF_EXP_BY_DEP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6">#REF!</definedName>
    <definedName name="Appx_F" localSheetId="9">#REF!</definedName>
    <definedName name="Appx_F">#REF!</definedName>
    <definedName name="Apr" localSheetId="1">#REF!</definedName>
    <definedName name="Apr" localSheetId="6">#REF!</definedName>
    <definedName name="Apr" localSheetId="9">#REF!</definedName>
    <definedName name="Apr" localSheetId="3">#REF!</definedName>
    <definedName name="Apr">#REF!</definedName>
    <definedName name="Aq" localSheetId="1">#REF!</definedName>
    <definedName name="Aq" localSheetId="6">#REF!</definedName>
    <definedName name="Aq" localSheetId="9">#REF!</definedName>
    <definedName name="Aq">#REF!</definedName>
    <definedName name="AR" localSheetId="1">#REF!</definedName>
    <definedName name="AR" localSheetId="6">#REF!</definedName>
    <definedName name="AR" localSheetId="9">#REF!</definedName>
    <definedName name="AR">#REF!</definedName>
    <definedName name="araet" localSheetId="1">#REF!</definedName>
    <definedName name="araet" localSheetId="6">#REF!</definedName>
    <definedName name="araet" localSheetId="9">#REF!</definedName>
    <definedName name="araet">#REF!</definedName>
    <definedName name="aratewt" localSheetId="1">#REF!</definedName>
    <definedName name="aratewt" localSheetId="6">#REF!</definedName>
    <definedName name="aratewt" localSheetId="9">#REF!</definedName>
    <definedName name="aratewt">#REF!</definedName>
    <definedName name="arawtewt" localSheetId="1">#REF!</definedName>
    <definedName name="arawtewt" localSheetId="6">#REF!</definedName>
    <definedName name="arawtewt" localSheetId="9">#REF!</definedName>
    <definedName name="arawtewt">#REF!</definedName>
    <definedName name="are" localSheetId="1">#REF!</definedName>
    <definedName name="are" localSheetId="6">#REF!</definedName>
    <definedName name="are" localSheetId="9">#REF!</definedName>
    <definedName name="are">#REF!</definedName>
    <definedName name="areae" localSheetId="1">#REF!</definedName>
    <definedName name="areae" localSheetId="6">#REF!</definedName>
    <definedName name="areae" localSheetId="9">#REF!</definedName>
    <definedName name="areae">#REF!</definedName>
    <definedName name="areawtewt" localSheetId="1">#REF!</definedName>
    <definedName name="areawtewt" localSheetId="6">#REF!</definedName>
    <definedName name="areawtewt" localSheetId="9">#REF!</definedName>
    <definedName name="areawtewt">#REF!</definedName>
    <definedName name="arerear" localSheetId="1">#REF!</definedName>
    <definedName name="arerear" localSheetId="6">#REF!</definedName>
    <definedName name="arerear" localSheetId="9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 localSheetId="3">Scheduled_Payment+Extra_Payment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6">#REF!</definedName>
    <definedName name="asdawfda" localSheetId="9">#REF!</definedName>
    <definedName name="asdawfda">#REF!</definedName>
    <definedName name="asdf" localSheetId="1">#REF!</definedName>
    <definedName name="asdf" localSheetId="6">#REF!</definedName>
    <definedName name="asdf" localSheetId="9">#REF!</definedName>
    <definedName name="asdf" localSheetId="3">#REF!</definedName>
    <definedName name="asdf">#REF!</definedName>
    <definedName name="asdgtwegeg">#N/A</definedName>
    <definedName name="asfadfad" localSheetId="1">#REF!</definedName>
    <definedName name="asfadfad" localSheetId="6">#REF!</definedName>
    <definedName name="asfadfad" localSheetId="9">#REF!</definedName>
    <definedName name="asfadfad">#REF!</definedName>
    <definedName name="asfafa" localSheetId="1">#REF!</definedName>
    <definedName name="asfafa" localSheetId="6">#REF!</definedName>
    <definedName name="asfafa" localSheetId="9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6">#REF!</definedName>
    <definedName name="asgsg" localSheetId="9">#REF!</definedName>
    <definedName name="asgsg">#REF!</definedName>
    <definedName name="assdd">#N/A</definedName>
    <definedName name="asss" localSheetId="1">#REF!</definedName>
    <definedName name="asss" localSheetId="6">#REF!</definedName>
    <definedName name="asss" localSheetId="9">#REF!</definedName>
    <definedName name="asss">#REF!</definedName>
    <definedName name="Asstes" localSheetId="1">#REF!</definedName>
    <definedName name="Asstes" localSheetId="6">#REF!</definedName>
    <definedName name="Asstes" localSheetId="9">#REF!</definedName>
    <definedName name="Asstes" localSheetId="3">#REF!</definedName>
    <definedName name="Asstes">#REF!</definedName>
    <definedName name="atgeseh" localSheetId="1">#REF!</definedName>
    <definedName name="atgeseh" localSheetId="6">#REF!</definedName>
    <definedName name="atgeseh" localSheetId="9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6">#REF!</definedName>
    <definedName name="Aug" localSheetId="9">#REF!</definedName>
    <definedName name="Aug" localSheetId="3">#REF!</definedName>
    <definedName name="Aug">#REF!</definedName>
    <definedName name="August" localSheetId="1">#REF!</definedName>
    <definedName name="August" localSheetId="6">#REF!</definedName>
    <definedName name="August" localSheetId="9">#REF!</definedName>
    <definedName name="August">#REF!</definedName>
    <definedName name="AUT" localSheetId="1">#REF!</definedName>
    <definedName name="AUT" localSheetId="6">#REF!</definedName>
    <definedName name="AUT" localSheetId="9">#REF!</definedName>
    <definedName name="AUT" localSheetId="3">#REF!</definedName>
    <definedName name="AUT">#REF!</definedName>
    <definedName name="AUTOMATIC10">"$#REF!.$#REF!$#REF!"</definedName>
    <definedName name="AUTOMATIC10_49" localSheetId="1">#REF!</definedName>
    <definedName name="AUTOMATIC10_49" localSheetId="6">#REF!</definedName>
    <definedName name="AUTOMATIC10_49" localSheetId="9">#REF!</definedName>
    <definedName name="AUTOMATIC10_49">#REF!</definedName>
    <definedName name="AUTOMATIC10_65" localSheetId="1">#REF!</definedName>
    <definedName name="AUTOMATIC10_65" localSheetId="6">#REF!</definedName>
    <definedName name="AUTOMATIC10_65" localSheetId="9">#REF!</definedName>
    <definedName name="AUTOMATIC10_65">#REF!</definedName>
    <definedName name="AUTOMATIC10_72">"$#REF!.$#REF!$#REF!"</definedName>
    <definedName name="AV" localSheetId="1">#REF!</definedName>
    <definedName name="AV" localSheetId="6">#REF!</definedName>
    <definedName name="AV" localSheetId="9">#REF!</definedName>
    <definedName name="AV">#REF!</definedName>
    <definedName name="AVANTI" localSheetId="1">#REF!</definedName>
    <definedName name="AVANTI" localSheetId="6">#REF!</definedName>
    <definedName name="AVANTI" localSheetId="9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_02" localSheetId="1">#REF!</definedName>
    <definedName name="B_02" localSheetId="6">#REF!</definedName>
    <definedName name="B_02" localSheetId="9">#REF!</definedName>
    <definedName name="B_02">#REF!</definedName>
    <definedName name="B_03" localSheetId="1">#REF!</definedName>
    <definedName name="B_03" localSheetId="6">#REF!</definedName>
    <definedName name="B_03" localSheetId="9">#REF!</definedName>
    <definedName name="B_03">#REF!</definedName>
    <definedName name="B_05" localSheetId="1">#REF!</definedName>
    <definedName name="B_05" localSheetId="6">#REF!</definedName>
    <definedName name="B_05" localSheetId="9">#REF!</definedName>
    <definedName name="B_05">#REF!</definedName>
    <definedName name="B_08" localSheetId="1">#REF!</definedName>
    <definedName name="B_08" localSheetId="6">#REF!</definedName>
    <definedName name="B_08" localSheetId="9">#REF!</definedName>
    <definedName name="B_08">#REF!</definedName>
    <definedName name="B_2a" localSheetId="1">#REF!</definedName>
    <definedName name="B_2a" localSheetId="6">#REF!</definedName>
    <definedName name="B_2a" localSheetId="9">#REF!</definedName>
    <definedName name="B_2a">#REF!</definedName>
    <definedName name="b95310_" localSheetId="1">#REF!</definedName>
    <definedName name="b95310_" localSheetId="6">#REF!</definedName>
    <definedName name="b95310_" localSheetId="9">#REF!</definedName>
    <definedName name="b95310_">#REF!</definedName>
    <definedName name="b95320_" localSheetId="1">#REF!</definedName>
    <definedName name="b95320_" localSheetId="6">#REF!</definedName>
    <definedName name="b95320_" localSheetId="9">#REF!</definedName>
    <definedName name="b95320_">#REF!</definedName>
    <definedName name="b95330_" localSheetId="1">#REF!</definedName>
    <definedName name="b95330_" localSheetId="6">#REF!</definedName>
    <definedName name="b95330_" localSheetId="9">#REF!</definedName>
    <definedName name="b95330_">#REF!</definedName>
    <definedName name="b95340_" localSheetId="1">#REF!</definedName>
    <definedName name="b95340_" localSheetId="6">#REF!</definedName>
    <definedName name="b95340_" localSheetId="9">#REF!</definedName>
    <definedName name="b95340_">#REF!</definedName>
    <definedName name="BA" localSheetId="1">#REF!</definedName>
    <definedName name="BA" localSheetId="6">#REF!</definedName>
    <definedName name="BA" localSheetId="9">#REF!</definedName>
    <definedName name="BA">#REF!</definedName>
    <definedName name="back6" localSheetId="1">#REF!</definedName>
    <definedName name="back6" localSheetId="6">#REF!</definedName>
    <definedName name="back6" localSheetId="9">#REF!</definedName>
    <definedName name="back6">#REF!</definedName>
    <definedName name="back7" localSheetId="1">#REF!</definedName>
    <definedName name="back7" localSheetId="6">#REF!</definedName>
    <definedName name="back7" localSheetId="9">#REF!</definedName>
    <definedName name="back7">#REF!</definedName>
    <definedName name="BAClaim" localSheetId="1">#REF!</definedName>
    <definedName name="BAClaim" localSheetId="6">#REF!</definedName>
    <definedName name="BAClaim" localSheetId="9">#REF!</definedName>
    <definedName name="BAClaim">#REF!</definedName>
    <definedName name="BAClaim1" localSheetId="1">#REF!</definedName>
    <definedName name="BAClaim1" localSheetId="6">#REF!</definedName>
    <definedName name="BAClaim1" localSheetId="9">#REF!</definedName>
    <definedName name="BAClaim1">#REF!</definedName>
    <definedName name="BALLRM" localSheetId="1">#REF!</definedName>
    <definedName name="BALLRM" localSheetId="6">#REF!</definedName>
    <definedName name="BALLRM" localSheetId="9">#REF!</definedName>
    <definedName name="BALLRM">#REF!</definedName>
    <definedName name="Bank" localSheetId="1">#REF!</definedName>
    <definedName name="Bank" localSheetId="6">#REF!</definedName>
    <definedName name="Bank" localSheetId="9">#REF!</definedName>
    <definedName name="Bank">#REF!</definedName>
    <definedName name="Basis_end" localSheetId="1">#REF!</definedName>
    <definedName name="Basis_end" localSheetId="6">#REF!</definedName>
    <definedName name="Basis_end" localSheetId="9">#REF!</definedName>
    <definedName name="Basis_end">#REF!</definedName>
    <definedName name="Basis_start" localSheetId="1">#REF!</definedName>
    <definedName name="Basis_start" localSheetId="6">#REF!</definedName>
    <definedName name="Basis_start" localSheetId="9">#REF!</definedName>
    <definedName name="Basis_start">#REF!</definedName>
    <definedName name="BB" localSheetId="1">#REF!</definedName>
    <definedName name="BB" localSheetId="6">#REF!</definedName>
    <definedName name="BB" localSheetId="9">#REF!</definedName>
    <definedName name="BB">#REF!</definedName>
    <definedName name="BB_1a" localSheetId="1">#REF!</definedName>
    <definedName name="BB_1a" localSheetId="6">#REF!</definedName>
    <definedName name="BB_1a" localSheetId="9">#REF!</definedName>
    <definedName name="BB_1a">#REF!</definedName>
    <definedName name="BB_3" localSheetId="1">#REF!</definedName>
    <definedName name="BB_3" localSheetId="6">#REF!</definedName>
    <definedName name="BB_3" localSheetId="9">#REF!</definedName>
    <definedName name="BB_3">#REF!</definedName>
    <definedName name="BBL" localSheetId="1">'[7]ADJ - RATE'!#REF!</definedName>
    <definedName name="BBL" localSheetId="6">'[7]ADJ - RATE'!#REF!</definedName>
    <definedName name="BBL" localSheetId="9">'[7]ADJ - RATE'!#REF!</definedName>
    <definedName name="BBL" localSheetId="3">'[7]ADJ - RATE'!#REF!</definedName>
    <definedName name="BBL">'[7]ADJ - RATE'!#REF!</definedName>
    <definedName name="BC" localSheetId="1">#REF!</definedName>
    <definedName name="BC" localSheetId="6">#REF!</definedName>
    <definedName name="BC" localSheetId="9">#REF!</definedName>
    <definedName name="BC">#REF!</definedName>
    <definedName name="BCClaim" localSheetId="1">#REF!</definedName>
    <definedName name="BCClaim" localSheetId="6">#REF!</definedName>
    <definedName name="BCClaim" localSheetId="9">#REF!</definedName>
    <definedName name="BCClaim">#REF!</definedName>
    <definedName name="BCClaim1" localSheetId="1">#REF!</definedName>
    <definedName name="BCClaim1" localSheetId="6">#REF!</definedName>
    <definedName name="BCClaim1" localSheetId="9">#REF!</definedName>
    <definedName name="BCClaim1">#REF!</definedName>
    <definedName name="BCV1918_72">"$#REF!.$D$43"</definedName>
    <definedName name="BEC3457_49" localSheetId="1">#REF!</definedName>
    <definedName name="BEC3457_49" localSheetId="6">#REF!</definedName>
    <definedName name="BEC3457_49" localSheetId="9">#REF!</definedName>
    <definedName name="BEC3457_49">#REF!</definedName>
    <definedName name="BEC3457_65" localSheetId="1">#REF!</definedName>
    <definedName name="BEC3457_65" localSheetId="6">#REF!</definedName>
    <definedName name="BEC3457_65" localSheetId="9">#REF!</definedName>
    <definedName name="BEC3457_65">#REF!</definedName>
    <definedName name="BEC3457_72">"$#REF!.$#REF!$#REF!"</definedName>
    <definedName name="BEC3508_49" localSheetId="1">#REF!</definedName>
    <definedName name="BEC3508_49" localSheetId="6">#REF!</definedName>
    <definedName name="BEC3508_49" localSheetId="9">#REF!</definedName>
    <definedName name="BEC3508_49">#REF!</definedName>
    <definedName name="BEC3508_65" localSheetId="1">#REF!</definedName>
    <definedName name="BEC3508_65" localSheetId="6">#REF!</definedName>
    <definedName name="BEC3508_65" localSheetId="9">#REF!</definedName>
    <definedName name="BEC3508_65">#REF!</definedName>
    <definedName name="BEC3508_72">"$#REF!.$#REF!$#REF!"</definedName>
    <definedName name="Beg_Bal" localSheetId="1">#REF!</definedName>
    <definedName name="Beg_Bal" localSheetId="6">#REF!</definedName>
    <definedName name="Beg_Bal" localSheetId="9">#REF!</definedName>
    <definedName name="Beg_Bal" localSheetId="3">#REF!</definedName>
    <definedName name="Beg_Bal">#REF!</definedName>
    <definedName name="bid_bs" localSheetId="1">#REF!</definedName>
    <definedName name="bid_bs" localSheetId="6">#REF!</definedName>
    <definedName name="bid_bs">#REF!</definedName>
    <definedName name="bid_pl" localSheetId="1">#REF!</definedName>
    <definedName name="bid_pl" localSheetId="6">#REF!</definedName>
    <definedName name="bid_pl">#REF!</definedName>
    <definedName name="BldgContractor" localSheetId="1">#REF!</definedName>
    <definedName name="BldgContractor" localSheetId="6">#REF!</definedName>
    <definedName name="BldgContractor" localSheetId="9">#REF!</definedName>
    <definedName name="BldgContractor">#REF!</definedName>
    <definedName name="bll" localSheetId="1">Scheduled_Payment+Extra_Payment</definedName>
    <definedName name="bll" localSheetId="6">Scheduled_Payment+Extra_Payment</definedName>
    <definedName name="bll">Scheduled_Payment+Extra_Payment</definedName>
    <definedName name="BOH" localSheetId="1">#REF!</definedName>
    <definedName name="BOH" localSheetId="6">#REF!</definedName>
    <definedName name="BOH" localSheetId="9">#REF!</definedName>
    <definedName name="BOH">#REF!</definedName>
    <definedName name="BPR_01" localSheetId="1">#REF!</definedName>
    <definedName name="BPR_01" localSheetId="6">#REF!</definedName>
    <definedName name="BPR_01" localSheetId="9">#REF!</definedName>
    <definedName name="BPR_01">#REF!</definedName>
    <definedName name="BPR_BS" localSheetId="1">#REF!</definedName>
    <definedName name="BPR_BS" localSheetId="6">#REF!</definedName>
    <definedName name="BPR_BS" localSheetId="9">#REF!</definedName>
    <definedName name="BPR_BS">#REF!</definedName>
    <definedName name="BPR_pl" localSheetId="1">#REF!</definedName>
    <definedName name="BPR_pl" localSheetId="6">#REF!</definedName>
    <definedName name="BPR_pl" localSheetId="9">#REF!</definedName>
    <definedName name="BPR_pl">#REF!</definedName>
    <definedName name="BQT" localSheetId="1">#REF!</definedName>
    <definedName name="BQT" localSheetId="6">#REF!</definedName>
    <definedName name="BQT" localSheetId="9">#REF!</definedName>
    <definedName name="BQT">#REF!</definedName>
    <definedName name="BR" localSheetId="1">#REF!</definedName>
    <definedName name="BR" localSheetId="6">#REF!</definedName>
    <definedName name="BR" localSheetId="9">#REF!</definedName>
    <definedName name="BR">#REF!</definedName>
    <definedName name="BS" localSheetId="1">#REF!</definedName>
    <definedName name="BS" localSheetId="6">#REF!</definedName>
    <definedName name="BS" localSheetId="9">#REF!</definedName>
    <definedName name="BS">#REF!</definedName>
    <definedName name="bsheet" localSheetId="1">#REF!</definedName>
    <definedName name="bsheet" localSheetId="6">#REF!</definedName>
    <definedName name="bsheet" localSheetId="9">#REF!</definedName>
    <definedName name="bsheet">#REF!</definedName>
    <definedName name="BSNotes" localSheetId="1">#REF!</definedName>
    <definedName name="BSNotes" localSheetId="6">#REF!</definedName>
    <definedName name="BSNotes" localSheetId="9">#REF!</definedName>
    <definedName name="BSNotes">#REF!</definedName>
    <definedName name="BSsheet" localSheetId="1">#REF!</definedName>
    <definedName name="BSsheet" localSheetId="6">#REF!</definedName>
    <definedName name="BSsheet" localSheetId="9">#REF!</definedName>
    <definedName name="BSsheet" localSheetId="3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1">#REF!</definedName>
    <definedName name="C_01" localSheetId="6">#REF!</definedName>
    <definedName name="C_01" localSheetId="9">#REF!</definedName>
    <definedName name="C_01">#REF!</definedName>
    <definedName name="C_1a" localSheetId="1">#REF!</definedName>
    <definedName name="C_1a" localSheetId="6">#REF!</definedName>
    <definedName name="C_1a" localSheetId="9">#REF!</definedName>
    <definedName name="C_1a">#REF!</definedName>
    <definedName name="C_4" localSheetId="1">#REF!</definedName>
    <definedName name="C_4" localSheetId="6">#REF!</definedName>
    <definedName name="C_4" localSheetId="9">#REF!</definedName>
    <definedName name="C_4">#REF!</definedName>
    <definedName name="C_5a" localSheetId="1">#REF!</definedName>
    <definedName name="C_5a" localSheetId="6">#REF!</definedName>
    <definedName name="C_5a" localSheetId="9">#REF!</definedName>
    <definedName name="C_5a">#REF!</definedName>
    <definedName name="CAJE" localSheetId="1">#REF!</definedName>
    <definedName name="CAJE" localSheetId="6">#REF!</definedName>
    <definedName name="CAJE" localSheetId="9">#REF!</definedName>
    <definedName name="CAJE">#REF!</definedName>
    <definedName name="CAPITAL">"$#REF!.$#REF!$#REF!"</definedName>
    <definedName name="CAPITAL_49" localSheetId="1">#REF!</definedName>
    <definedName name="CAPITAL_49" localSheetId="6">#REF!</definedName>
    <definedName name="CAPITAL_49" localSheetId="9">#REF!</definedName>
    <definedName name="CAPITAL_49">#REF!</definedName>
    <definedName name="CAPITAL_65" localSheetId="1">#REF!</definedName>
    <definedName name="CAPITAL_65" localSheetId="6">#REF!</definedName>
    <definedName name="CAPITAL_65" localSheetId="9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6">#REF!</definedName>
    <definedName name="CAPITALISE_49" localSheetId="9">#REF!</definedName>
    <definedName name="CAPITALISE_49">#REF!</definedName>
    <definedName name="CAPITALISE_65" localSheetId="1">#REF!</definedName>
    <definedName name="CAPITALISE_65" localSheetId="6">#REF!</definedName>
    <definedName name="CAPITALISE_65" localSheetId="9">#REF!</definedName>
    <definedName name="CAPITALISE_65">#REF!</definedName>
    <definedName name="CAPITALISE_72">"$#REF!.#REF!$#REF!"</definedName>
    <definedName name="capsum" localSheetId="1">#REF!</definedName>
    <definedName name="capsum" localSheetId="6">#REF!</definedName>
    <definedName name="capsum" localSheetId="9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6">#REF!</definedName>
    <definedName name="CASH" localSheetId="9">#REF!</definedName>
    <definedName name="CASH">#REF!</definedName>
    <definedName name="CATotals" localSheetId="1">#REF!</definedName>
    <definedName name="CATotals" localSheetId="6">#REF!</definedName>
    <definedName name="CATotals" localSheetId="9">#REF!</definedName>
    <definedName name="CATotals">#REF!</definedName>
    <definedName name="CATotals1" localSheetId="1">#REF!</definedName>
    <definedName name="CATotals1" localSheetId="6">#REF!</definedName>
    <definedName name="CATotals1" localSheetId="9">#REF!</definedName>
    <definedName name="CATotals1">#REF!</definedName>
    <definedName name="cc" localSheetId="1">#REF!</definedName>
    <definedName name="cc" localSheetId="6">#REF!</definedName>
    <definedName name="cc" localSheetId="9">#REF!</definedName>
    <definedName name="cc" localSheetId="3">#REF!</definedName>
    <definedName name="cc">#REF!</definedName>
    <definedName name="CC_3" localSheetId="1">#REF!</definedName>
    <definedName name="CC_3" localSheetId="6">#REF!</definedName>
    <definedName name="CC_3" localSheetId="9">#REF!</definedName>
    <definedName name="CC_3">#REF!</definedName>
    <definedName name="cccc" localSheetId="1">#REF!</definedName>
    <definedName name="cccc" localSheetId="6">#REF!</definedName>
    <definedName name="cccc" localSheetId="9">#REF!</definedName>
    <definedName name="cccc">#REF!</definedName>
    <definedName name="cccccccccc">#N/A</definedName>
    <definedName name="ccccccccccccccccc" localSheetId="1">#REF!</definedName>
    <definedName name="ccccccccccccccccc" localSheetId="6">#REF!</definedName>
    <definedName name="ccccccccccccccccc" localSheetId="9">#REF!</definedName>
    <definedName name="ccccccccccccccccc">#REF!</definedName>
    <definedName name="cccccccccccccccccc">#N/A</definedName>
    <definedName name="cccccccccccccccccccccc">#N/A</definedName>
    <definedName name="CDB" localSheetId="1">#REF!</definedName>
    <definedName name="CDB" localSheetId="6">#REF!</definedName>
    <definedName name="CDB" localSheetId="9">#REF!</definedName>
    <definedName name="CDB">#REF!</definedName>
    <definedName name="CE" localSheetId="1">#REF!</definedName>
    <definedName name="CE" localSheetId="6">#REF!</definedName>
    <definedName name="CE" localSheetId="9">#REF!</definedName>
    <definedName name="CE">#REF!</definedName>
    <definedName name="cefewfee" localSheetId="1">#REF!</definedName>
    <definedName name="cefewfee" localSheetId="6">#REF!</definedName>
    <definedName name="cefewfee" localSheetId="9">#REF!</definedName>
    <definedName name="cefewfee">#REF!</definedName>
    <definedName name="CF" localSheetId="1">#REF!</definedName>
    <definedName name="CF" localSheetId="6">#REF!</definedName>
    <definedName name="CF" localSheetId="9">#REF!</definedName>
    <definedName name="CF">#REF!</definedName>
    <definedName name="CF_1a" localSheetId="1">#REF!</definedName>
    <definedName name="CF_1a" localSheetId="6">#REF!</definedName>
    <definedName name="CF_1a" localSheetId="9">#REF!</definedName>
    <definedName name="CF_1a">#REF!</definedName>
    <definedName name="CF_2a" localSheetId="1">#REF!</definedName>
    <definedName name="CF_2a" localSheetId="6">#REF!</definedName>
    <definedName name="CF_2a" localSheetId="9">#REF!</definedName>
    <definedName name="CF_2a">#REF!</definedName>
    <definedName name="CF_2b" localSheetId="1">#REF!</definedName>
    <definedName name="CF_2b" localSheetId="6">#REF!</definedName>
    <definedName name="CF_2b" localSheetId="9">#REF!</definedName>
    <definedName name="CF_2b">#REF!</definedName>
    <definedName name="CF_2b1" localSheetId="1">#REF!</definedName>
    <definedName name="CF_2b1" localSheetId="6">#REF!</definedName>
    <definedName name="CF_2b1" localSheetId="9">#REF!</definedName>
    <definedName name="CF_2b1">#REF!</definedName>
    <definedName name="CF_2b2" localSheetId="1">#REF!</definedName>
    <definedName name="CF_2b2" localSheetId="6">#REF!</definedName>
    <definedName name="CF_2b2" localSheetId="9">#REF!</definedName>
    <definedName name="CF_2b2">#REF!</definedName>
    <definedName name="CF_3a" localSheetId="1">#REF!</definedName>
    <definedName name="CF_3a" localSheetId="6">#REF!</definedName>
    <definedName name="CF_3a" localSheetId="9">#REF!</definedName>
    <definedName name="CF_3a">#REF!</definedName>
    <definedName name="CF_3a1" localSheetId="1">#REF!</definedName>
    <definedName name="CF_3a1" localSheetId="6">#REF!</definedName>
    <definedName name="CF_3a1" localSheetId="9">#REF!</definedName>
    <definedName name="CF_3a1">#REF!</definedName>
    <definedName name="CF_3b" localSheetId="1">#REF!</definedName>
    <definedName name="CF_3b" localSheetId="6">#REF!</definedName>
    <definedName name="CF_3b" localSheetId="9">#REF!</definedName>
    <definedName name="CF_3b">#REF!</definedName>
    <definedName name="CF_3b1" localSheetId="1">#REF!</definedName>
    <definedName name="CF_3b1" localSheetId="6">#REF!</definedName>
    <definedName name="CF_3b1" localSheetId="9">#REF!</definedName>
    <definedName name="CF_3b1">#REF!</definedName>
    <definedName name="CF_3b2" localSheetId="1">#REF!</definedName>
    <definedName name="CF_3b2" localSheetId="6">#REF!</definedName>
    <definedName name="CF_3b2" localSheetId="9">#REF!</definedName>
    <definedName name="CF_3b2">#REF!</definedName>
    <definedName name="CF_3c" localSheetId="1">#REF!</definedName>
    <definedName name="CF_3c" localSheetId="6">#REF!</definedName>
    <definedName name="CF_3c" localSheetId="9">#REF!</definedName>
    <definedName name="CF_3c">#REF!</definedName>
    <definedName name="CF_3d" localSheetId="1">#REF!</definedName>
    <definedName name="CF_3d" localSheetId="6">#REF!</definedName>
    <definedName name="CF_3d" localSheetId="9">#REF!</definedName>
    <definedName name="CF_3d">#REF!</definedName>
    <definedName name="CF_3e" localSheetId="1">#REF!</definedName>
    <definedName name="CF_3e" localSheetId="6">#REF!</definedName>
    <definedName name="CF_3e" localSheetId="9">#REF!</definedName>
    <definedName name="CF_3e">#REF!</definedName>
    <definedName name="CF_3e1" localSheetId="1">#REF!</definedName>
    <definedName name="CF_3e1" localSheetId="6">#REF!</definedName>
    <definedName name="CF_3e1" localSheetId="9">#REF!</definedName>
    <definedName name="CF_3e1">#REF!</definedName>
    <definedName name="CF_3e2" localSheetId="1">#REF!</definedName>
    <definedName name="CF_3e2" localSheetId="6">#REF!</definedName>
    <definedName name="CF_3e2" localSheetId="9">#REF!</definedName>
    <definedName name="CF_3e2">#REF!</definedName>
    <definedName name="CF_3f" localSheetId="1">#REF!</definedName>
    <definedName name="CF_3f" localSheetId="6">#REF!</definedName>
    <definedName name="CF_3f" localSheetId="9">#REF!</definedName>
    <definedName name="CF_3f">#REF!</definedName>
    <definedName name="CF_3f1" localSheetId="1">#REF!</definedName>
    <definedName name="CF_3f1" localSheetId="6">#REF!</definedName>
    <definedName name="CF_3f1" localSheetId="9">#REF!</definedName>
    <definedName name="CF_3f1">#REF!</definedName>
    <definedName name="CF_3f2" localSheetId="1">#REF!</definedName>
    <definedName name="CF_3f2" localSheetId="6">#REF!</definedName>
    <definedName name="CF_3f2" localSheetId="9">#REF!</definedName>
    <definedName name="CF_3f2">#REF!</definedName>
    <definedName name="CF_3f3" localSheetId="1">#REF!</definedName>
    <definedName name="CF_3f3" localSheetId="6">#REF!</definedName>
    <definedName name="CF_3f3" localSheetId="9">#REF!</definedName>
    <definedName name="CF_3f3">#REF!</definedName>
    <definedName name="CF_3f4" localSheetId="1">#REF!</definedName>
    <definedName name="CF_3f4" localSheetId="6">#REF!</definedName>
    <definedName name="CF_3f4" localSheetId="9">#REF!</definedName>
    <definedName name="CF_3f4">#REF!</definedName>
    <definedName name="CF_3f5" localSheetId="1">#REF!</definedName>
    <definedName name="CF_3f5" localSheetId="6">#REF!</definedName>
    <definedName name="CF_3f5" localSheetId="9">#REF!</definedName>
    <definedName name="CF_3f5">#REF!</definedName>
    <definedName name="CF_3g" localSheetId="1">#REF!</definedName>
    <definedName name="CF_3g" localSheetId="6">#REF!</definedName>
    <definedName name="CF_3g" localSheetId="9">#REF!</definedName>
    <definedName name="CF_3g">#REF!</definedName>
    <definedName name="CF_3h" localSheetId="1">#REF!</definedName>
    <definedName name="CF_3h" localSheetId="6">#REF!</definedName>
    <definedName name="CF_3h" localSheetId="9">#REF!</definedName>
    <definedName name="CF_3h">#REF!</definedName>
    <definedName name="Cflow" localSheetId="1">#REF!</definedName>
    <definedName name="Cflow" localSheetId="6">#REF!</definedName>
    <definedName name="Cflow" localSheetId="9">#REF!</definedName>
    <definedName name="Cflow">#REF!</definedName>
    <definedName name="CFWORKING" localSheetId="1">#REF!</definedName>
    <definedName name="CFWORKING" localSheetId="6">#REF!</definedName>
    <definedName name="CFWORKING" localSheetId="9">#REF!</definedName>
    <definedName name="CFWORKING">#REF!</definedName>
    <definedName name="CHECK" localSheetId="1">#REF!</definedName>
    <definedName name="CHECK" localSheetId="6">#REF!</definedName>
    <definedName name="CHECK" localSheetId="9">#REF!</definedName>
    <definedName name="CHECK">#REF!</definedName>
    <definedName name="CI" localSheetId="1">#REF!</definedName>
    <definedName name="CI" localSheetId="6">#REF!</definedName>
    <definedName name="CI" localSheetId="9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6">#REF!</definedName>
    <definedName name="cksv" localSheetId="9">#REF!</definedName>
    <definedName name="cksv">#REF!</definedName>
    <definedName name="CLAY">"$#REF!.$#REF!$#REF!"</definedName>
    <definedName name="CLAY_49" localSheetId="1">#REF!</definedName>
    <definedName name="CLAY_49" localSheetId="6">#REF!</definedName>
    <definedName name="CLAY_49" localSheetId="9">#REF!</definedName>
    <definedName name="CLAY_49">#REF!</definedName>
    <definedName name="CLAY_65" localSheetId="1">#REF!</definedName>
    <definedName name="CLAY_65" localSheetId="6">#REF!</definedName>
    <definedName name="CLAY_65" localSheetId="9">#REF!</definedName>
    <definedName name="CLAY_65">#REF!</definedName>
    <definedName name="CLAY_72">"$#REF!.$#REF!$#REF!"</definedName>
    <definedName name="client_name">"Reinhausen Asia-Pacific Sdn Bhd"</definedName>
    <definedName name="Co_name" localSheetId="1">#REF!</definedName>
    <definedName name="Co_name" localSheetId="6">#REF!</definedName>
    <definedName name="Co_name" localSheetId="9">#REF!</definedName>
    <definedName name="Co_name">#REF!</definedName>
    <definedName name="cobs1" localSheetId="1">#REF!</definedName>
    <definedName name="cobs1" localSheetId="6">#REF!</definedName>
    <definedName name="cobs1">#REF!</definedName>
    <definedName name="cobs2" localSheetId="1">#REF!</definedName>
    <definedName name="cobs2" localSheetId="6">#REF!</definedName>
    <definedName name="cobs2">#REF!</definedName>
    <definedName name="code" localSheetId="1">#REF!</definedName>
    <definedName name="code" localSheetId="6">#REF!</definedName>
    <definedName name="code" localSheetId="9">#REF!</definedName>
    <definedName name="code">#REF!</definedName>
    <definedName name="COH" localSheetId="1">#REF!</definedName>
    <definedName name="COH" localSheetId="6">#REF!</definedName>
    <definedName name="COH" localSheetId="9">#REF!</definedName>
    <definedName name="COH">#REF!</definedName>
    <definedName name="cohb" localSheetId="1">#REF!</definedName>
    <definedName name="cohb" localSheetId="6">#REF!</definedName>
    <definedName name="cohb" localSheetId="9">#REF!</definedName>
    <definedName name="cohb">#REF!</definedName>
    <definedName name="COHB1" localSheetId="1">#REF!</definedName>
    <definedName name="COHB1" localSheetId="6">#REF!</definedName>
    <definedName name="COHB1" localSheetId="9">#REF!</definedName>
    <definedName name="COHB1">#REF!</definedName>
    <definedName name="COHB2" localSheetId="1">#REF!</definedName>
    <definedName name="COHB2" localSheetId="6">#REF!</definedName>
    <definedName name="COHB2" localSheetId="9">#REF!</definedName>
    <definedName name="COHB2">#REF!</definedName>
    <definedName name="COHB3" localSheetId="1">#REF!</definedName>
    <definedName name="COHB3" localSheetId="6">#REF!</definedName>
    <definedName name="COHB3" localSheetId="9">#REF!</definedName>
    <definedName name="COHB3">#REF!</definedName>
    <definedName name="COMMITMENTS">#N/A</definedName>
    <definedName name="COMPAQ">"$#REF!.$#REF!$#REF!"</definedName>
    <definedName name="COMPAQ_49" localSheetId="1">#REF!</definedName>
    <definedName name="COMPAQ_49" localSheetId="6">#REF!</definedName>
    <definedName name="COMPAQ_49" localSheetId="9">#REF!</definedName>
    <definedName name="COMPAQ_49">#REF!</definedName>
    <definedName name="COMPAQ_65" localSheetId="1">#REF!</definedName>
    <definedName name="COMPAQ_65" localSheetId="6">#REF!</definedName>
    <definedName name="COMPAQ_65" localSheetId="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6">#REF!</definedName>
    <definedName name="COMPUTER40_49" localSheetId="9">#REF!</definedName>
    <definedName name="COMPUTER40_49">#REF!</definedName>
    <definedName name="COMPUTER40_65" localSheetId="1">#REF!</definedName>
    <definedName name="COMPUTER40_65" localSheetId="6">#REF!</definedName>
    <definedName name="COMPUTER40_65" localSheetId="9">#REF!</definedName>
    <definedName name="COMPUTER40_65">#REF!</definedName>
    <definedName name="COMPUTER40_72">"$#REF!.$#REF!#REF!"</definedName>
    <definedName name="CONCIERGE" localSheetId="1">#REF!</definedName>
    <definedName name="CONCIERGE" localSheetId="6">#REF!</definedName>
    <definedName name="CONCIERGE" localSheetId="9">#REF!</definedName>
    <definedName name="CONCIERGE">#REF!</definedName>
    <definedName name="CONSOL_BS" localSheetId="1">#REF!</definedName>
    <definedName name="CONSOL_BS" localSheetId="6">#REF!</definedName>
    <definedName name="CONSOL_BS" localSheetId="9">#REF!</definedName>
    <definedName name="CONSOL_BS">#REF!</definedName>
    <definedName name="CONSOL_JNL">#N/A</definedName>
    <definedName name="CONSOL_P_L" localSheetId="1">#REF!</definedName>
    <definedName name="CONSOL_P_L" localSheetId="6">#REF!</definedName>
    <definedName name="CONSOL_P_L" localSheetId="9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6">#REF!</definedName>
    <definedName name="CONVENTN" localSheetId="9">#REF!</definedName>
    <definedName name="CONVENTN">#REF!</definedName>
    <definedName name="copl1" localSheetId="1">#REF!</definedName>
    <definedName name="copl1" localSheetId="6">#REF!</definedName>
    <definedName name="copl1">#REF!</definedName>
    <definedName name="CORRIDOR" localSheetId="1">#REF!</definedName>
    <definedName name="CORRIDOR" localSheetId="6">#REF!</definedName>
    <definedName name="CORRIDOR" localSheetId="9">#REF!</definedName>
    <definedName name="CORRIDOR">#REF!</definedName>
    <definedName name="cost_per_unit" localSheetId="1">#REF!</definedName>
    <definedName name="cost_per_unit" localSheetId="6">#REF!</definedName>
    <definedName name="cost_per_unit" localSheetId="9">#REF!</definedName>
    <definedName name="cost_per_unit" localSheetId="3">#REF!</definedName>
    <definedName name="cost_per_unit">#REF!</definedName>
    <definedName name="CoTrend" localSheetId="1">#REF!</definedName>
    <definedName name="CoTrend" localSheetId="6">#REF!</definedName>
    <definedName name="CoTrend" localSheetId="9">#REF!</definedName>
    <definedName name="CoTrend">#REF!</definedName>
    <definedName name="COtrendNew" localSheetId="1">#REF!</definedName>
    <definedName name="COtrendNew" localSheetId="6">#REF!</definedName>
    <definedName name="COtrendNew" localSheetId="9">#REF!</definedName>
    <definedName name="COtrendNew">#REF!</definedName>
    <definedName name="Cover" localSheetId="1">#REF!</definedName>
    <definedName name="Cover" localSheetId="6">#REF!</definedName>
    <definedName name="Cover" localSheetId="9">#REF!</definedName>
    <definedName name="Cover" localSheetId="3">#REF!</definedName>
    <definedName name="Cover">#REF!</definedName>
    <definedName name="Coy_cel" localSheetId="1">#REF!</definedName>
    <definedName name="Coy_cel" localSheetId="6">#REF!</definedName>
    <definedName name="Coy_cel" localSheetId="9">#REF!</definedName>
    <definedName name="Coy_cel">#REF!</definedName>
    <definedName name="Coy_cell" localSheetId="1">#REF!</definedName>
    <definedName name="Coy_cell" localSheetId="6">#REF!</definedName>
    <definedName name="Coy_cell" localSheetId="9">#REF!</definedName>
    <definedName name="Coy_cell">#REF!</definedName>
    <definedName name="Coy_name" localSheetId="1">#REF!</definedName>
    <definedName name="Coy_name" localSheetId="6">#REF!</definedName>
    <definedName name="Coy_name" localSheetId="9">#REF!</definedName>
    <definedName name="Coy_name">#REF!</definedName>
    <definedName name="CREDITOR" localSheetId="1">#REF!</definedName>
    <definedName name="CREDITOR" localSheetId="6">#REF!</definedName>
    <definedName name="CREDITOR" localSheetId="9">#REF!</definedName>
    <definedName name="CREDITOR">#REF!</definedName>
    <definedName name="CREDITORS" localSheetId="1">#REF!</definedName>
    <definedName name="CREDITORS" localSheetId="6">#REF!</definedName>
    <definedName name="CREDITORS" localSheetId="9">#REF!</definedName>
    <definedName name="CREDITORS">#REF!</definedName>
    <definedName name="CresitorAccruals" localSheetId="1">#REF!</definedName>
    <definedName name="CresitorAccruals" localSheetId="6">#REF!</definedName>
    <definedName name="CresitorAccruals" localSheetId="9">#REF!</definedName>
    <definedName name="CresitorAccruals">#REF!</definedName>
    <definedName name="_xlnm.Criteria" localSheetId="1">#REF!</definedName>
    <definedName name="_xlnm.Criteria" localSheetId="6">#REF!</definedName>
    <definedName name="_xlnm.Criteria" localSheetId="9">#REF!</definedName>
    <definedName name="_xlnm.Criteria">#REF!</definedName>
    <definedName name="CS" localSheetId="1">#REF!</definedName>
    <definedName name="CS" localSheetId="6">#REF!</definedName>
    <definedName name="CS" localSheetId="9">#REF!</definedName>
    <definedName name="CS">#REF!</definedName>
    <definedName name="CTTotals" localSheetId="1">#REF!</definedName>
    <definedName name="CTTotals" localSheetId="6">#REF!</definedName>
    <definedName name="CTTotals" localSheetId="9">#REF!</definedName>
    <definedName name="CTTotals">#REF!</definedName>
    <definedName name="CTTotals1" localSheetId="1">#REF!</definedName>
    <definedName name="CTTotals1" localSheetId="6">#REF!</definedName>
    <definedName name="CTTotals1" localSheetId="9">#REF!</definedName>
    <definedName name="CTTotals1">#REF!</definedName>
    <definedName name="CUMMINS">"$#REF!.$#REF!$#REF!"</definedName>
    <definedName name="CUMMINS_49" localSheetId="1">#REF!</definedName>
    <definedName name="CUMMINS_49" localSheetId="6">#REF!</definedName>
    <definedName name="CUMMINS_49" localSheetId="9">#REF!</definedName>
    <definedName name="CUMMINS_49">#REF!</definedName>
    <definedName name="CUMMINS_65" localSheetId="1">#REF!</definedName>
    <definedName name="CUMMINS_65" localSheetId="6">#REF!</definedName>
    <definedName name="CUMMINS_65" localSheetId="9">#REF!</definedName>
    <definedName name="CUMMINS_65">#REF!</definedName>
    <definedName name="CUMMINS_72">"$#REF!.$#REF!$#REF!"</definedName>
    <definedName name="current_ya">2001</definedName>
    <definedName name="CVCV" hidden="1">{#VALUE!,#N/A,FALSE,0}</definedName>
    <definedName name="CVT" localSheetId="1">#REF!</definedName>
    <definedName name="CVT" localSheetId="6">#REF!</definedName>
    <definedName name="CVT" localSheetId="9">#REF!</definedName>
    <definedName name="CVT">#REF!</definedName>
    <definedName name="d" localSheetId="1">#REF!</definedName>
    <definedName name="d" localSheetId="6">#REF!</definedName>
    <definedName name="d" localSheetId="9">#REF!</definedName>
    <definedName name="d" localSheetId="3">#REF!</definedName>
    <definedName name="d">#REF!</definedName>
    <definedName name="D_Purchased_Vehicles" localSheetId="1">'[8]K-5'!#REF!</definedName>
    <definedName name="D_Purchased_Vehicles" localSheetId="6">'[8]K-5'!#REF!</definedName>
    <definedName name="D_Purchased_Vehicles" localSheetId="9">'[8]K-5'!#REF!</definedName>
    <definedName name="D_Purchased_Vehicles" localSheetId="3">'[8]K-5'!#REF!</definedName>
    <definedName name="D_Purchased_Vehicles">'[8]K-5'!#REF!</definedName>
    <definedName name="da">"TOA Paint (Malaysia) Sdn Bhd"</definedName>
    <definedName name="dagdsgds" localSheetId="1">#REF!</definedName>
    <definedName name="dagdsgds" localSheetId="6">#REF!</definedName>
    <definedName name="dagdsgds" localSheetId="9">#REF!</definedName>
    <definedName name="dagdsgds">#REF!</definedName>
    <definedName name="Data" localSheetId="1">#REF!</definedName>
    <definedName name="Data" localSheetId="6">#REF!</definedName>
    <definedName name="Data" localSheetId="9">#REF!</definedName>
    <definedName name="Data" localSheetId="3">#REF!</definedName>
    <definedName name="Data">#REF!</definedName>
    <definedName name="data1" localSheetId="1">#REF!</definedName>
    <definedName name="data1" localSheetId="6">#REF!</definedName>
    <definedName name="data1" localSheetId="9">#REF!</definedName>
    <definedName name="data1">#REF!</definedName>
    <definedName name="data2" localSheetId="1">#REF!</definedName>
    <definedName name="data2" localSheetId="6">#REF!</definedName>
    <definedName name="data2" localSheetId="9">#REF!</definedName>
    <definedName name="data2">#REF!</definedName>
    <definedName name="data3" localSheetId="1">#REF!</definedName>
    <definedName name="data3" localSheetId="6">#REF!</definedName>
    <definedName name="data3" localSheetId="9">#REF!</definedName>
    <definedName name="data3">#REF!</definedName>
    <definedName name="data4" localSheetId="1">#REF!</definedName>
    <definedName name="data4" localSheetId="6">#REF!</definedName>
    <definedName name="data4" localSheetId="9">#REF!</definedName>
    <definedName name="data4">#REF!</definedName>
    <definedName name="data5" localSheetId="1">#REF!</definedName>
    <definedName name="data5" localSheetId="6">#REF!</definedName>
    <definedName name="data5" localSheetId="9">#REF!</definedName>
    <definedName name="data5">#REF!</definedName>
    <definedName name="data6" localSheetId="1">#REF!</definedName>
    <definedName name="data6" localSheetId="6">#REF!</definedName>
    <definedName name="data6" localSheetId="9">#REF!</definedName>
    <definedName name="data6">#REF!</definedName>
    <definedName name="data7" localSheetId="1">#REF!</definedName>
    <definedName name="data7" localSheetId="6">#REF!</definedName>
    <definedName name="data7" localSheetId="9">#REF!</definedName>
    <definedName name="data7">#REF!</definedName>
    <definedName name="_xlnm.Database" localSheetId="1">#REF!</definedName>
    <definedName name="_xlnm.Database" localSheetId="6">#REF!</definedName>
    <definedName name="_xlnm.Database" localSheetId="9">#REF!</definedName>
    <definedName name="_xlnm.Database" localSheetId="3">'[9]TO - SP'!#REF!</definedName>
    <definedName name="_xlnm.Database">#REF!</definedName>
    <definedName name="Database_MI" localSheetId="1">#REF!</definedName>
    <definedName name="Database_MI" localSheetId="6">#REF!</definedName>
    <definedName name="Database_MI" localSheetId="9">#REF!</definedName>
    <definedName name="Database_MI">#REF!</definedName>
    <definedName name="Database1" localSheetId="1">#REF!</definedName>
    <definedName name="Database1" localSheetId="6">#REF!</definedName>
    <definedName name="Database1" localSheetId="9">#REF!</definedName>
    <definedName name="Database1">#REF!</definedName>
    <definedName name="Date" localSheetId="1">#REF!</definedName>
    <definedName name="Date" localSheetId="6">#REF!</definedName>
    <definedName name="Date" localSheetId="9">#REF!</definedName>
    <definedName name="Date">#REF!</definedName>
    <definedName name="dAWDAWDA" localSheetId="1">#REF!</definedName>
    <definedName name="dAWDAWDA" localSheetId="6">#REF!</definedName>
    <definedName name="dAWDAWDA" localSheetId="9">#REF!</definedName>
    <definedName name="dAWDAWDA">#REF!</definedName>
    <definedName name="dd">#N/A</definedName>
    <definedName name="DDD" localSheetId="1">#REF!</definedName>
    <definedName name="DDD" localSheetId="6">#REF!</definedName>
    <definedName name="DDD" localSheetId="9">#REF!</definedName>
    <definedName name="DDD">#REF!</definedName>
    <definedName name="dddd">#N/A</definedName>
    <definedName name="ddddd" hidden="1">{#N/A,#N/A,FALSE,"Sheet1"}</definedName>
    <definedName name="ddfdf" localSheetId="1">#REF!</definedName>
    <definedName name="ddfdf" localSheetId="6">#REF!</definedName>
    <definedName name="ddfdf" localSheetId="9">#REF!</definedName>
    <definedName name="ddfdf">#REF!</definedName>
    <definedName name="ddgg" localSheetId="1">#REF!</definedName>
    <definedName name="ddgg" localSheetId="6">#REF!</definedName>
    <definedName name="ddgg" localSheetId="9">#REF!</definedName>
    <definedName name="ddgg">#REF!</definedName>
    <definedName name="dds" localSheetId="1">#REF!</definedName>
    <definedName name="dds" localSheetId="6">#REF!</definedName>
    <definedName name="dds" localSheetId="9">#REF!</definedName>
    <definedName name="dds">#REF!</definedName>
    <definedName name="ddsgg" localSheetId="1">#REF!</definedName>
    <definedName name="ddsgg" localSheetId="6">#REF!</definedName>
    <definedName name="ddsgg" localSheetId="9">#REF!</definedName>
    <definedName name="ddsgg">#REF!</definedName>
    <definedName name="DE" localSheetId="1">#REF!</definedName>
    <definedName name="DE" localSheetId="6">#REF!</definedName>
    <definedName name="DE" localSheetId="9">#REF!</definedName>
    <definedName name="DE">#REF!</definedName>
    <definedName name="DEB" localSheetId="1">#REF!</definedName>
    <definedName name="DEB" localSheetId="6">#REF!</definedName>
    <definedName name="DEB" localSheetId="9">#REF!</definedName>
    <definedName name="DEB">#REF!</definedName>
    <definedName name="DEBTOR" localSheetId="1">#REF!</definedName>
    <definedName name="DEBTOR" localSheetId="6">#REF!</definedName>
    <definedName name="DEBTOR" localSheetId="9">#REF!</definedName>
    <definedName name="DEBTOR">#REF!</definedName>
    <definedName name="Dec" localSheetId="1">#REF!</definedName>
    <definedName name="Dec" localSheetId="6">#REF!</definedName>
    <definedName name="Dec" localSheetId="9">#REF!</definedName>
    <definedName name="Dec" localSheetId="3">#REF!</definedName>
    <definedName name="Dec">#REF!</definedName>
    <definedName name="DEDetail" localSheetId="1">#REF!</definedName>
    <definedName name="DEDetail" localSheetId="6">#REF!</definedName>
    <definedName name="DEDetail" localSheetId="9">#REF!</definedName>
    <definedName name="DEDetail">#REF!</definedName>
    <definedName name="deferred" localSheetId="1">#REF!</definedName>
    <definedName name="deferred" localSheetId="6">#REF!</definedName>
    <definedName name="deferred" localSheetId="9">#REF!</definedName>
    <definedName name="deferred">#REF!</definedName>
    <definedName name="DEMonths" localSheetId="1">#REF!</definedName>
    <definedName name="DEMonths" localSheetId="6">#REF!</definedName>
    <definedName name="DEMonths" localSheetId="9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6">#REF!</definedName>
    <definedName name="Depr" localSheetId="9">#REF!</definedName>
    <definedName name="Depr">#REF!</definedName>
    <definedName name="Derty" localSheetId="1">#REF!</definedName>
    <definedName name="Derty" localSheetId="6">#REF!</definedName>
    <definedName name="Derty" localSheetId="9">#REF!</definedName>
    <definedName name="Derty" localSheetId="3">#REF!</definedName>
    <definedName name="Derty">#REF!</definedName>
    <definedName name="description" localSheetId="1">#REF!</definedName>
    <definedName name="description" localSheetId="6">#REF!</definedName>
    <definedName name="description" localSheetId="9">#REF!</definedName>
    <definedName name="description" localSheetId="3">#REF!</definedName>
    <definedName name="description">#REF!</definedName>
    <definedName name="Detail10" localSheetId="1">#REF!</definedName>
    <definedName name="Detail10" localSheetId="6">#REF!</definedName>
    <definedName name="Detail10" localSheetId="9">#REF!</definedName>
    <definedName name="Detail10">#REF!</definedName>
    <definedName name="Detail20" localSheetId="1">#REF!</definedName>
    <definedName name="Detail20" localSheetId="6">#REF!</definedName>
    <definedName name="Detail20" localSheetId="9">#REF!</definedName>
    <definedName name="Detail20">#REF!</definedName>
    <definedName name="dfdf" localSheetId="1">#REF!</definedName>
    <definedName name="dfdf" localSheetId="6">#REF!</definedName>
    <definedName name="dfdf" localSheetId="9">#REF!</definedName>
    <definedName name="dfdf">#REF!</definedName>
    <definedName name="dfdfdds" localSheetId="1">#REF!</definedName>
    <definedName name="dfdfdds" localSheetId="6">#REF!</definedName>
    <definedName name="dfdfdds" localSheetId="9">#REF!</definedName>
    <definedName name="dfdfdds">#REF!</definedName>
    <definedName name="dfdfds" localSheetId="1">#REF!</definedName>
    <definedName name="dfdfds" localSheetId="6">#REF!</definedName>
    <definedName name="dfdfds" localSheetId="9">#REF!</definedName>
    <definedName name="dfdfds">#REF!</definedName>
    <definedName name="DFDFDW" localSheetId="1">#REF!</definedName>
    <definedName name="DFDFDW" localSheetId="6">#REF!</definedName>
    <definedName name="DFDFDW" localSheetId="9">#REF!</definedName>
    <definedName name="DFDFDW">#REF!</definedName>
    <definedName name="dfdfff" localSheetId="1">#REF!</definedName>
    <definedName name="dfdfff" localSheetId="6">#REF!</definedName>
    <definedName name="dfdfff" localSheetId="9">#REF!</definedName>
    <definedName name="dfdfff">#REF!</definedName>
    <definedName name="dffd" localSheetId="1">#REF!</definedName>
    <definedName name="dffd" localSheetId="6">#REF!</definedName>
    <definedName name="dffd" localSheetId="9">#REF!</definedName>
    <definedName name="dffd">#REF!</definedName>
    <definedName name="dffgdfrd" localSheetId="1">#REF!</definedName>
    <definedName name="dffgdfrd" localSheetId="6">#REF!</definedName>
    <definedName name="dffgdfrd" localSheetId="9">#REF!</definedName>
    <definedName name="dffgdfrd">#REF!</definedName>
    <definedName name="dfg" localSheetId="1">#REF!</definedName>
    <definedName name="dfg" localSheetId="6">#REF!</definedName>
    <definedName name="dfg" localSheetId="9">#REF!</definedName>
    <definedName name="dfg" localSheetId="3">#REF!</definedName>
    <definedName name="dfg">#REF!</definedName>
    <definedName name="dfgdfdf" localSheetId="1">#REF!</definedName>
    <definedName name="dfgdfdf" localSheetId="6">#REF!</definedName>
    <definedName name="dfgdfdf" localSheetId="9">#REF!</definedName>
    <definedName name="dfgdfdf">#REF!</definedName>
    <definedName name="dfgdfg" localSheetId="1">#REF!</definedName>
    <definedName name="dfgdfg" localSheetId="6">#REF!</definedName>
    <definedName name="dfgdfg" localSheetId="9">#REF!</definedName>
    <definedName name="dfgdfg">#REF!</definedName>
    <definedName name="dfgfd" localSheetId="1">#REF!</definedName>
    <definedName name="dfgfd" localSheetId="6">#REF!</definedName>
    <definedName name="dfgfd" localSheetId="9">#REF!</definedName>
    <definedName name="dfgfd">#REF!</definedName>
    <definedName name="dfgrfgsdg" localSheetId="1">#REF!</definedName>
    <definedName name="dfgrfgsdg" localSheetId="6">#REF!</definedName>
    <definedName name="dfgrfgsdg" localSheetId="9">#REF!</definedName>
    <definedName name="dfgrfgsdg">#REF!</definedName>
    <definedName name="dfh" localSheetId="1">#REF!</definedName>
    <definedName name="dfh" localSheetId="6">#REF!</definedName>
    <definedName name="dfh" localSheetId="9">#REF!</definedName>
    <definedName name="dfh">#REF!</definedName>
    <definedName name="dfhddt" localSheetId="1">#REF!</definedName>
    <definedName name="dfhddt" localSheetId="6">#REF!</definedName>
    <definedName name="dfhddt" localSheetId="9">#REF!</definedName>
    <definedName name="dfhddt">#REF!</definedName>
    <definedName name="dfhdffd" localSheetId="1">#REF!</definedName>
    <definedName name="dfhdffd" localSheetId="6">#REF!</definedName>
    <definedName name="dfhdffd" localSheetId="9">#REF!</definedName>
    <definedName name="dfhdffd">#REF!</definedName>
    <definedName name="dfhdfhdf" localSheetId="1">#REF!</definedName>
    <definedName name="dfhdfhdf" localSheetId="6">#REF!</definedName>
    <definedName name="dfhdfhdf" localSheetId="9">#REF!</definedName>
    <definedName name="dfhdfhdf">#REF!</definedName>
    <definedName name="dfhfh" localSheetId="1">#REF!</definedName>
    <definedName name="dfhfh" localSheetId="6">#REF!</definedName>
    <definedName name="dfhfh" localSheetId="9">#REF!</definedName>
    <definedName name="dfhfh">#REF!</definedName>
    <definedName name="dfhjdj" localSheetId="1">#REF!</definedName>
    <definedName name="dfhjdj" localSheetId="6">#REF!</definedName>
    <definedName name="dfhjdj" localSheetId="9">#REF!</definedName>
    <definedName name="dfhjdj">#REF!</definedName>
    <definedName name="dfhnfj" localSheetId="1">#REF!</definedName>
    <definedName name="dfhnfj" localSheetId="6">#REF!</definedName>
    <definedName name="dfhnfj" localSheetId="9">#REF!</definedName>
    <definedName name="dfhnfj">#REF!</definedName>
    <definedName name="dfhsdfgse" localSheetId="1">#REF!</definedName>
    <definedName name="dfhsdfgse" localSheetId="6">#REF!</definedName>
    <definedName name="dfhsdfgse" localSheetId="9">#REF!</definedName>
    <definedName name="dfhsdfgse">#REF!</definedName>
    <definedName name="dfjftjt" localSheetId="1">#REF!</definedName>
    <definedName name="dfjftjt" localSheetId="6">#REF!</definedName>
    <definedName name="dfjftjt" localSheetId="9">#REF!</definedName>
    <definedName name="dfjftjt">#REF!</definedName>
    <definedName name="dfjndghjdt" localSheetId="1">#REF!</definedName>
    <definedName name="dfjndghjdt" localSheetId="6">#REF!</definedName>
    <definedName name="dfjndghjdt" localSheetId="9">#REF!</definedName>
    <definedName name="dfjndghjdt">#REF!</definedName>
    <definedName name="dflt7" localSheetId="1">[10]Invoice!#REF!</definedName>
    <definedName name="dflt7" localSheetId="6">[10]Invoice!#REF!</definedName>
    <definedName name="dflt7" localSheetId="9">[10]Invoice!#REF!</definedName>
    <definedName name="dflt7" localSheetId="3">[10]Invoice!#REF!</definedName>
    <definedName name="dflt7">[10]Invoice!#REF!</definedName>
    <definedName name="dfsdgfd" localSheetId="1">#REF!</definedName>
    <definedName name="dfsdgfd" localSheetId="6">#REF!</definedName>
    <definedName name="dfsdgfd" localSheetId="9">#REF!</definedName>
    <definedName name="dfsdgfd">#REF!</definedName>
    <definedName name="dfsfdf" localSheetId="1">#REF!</definedName>
    <definedName name="dfsfdf" localSheetId="6">#REF!</definedName>
    <definedName name="dfsfdf" localSheetId="9">#REF!</definedName>
    <definedName name="dfsfdf">#REF!</definedName>
    <definedName name="dfsff" localSheetId="1">#REF!</definedName>
    <definedName name="dfsff" localSheetId="6">#REF!</definedName>
    <definedName name="dfsff" localSheetId="9">#REF!</definedName>
    <definedName name="dfsff">#REF!</definedName>
    <definedName name="DFWDFW" localSheetId="1">#REF!</definedName>
    <definedName name="DFWDFW" localSheetId="6">#REF!</definedName>
    <definedName name="DFWDFW" localSheetId="9">#REF!</definedName>
    <definedName name="DFWDFW">#REF!</definedName>
    <definedName name="dg" localSheetId="1">#REF!</definedName>
    <definedName name="dg" localSheetId="6">#REF!</definedName>
    <definedName name="dg" localSheetId="9">#REF!</definedName>
    <definedName name="dg">#REF!</definedName>
    <definedName name="DGASG">#N/A</definedName>
    <definedName name="dgewrhe" localSheetId="1">#REF!</definedName>
    <definedName name="dgewrhe" localSheetId="6">#REF!</definedName>
    <definedName name="dgewrhe" localSheetId="9">#REF!</definedName>
    <definedName name="dgewrhe">#REF!</definedName>
    <definedName name="dgfdsgfd" localSheetId="1">#REF!</definedName>
    <definedName name="dgfdsgfd" localSheetId="6">#REF!</definedName>
    <definedName name="dgfdsgfd" localSheetId="9">#REF!</definedName>
    <definedName name="dgfdsgfd">#REF!</definedName>
    <definedName name="dgjdg" localSheetId="1">#REF!</definedName>
    <definedName name="dgjdg" localSheetId="6">#REF!</definedName>
    <definedName name="dgjdg" localSheetId="9">#REF!</definedName>
    <definedName name="dgjdg">#REF!</definedName>
    <definedName name="dgrdgd" localSheetId="1">#REF!</definedName>
    <definedName name="dgrdgd" localSheetId="6">#REF!</definedName>
    <definedName name="dgrdgd" localSheetId="9">#REF!</definedName>
    <definedName name="dgrdgd">#REF!</definedName>
    <definedName name="dgsdgsd" localSheetId="1">#REF!</definedName>
    <definedName name="dgsdgsd" localSheetId="6">#REF!</definedName>
    <definedName name="dgsdgsd" localSheetId="9">#REF!</definedName>
    <definedName name="dgsdgsd">#REF!</definedName>
    <definedName name="dgsg" localSheetId="1">#REF!</definedName>
    <definedName name="dgsg" localSheetId="6">#REF!</definedName>
    <definedName name="dgsg" localSheetId="9">#REF!</definedName>
    <definedName name="dgsg">#REF!</definedName>
    <definedName name="dgsgs" localSheetId="1">#REF!</definedName>
    <definedName name="dgsgs" localSheetId="6">#REF!</definedName>
    <definedName name="dgsgs" localSheetId="9">#REF!</definedName>
    <definedName name="dgsgs">#REF!</definedName>
    <definedName name="dhdfhfdj" localSheetId="1">#REF!</definedName>
    <definedName name="dhdfhfdj" localSheetId="6">#REF!</definedName>
    <definedName name="dhdfhfdj" localSheetId="9">#REF!</definedName>
    <definedName name="dhdfhfdj">#REF!</definedName>
    <definedName name="dhdh" localSheetId="1">#REF!</definedName>
    <definedName name="dhdh" localSheetId="6">#REF!</definedName>
    <definedName name="dhdh" localSheetId="9">#REF!</definedName>
    <definedName name="dhdh">#REF!</definedName>
    <definedName name="dhdhd" localSheetId="1">#REF!</definedName>
    <definedName name="dhdhd" localSheetId="6">#REF!</definedName>
    <definedName name="dhdhd" localSheetId="9">#REF!</definedName>
    <definedName name="dhdhd">#REF!</definedName>
    <definedName name="dhdhdh" localSheetId="1">#REF!</definedName>
    <definedName name="dhdhdh" localSheetId="6">#REF!</definedName>
    <definedName name="dhdhdh" localSheetId="9">#REF!</definedName>
    <definedName name="dhdhdh">#REF!</definedName>
    <definedName name="dhdhsw" localSheetId="1">#REF!</definedName>
    <definedName name="dhdhsw" localSheetId="6">#REF!</definedName>
    <definedName name="dhdhsw" localSheetId="9">#REF!</definedName>
    <definedName name="dhdhsw">#REF!</definedName>
    <definedName name="dhfdhdtj" localSheetId="1">#REF!</definedName>
    <definedName name="dhfdhdtj" localSheetId="6">#REF!</definedName>
    <definedName name="dhfdhdtj" localSheetId="9">#REF!</definedName>
    <definedName name="dhfdhdtj">#REF!</definedName>
    <definedName name="dhhdh" localSheetId="1">#REF!</definedName>
    <definedName name="dhhdh" localSheetId="6">#REF!</definedName>
    <definedName name="dhhdh" localSheetId="9">#REF!</definedName>
    <definedName name="dhhdh">#REF!</definedName>
    <definedName name="dhtdhdth" localSheetId="1">#REF!</definedName>
    <definedName name="dhtdhdth" localSheetId="6">#REF!</definedName>
    <definedName name="dhtdhdth" localSheetId="9">#REF!</definedName>
    <definedName name="dhtdhdth">#REF!</definedName>
    <definedName name="DIS">"$#REF!.$G$14:$G$19"</definedName>
    <definedName name="DIS_72">"$#REF!.$G$15:$G$20"</definedName>
    <definedName name="display_area_2" localSheetId="1">#REF!</definedName>
    <definedName name="display_area_2" localSheetId="6">#REF!</definedName>
    <definedName name="display_area_2" localSheetId="9">#REF!</definedName>
    <definedName name="display_area_2">#REF!</definedName>
    <definedName name="DisposalTotals" localSheetId="1">#REF!</definedName>
    <definedName name="DisposalTotals" localSheetId="6">#REF!</definedName>
    <definedName name="DisposalTotals" localSheetId="9">#REF!</definedName>
    <definedName name="DisposalTotals">#REF!</definedName>
    <definedName name="DisposalTotals1" localSheetId="1">#REF!</definedName>
    <definedName name="DisposalTotals1" localSheetId="6">#REF!</definedName>
    <definedName name="DisposalTotals1" localSheetId="9">#REF!</definedName>
    <definedName name="DisposalTotals1">#REF!</definedName>
    <definedName name="djdjt" localSheetId="1">#REF!</definedName>
    <definedName name="djdjt" localSheetId="6">#REF!</definedName>
    <definedName name="djdjt" localSheetId="9">#REF!</definedName>
    <definedName name="djdjt">#REF!</definedName>
    <definedName name="djfhjdhje" localSheetId="1">#REF!</definedName>
    <definedName name="djfhjdhje" localSheetId="6">#REF!</definedName>
    <definedName name="djfhjdhje" localSheetId="9">#REF!</definedName>
    <definedName name="djfhjdhje">#REF!</definedName>
    <definedName name="djfjherhjr" localSheetId="1">#REF!</definedName>
    <definedName name="djfjherhjr" localSheetId="6">#REF!</definedName>
    <definedName name="djfjherhjr" localSheetId="9">#REF!</definedName>
    <definedName name="djfjherhjr">#REF!</definedName>
    <definedName name="dkil">#N/A</definedName>
    <definedName name="DKK">'[11]ADJ - RATE'!$B$4</definedName>
    <definedName name="docs" localSheetId="1">#REF!</definedName>
    <definedName name="docs" localSheetId="6">#REF!</definedName>
    <definedName name="docs" localSheetId="9">#REF!</definedName>
    <definedName name="docs">#REF!</definedName>
    <definedName name="DONATION">"$#REF!.$#REF!$#REF!"</definedName>
    <definedName name="DONATION_49" localSheetId="1">#REF!</definedName>
    <definedName name="DONATION_49" localSheetId="6">#REF!</definedName>
    <definedName name="DONATION_49" localSheetId="9">#REF!</definedName>
    <definedName name="DONATION_49">#REF!</definedName>
    <definedName name="DONATION_65" localSheetId="1">#REF!</definedName>
    <definedName name="DONATION_65" localSheetId="6">#REF!</definedName>
    <definedName name="DONATION_65" localSheetId="9">#REF!</definedName>
    <definedName name="DONATION_65">#REF!</definedName>
    <definedName name="DONATION_72">"$#REF!.$#REF!$#REF!"</definedName>
    <definedName name="DR" localSheetId="1">#REF!</definedName>
    <definedName name="DR" localSheetId="6">#REF!</definedName>
    <definedName name="DR" localSheetId="9">#REF!</definedName>
    <definedName name="DR">#REF!</definedName>
    <definedName name="DRIVER" localSheetId="1">#REF!</definedName>
    <definedName name="DRIVER" localSheetId="6">#REF!</definedName>
    <definedName name="DRIVER" localSheetId="9">#REF!</definedName>
    <definedName name="DRIVER">#REF!</definedName>
    <definedName name="ds" localSheetId="1">#REF!</definedName>
    <definedName name="ds" localSheetId="6">#REF!</definedName>
    <definedName name="ds" localSheetId="9">#REF!</definedName>
    <definedName name="ds">#REF!</definedName>
    <definedName name="dsd" localSheetId="1">#REF!</definedName>
    <definedName name="dsd" localSheetId="6">#REF!</definedName>
    <definedName name="dsd" localSheetId="9">#REF!</definedName>
    <definedName name="dsd">#REF!</definedName>
    <definedName name="dsfdff" localSheetId="1">#REF!</definedName>
    <definedName name="dsfdff" localSheetId="6">#REF!</definedName>
    <definedName name="dsfdff" localSheetId="9">#REF!</definedName>
    <definedName name="dsfdff">#REF!</definedName>
    <definedName name="dsfdsfds" localSheetId="1">#REF!</definedName>
    <definedName name="dsfdsfds" localSheetId="6">#REF!</definedName>
    <definedName name="dsfdsfds" localSheetId="9">#REF!</definedName>
    <definedName name="dsfdsfds">#REF!</definedName>
    <definedName name="dsfdsgsdfd" localSheetId="1">#REF!</definedName>
    <definedName name="dsfdsgsdfd" localSheetId="6">#REF!</definedName>
    <definedName name="dsfdsgsdfd" localSheetId="9">#REF!</definedName>
    <definedName name="dsfdsgsdfd">#REF!</definedName>
    <definedName name="dsffef" localSheetId="1">#REF!</definedName>
    <definedName name="dsffef" localSheetId="6">#REF!</definedName>
    <definedName name="dsffef" localSheetId="9">#REF!</definedName>
    <definedName name="dsffef">#REF!</definedName>
    <definedName name="dsfgfgrd" localSheetId="1">#REF!</definedName>
    <definedName name="dsfgfgrd" localSheetId="6">#REF!</definedName>
    <definedName name="dsfgfgrd" localSheetId="9">#REF!</definedName>
    <definedName name="dsfgfgrd">#REF!</definedName>
    <definedName name="dsgdsgds" localSheetId="1">#REF!</definedName>
    <definedName name="dsgdsgds" localSheetId="6">#REF!</definedName>
    <definedName name="dsgdsgds" localSheetId="9">#REF!</definedName>
    <definedName name="dsgdsgds">#REF!</definedName>
    <definedName name="dsgfewgew" localSheetId="1">#REF!</definedName>
    <definedName name="dsgfewgew" localSheetId="6">#REF!</definedName>
    <definedName name="dsgfewgew" localSheetId="9">#REF!</definedName>
    <definedName name="dsgfewgew">#REF!</definedName>
    <definedName name="dsgfsgeg" localSheetId="1">#REF!</definedName>
    <definedName name="dsgfsgeg" localSheetId="6">#REF!</definedName>
    <definedName name="dsgfsgeg" localSheetId="9">#REF!</definedName>
    <definedName name="dsgfsgeg">#REF!</definedName>
    <definedName name="dsgfsggrf" localSheetId="1">#REF!</definedName>
    <definedName name="dsgfsggrf" localSheetId="6">#REF!</definedName>
    <definedName name="dsgfsggrf" localSheetId="9">#REF!</definedName>
    <definedName name="dsgfsggrf">#REF!</definedName>
    <definedName name="dsggshhr" localSheetId="1">#REF!</definedName>
    <definedName name="dsggshhr" localSheetId="6">#REF!</definedName>
    <definedName name="dsggshhr" localSheetId="9">#REF!</definedName>
    <definedName name="dsggshhr">#REF!</definedName>
    <definedName name="dsgrrerehhr">#N/A</definedName>
    <definedName name="dsgsrsrh" localSheetId="1">#REF!</definedName>
    <definedName name="dsgsrsrh" localSheetId="6">#REF!</definedName>
    <definedName name="dsgsrsrh" localSheetId="9">#REF!</definedName>
    <definedName name="dsgsrsrh">#REF!</definedName>
    <definedName name="DSP" localSheetId="1">#REF!</definedName>
    <definedName name="DSP" localSheetId="6">#REF!</definedName>
    <definedName name="DSP" localSheetId="9">#REF!</definedName>
    <definedName name="DSP">#REF!</definedName>
    <definedName name="DSPIMO" localSheetId="1">#REF!</definedName>
    <definedName name="DSPIMO" localSheetId="6">#REF!</definedName>
    <definedName name="DSPIMO" localSheetId="9">#REF!</definedName>
    <definedName name="DSPIMO">#REF!</definedName>
    <definedName name="DSPMO" localSheetId="1">#REF!</definedName>
    <definedName name="DSPMO" localSheetId="6">#REF!</definedName>
    <definedName name="DSPMO" localSheetId="9">#REF!</definedName>
    <definedName name="DSPMO">#REF!</definedName>
    <definedName name="DSPTLMO" localSheetId="1">#REF!</definedName>
    <definedName name="DSPTLMO" localSheetId="6">#REF!</definedName>
    <definedName name="DSPTLMO" localSheetId="9">#REF!</definedName>
    <definedName name="DSPTLMO">#REF!</definedName>
    <definedName name="dssbfeq" localSheetId="1" hidden="1">#REF!</definedName>
    <definedName name="dssbfeq" localSheetId="6" hidden="1">#REF!</definedName>
    <definedName name="dssbfeq" localSheetId="9" hidden="1">#REF!</definedName>
    <definedName name="dssbfeq" hidden="1">#REF!</definedName>
    <definedName name="dssdg" localSheetId="1">#REF!</definedName>
    <definedName name="dssdg" localSheetId="6">#REF!</definedName>
    <definedName name="dssdg" localSheetId="9">#REF!</definedName>
    <definedName name="dssdg">#REF!</definedName>
    <definedName name="dsvsdfrdsg" localSheetId="1">#REF!</definedName>
    <definedName name="dsvsdfrdsg" localSheetId="6">#REF!</definedName>
    <definedName name="dsvsdfrdsg" localSheetId="9">#REF!</definedName>
    <definedName name="dsvsdfrdsg">#REF!</definedName>
    <definedName name="dtdyu">#N/A</definedName>
    <definedName name="dthtdht" localSheetId="1">#REF!</definedName>
    <definedName name="dthtdht" localSheetId="6">#REF!</definedName>
    <definedName name="dthtdht" localSheetId="9">#REF!</definedName>
    <definedName name="dthtdht">#REF!</definedName>
    <definedName name="dvvsv" localSheetId="1">#REF!</definedName>
    <definedName name="dvvsv" localSheetId="6">#REF!</definedName>
    <definedName name="dvvsv" localSheetId="9">#REF!</definedName>
    <definedName name="dvvsv">#REF!</definedName>
    <definedName name="dwfq" localSheetId="1">#REF!</definedName>
    <definedName name="dwfq" localSheetId="6">#REF!</definedName>
    <definedName name="dwfq" localSheetId="9">#REF!</definedName>
    <definedName name="dwfq">#REF!</definedName>
    <definedName name="e" localSheetId="1">#REF!</definedName>
    <definedName name="e" localSheetId="6">#REF!</definedName>
    <definedName name="e" localSheetId="9">#REF!</definedName>
    <definedName name="e" localSheetId="3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6">#REF!</definedName>
    <definedName name="ea" localSheetId="9">#REF!</definedName>
    <definedName name="ea">#REF!</definedName>
    <definedName name="ed" localSheetId="1">[12]Conso!#REF!</definedName>
    <definedName name="ed" localSheetId="6">[12]Conso!#REF!</definedName>
    <definedName name="ed">[12]Conso!#REF!</definedName>
    <definedName name="edgewrqgr" localSheetId="1">#REF!</definedName>
    <definedName name="edgewrqgr" localSheetId="6">#REF!</definedName>
    <definedName name="edgewrqgr" localSheetId="9">#REF!</definedName>
    <definedName name="edgewrqgr">#REF!</definedName>
    <definedName name="EdRes" localSheetId="1">#REF!</definedName>
    <definedName name="EdRes" localSheetId="6">#REF!</definedName>
    <definedName name="EdRes" localSheetId="9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 localSheetId="6">#REF!</definedName>
    <definedName name="eerfr" localSheetId="9">#REF!</definedName>
    <definedName name="eerfr">#REF!</definedName>
    <definedName name="efdg" localSheetId="1">#REF!</definedName>
    <definedName name="efdg" localSheetId="6">#REF!</definedName>
    <definedName name="efdg" localSheetId="9">#REF!</definedName>
    <definedName name="efdg">#REF!</definedName>
    <definedName name="efdsf" localSheetId="1">#REF!</definedName>
    <definedName name="efdsf" localSheetId="6">#REF!</definedName>
    <definedName name="efdsf" localSheetId="9">#REF!</definedName>
    <definedName name="efdsf">#REF!</definedName>
    <definedName name="efefe" localSheetId="1">#REF!</definedName>
    <definedName name="efefe" localSheetId="6">#REF!</definedName>
    <definedName name="efefe" localSheetId="9">#REF!</definedName>
    <definedName name="efefe">#REF!</definedName>
    <definedName name="efefeee" localSheetId="1">#REF!</definedName>
    <definedName name="efefeee" localSheetId="6">#REF!</definedName>
    <definedName name="efefeee" localSheetId="9">#REF!</definedName>
    <definedName name="efefeee">#REF!</definedName>
    <definedName name="efefefwe" localSheetId="1">#REF!</definedName>
    <definedName name="efefefwe" localSheetId="6">#REF!</definedName>
    <definedName name="efefefwe" localSheetId="9">#REF!</definedName>
    <definedName name="efefefwe">#REF!</definedName>
    <definedName name="efefewrfer" localSheetId="1">#REF!</definedName>
    <definedName name="efefewrfer" localSheetId="6">#REF!</definedName>
    <definedName name="efefewrfer" localSheetId="9">#REF!</definedName>
    <definedName name="efefewrfer">#REF!</definedName>
    <definedName name="efefgewee" localSheetId="1">#REF!</definedName>
    <definedName name="efefgewee" localSheetId="6">#REF!</definedName>
    <definedName name="efefgewee" localSheetId="9">#REF!</definedName>
    <definedName name="efefgewee">#REF!</definedName>
    <definedName name="efewefe\" localSheetId="1">#REF!</definedName>
    <definedName name="efewefe\" localSheetId="6">#REF!</definedName>
    <definedName name="efewefe\" localSheetId="9">#REF!</definedName>
    <definedName name="efewefe\">#REF!</definedName>
    <definedName name="efewfefew" localSheetId="1">#REF!</definedName>
    <definedName name="efewfefew" localSheetId="6">#REF!</definedName>
    <definedName name="efewfefew" localSheetId="9">#REF!</definedName>
    <definedName name="efewfefew">#REF!</definedName>
    <definedName name="efewgeg">#N/A</definedName>
    <definedName name="efgwegge" localSheetId="1">#REF!</definedName>
    <definedName name="efgwegge" localSheetId="6">#REF!</definedName>
    <definedName name="efgwegge" localSheetId="9">#REF!</definedName>
    <definedName name="efgwegge">#REF!</definedName>
    <definedName name="efwegwge">#N/A</definedName>
    <definedName name="efwgewg" localSheetId="1">#REF!</definedName>
    <definedName name="efwgewg" localSheetId="6">#REF!</definedName>
    <definedName name="efwgewg" localSheetId="9">#REF!</definedName>
    <definedName name="efwgewg">#REF!</definedName>
    <definedName name="eg2wr3gwf" hidden="1">{#N/A,#N/A,FALSE,"Sheet1"}</definedName>
    <definedName name="egfeqgegeg" localSheetId="1" hidden="1">#REF!</definedName>
    <definedName name="egfeqgegeg" localSheetId="6" hidden="1">#REF!</definedName>
    <definedName name="egfeqgegeg" localSheetId="9" hidden="1">#REF!</definedName>
    <definedName name="egfeqgegeg" hidden="1">#REF!</definedName>
    <definedName name="egfesge" localSheetId="1">#REF!</definedName>
    <definedName name="egfesge" localSheetId="6">#REF!</definedName>
    <definedName name="egfesge" localSheetId="9">#REF!</definedName>
    <definedName name="egfesge">#REF!</definedName>
    <definedName name="egg2g31">#N/A</definedName>
    <definedName name="egqeg">#N/A</definedName>
    <definedName name="egreger" localSheetId="1">#REF!</definedName>
    <definedName name="egreger" localSheetId="6">#REF!</definedName>
    <definedName name="egreger" localSheetId="9">#REF!</definedName>
    <definedName name="egreger">#REF!</definedName>
    <definedName name="egrfrfg" localSheetId="1">#REF!</definedName>
    <definedName name="egrfrfg" localSheetId="6">#REF!</definedName>
    <definedName name="egrfrfg" localSheetId="9">#REF!</definedName>
    <definedName name="egrfrfg">#REF!</definedName>
    <definedName name="egtweg">#N/A</definedName>
    <definedName name="egwetrfewt" localSheetId="1">#REF!</definedName>
    <definedName name="egwetrfewt" localSheetId="6">#REF!</definedName>
    <definedName name="egwetrfewt" localSheetId="9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6">#REF!</definedName>
    <definedName name="ehege" localSheetId="9">#REF!</definedName>
    <definedName name="ehege">#REF!</definedName>
    <definedName name="ehehe" localSheetId="1">#REF!</definedName>
    <definedName name="ehehe" localSheetId="6">#REF!</definedName>
    <definedName name="ehehe" localSheetId="9">#REF!</definedName>
    <definedName name="ehehe">#REF!</definedName>
    <definedName name="eheqhq" localSheetId="1">#REF!</definedName>
    <definedName name="eheqhq" localSheetId="6">#REF!</definedName>
    <definedName name="eheqhq" localSheetId="9">#REF!</definedName>
    <definedName name="eheqhq">#REF!</definedName>
    <definedName name="eherh" localSheetId="1">#REF!</definedName>
    <definedName name="eherh" localSheetId="6">#REF!</definedName>
    <definedName name="eherh" localSheetId="9">#REF!</definedName>
    <definedName name="eherh">#REF!</definedName>
    <definedName name="EHERHE" localSheetId="1">#REF!</definedName>
    <definedName name="EHERHE" localSheetId="6">#REF!</definedName>
    <definedName name="EHERHE" localSheetId="9">#REF!</definedName>
    <definedName name="EHERHE">#REF!</definedName>
    <definedName name="eherherh" localSheetId="1">#REF!</definedName>
    <definedName name="eherherh" localSheetId="6">#REF!</definedName>
    <definedName name="eherherh" localSheetId="9">#REF!</definedName>
    <definedName name="eherherh">#REF!</definedName>
    <definedName name="ehetheth" localSheetId="1">#REF!</definedName>
    <definedName name="ehetheth" localSheetId="6">#REF!</definedName>
    <definedName name="ehetheth" localSheetId="9">#REF!</definedName>
    <definedName name="ehetheth">#REF!</definedName>
    <definedName name="ehgrdh" localSheetId="1">#REF!</definedName>
    <definedName name="ehgrdh" localSheetId="6">#REF!</definedName>
    <definedName name="ehgrdh" localSheetId="9">#REF!</definedName>
    <definedName name="ehgrdh">#REF!</definedName>
    <definedName name="ehrfhhsga" localSheetId="1">#REF!</definedName>
    <definedName name="ehrfhhsga" localSheetId="6">#REF!</definedName>
    <definedName name="ehrfhhsga" localSheetId="9">#REF!</definedName>
    <definedName name="ehrfhhsga">#REF!</definedName>
    <definedName name="EHTEJHTR" localSheetId="1">#REF!</definedName>
    <definedName name="EHTEJHTR" localSheetId="6">#REF!</definedName>
    <definedName name="EHTEJHTR" localSheetId="9">#REF!</definedName>
    <definedName name="EHTEJHTR">#REF!</definedName>
    <definedName name="ehtrh" localSheetId="1">#REF!</definedName>
    <definedName name="ehtrh" localSheetId="6">#REF!</definedName>
    <definedName name="ehtrh" localSheetId="9">#REF!</definedName>
    <definedName name="ehtrh">#REF!</definedName>
    <definedName name="ejttrjrjr" localSheetId="1">#REF!</definedName>
    <definedName name="ejttrjrjr" localSheetId="6">#REF!</definedName>
    <definedName name="ejttrjrjr" localSheetId="9">#REF!</definedName>
    <definedName name="ejttrjrjr">#REF!</definedName>
    <definedName name="EL" localSheetId="1">#REF!</definedName>
    <definedName name="EL" localSheetId="6">#REF!</definedName>
    <definedName name="EL" localSheetId="9">#REF!</definedName>
    <definedName name="EL">#REF!</definedName>
    <definedName name="ELECT2">"$#REF!.#REF!$#REF!"</definedName>
    <definedName name="ELECT2_49" localSheetId="1">#REF!</definedName>
    <definedName name="ELECT2_49" localSheetId="6">#REF!</definedName>
    <definedName name="ELECT2_49" localSheetId="9">#REF!</definedName>
    <definedName name="ELECT2_49">#REF!</definedName>
    <definedName name="ELECT2_65" localSheetId="1">#REF!</definedName>
    <definedName name="ELECT2_65" localSheetId="6">#REF!</definedName>
    <definedName name="ELECT2_65" localSheetId="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6">#REF!</definedName>
    <definedName name="ELECTRICAL2_49" localSheetId="9">#REF!</definedName>
    <definedName name="ELECTRICAL2_49">#REF!</definedName>
    <definedName name="ELECTRICAL2_65" localSheetId="1">#REF!</definedName>
    <definedName name="ELECTRICAL2_65" localSheetId="6">#REF!</definedName>
    <definedName name="ELECTRICAL2_65" localSheetId="9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6">#REF!</definedName>
    <definedName name="EmploymentCost" localSheetId="9">#REF!</definedName>
    <definedName name="EmploymentCost">#REF!</definedName>
    <definedName name="End_Bal" localSheetId="1">#REF!</definedName>
    <definedName name="End_Bal" localSheetId="6">#REF!</definedName>
    <definedName name="End_Bal" localSheetId="9">#REF!</definedName>
    <definedName name="End_Bal" localSheetId="3">#REF!</definedName>
    <definedName name="End_Bal">#REF!</definedName>
    <definedName name="EndBP" localSheetId="1">#REF!</definedName>
    <definedName name="EndBP" localSheetId="6">#REF!</definedName>
    <definedName name="EndBP" localSheetId="9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6">#REF!</definedName>
    <definedName name="ENTER_49" localSheetId="9">#REF!</definedName>
    <definedName name="ENTER_49">#REF!</definedName>
    <definedName name="ENTER_65" localSheetId="1">#REF!</definedName>
    <definedName name="ENTER_65" localSheetId="6">#REF!</definedName>
    <definedName name="ENTER_65" localSheetId="9">#REF!</definedName>
    <definedName name="ENTER_65">#REF!</definedName>
    <definedName name="ENTER_72">"$#REF!.$#REF!$#REF!"</definedName>
    <definedName name="Entered_Pmt" localSheetId="1">#REF!</definedName>
    <definedName name="Entered_Pmt" localSheetId="6">#REF!</definedName>
    <definedName name="Entered_Pmt" localSheetId="9">#REF!</definedName>
    <definedName name="Entered_Pmt">#REF!</definedName>
    <definedName name="EO" localSheetId="1">#REF!</definedName>
    <definedName name="EO" localSheetId="6">#REF!</definedName>
    <definedName name="EO" localSheetId="9">#REF!</definedName>
    <definedName name="EO">#REF!</definedName>
    <definedName name="EP" localSheetId="1">#REF!</definedName>
    <definedName name="EP" localSheetId="6">#REF!</definedName>
    <definedName name="EP" localSheetId="9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6">#REF!</definedName>
    <definedName name="EQTQ1R" localSheetId="9">#REF!</definedName>
    <definedName name="EQTQ1R">#REF!</definedName>
    <definedName name="equit1" localSheetId="1">#REF!</definedName>
    <definedName name="equit1" localSheetId="6">#REF!</definedName>
    <definedName name="equit1">#REF!</definedName>
    <definedName name="equit2" localSheetId="1">#REF!</definedName>
    <definedName name="equit2" localSheetId="6">#REF!</definedName>
    <definedName name="equit2">#REF!</definedName>
    <definedName name="eqwtrfewgtrwg" localSheetId="1">#REF!</definedName>
    <definedName name="eqwtrfewgtrwg" localSheetId="6">#REF!</definedName>
    <definedName name="eqwtrfewgtrwg" localSheetId="9">#REF!</definedName>
    <definedName name="eqwtrfewgtrwg">#REF!</definedName>
    <definedName name="ergetr" localSheetId="1">#REF!</definedName>
    <definedName name="ergetr" localSheetId="6">#REF!</definedName>
    <definedName name="ergetr" localSheetId="9">#REF!</definedName>
    <definedName name="ergetr">#REF!</definedName>
    <definedName name="ergewgtr" localSheetId="1">#REF!</definedName>
    <definedName name="ergewgtr" localSheetId="6">#REF!</definedName>
    <definedName name="ergewgtr" localSheetId="9">#REF!</definedName>
    <definedName name="ergewgtr">#REF!</definedName>
    <definedName name="ergtgtrg" localSheetId="1">#REF!</definedName>
    <definedName name="ergtgtrg" localSheetId="6">#REF!</definedName>
    <definedName name="ergtgtrg" localSheetId="9">#REF!</definedName>
    <definedName name="ergtgtrg">#REF!</definedName>
    <definedName name="ergtwrq" localSheetId="1">#REF!</definedName>
    <definedName name="ergtwrq" localSheetId="6">#REF!</definedName>
    <definedName name="ergtwrq" localSheetId="9">#REF!</definedName>
    <definedName name="ergtwrq">#REF!</definedName>
    <definedName name="ergwq" localSheetId="1">#REF!</definedName>
    <definedName name="ergwq" localSheetId="6">#REF!</definedName>
    <definedName name="ergwq" localSheetId="9">#REF!</definedName>
    <definedName name="ergwq">#REF!</definedName>
    <definedName name="erherhh" localSheetId="1">#REF!</definedName>
    <definedName name="erherhh" localSheetId="6">#REF!</definedName>
    <definedName name="erherhh" localSheetId="9">#REF!</definedName>
    <definedName name="erherhh">#REF!</definedName>
    <definedName name="erhjtejnjmn" localSheetId="1">#REF!</definedName>
    <definedName name="erhjtejnjmn" localSheetId="6">#REF!</definedName>
    <definedName name="erhjtejnjmn" localSheetId="9">#REF!</definedName>
    <definedName name="erhjtejnjmn">#REF!</definedName>
    <definedName name="erhreherh" localSheetId="1">#REF!</definedName>
    <definedName name="erhreherh" localSheetId="6">#REF!</definedName>
    <definedName name="erhreherh" localSheetId="9">#REF!</definedName>
    <definedName name="erhreherh">#REF!</definedName>
    <definedName name="erhtejnyrmj" localSheetId="1">#REF!</definedName>
    <definedName name="erhtejnyrmj" localSheetId="6">#REF!</definedName>
    <definedName name="erhtejnyrmj" localSheetId="9">#REF!</definedName>
    <definedName name="erhtejnyrmj">#REF!</definedName>
    <definedName name="erhtjht" localSheetId="1">#REF!</definedName>
    <definedName name="erhtjht" localSheetId="6">#REF!</definedName>
    <definedName name="erhtjht" localSheetId="9">#REF!</definedName>
    <definedName name="erhtjht">#REF!</definedName>
    <definedName name="errgwr" localSheetId="1">#REF!</definedName>
    <definedName name="errgwr" localSheetId="6">#REF!</definedName>
    <definedName name="errgwr" localSheetId="9">#REF!</definedName>
    <definedName name="errgwr">#REF!</definedName>
    <definedName name="ertjhjtrjheet" localSheetId="1">#REF!</definedName>
    <definedName name="ertjhjtrjheet" localSheetId="6">#REF!</definedName>
    <definedName name="ertjhjtrjheet" localSheetId="9">#REF!</definedName>
    <definedName name="ertjhjtrjheet">#REF!</definedName>
    <definedName name="ery3y" localSheetId="1">#REF!</definedName>
    <definedName name="ery3y" localSheetId="6">#REF!</definedName>
    <definedName name="ery3y" localSheetId="9">#REF!</definedName>
    <definedName name="ery3y">#REF!</definedName>
    <definedName name="eryerur">#N/A</definedName>
    <definedName name="eryhrh" localSheetId="1">#REF!</definedName>
    <definedName name="eryhrh" localSheetId="6">#REF!</definedName>
    <definedName name="eryhrh" localSheetId="9">#REF!</definedName>
    <definedName name="eryhrh">#REF!</definedName>
    <definedName name="eryw" localSheetId="1">#REF!</definedName>
    <definedName name="eryw" localSheetId="6">#REF!</definedName>
    <definedName name="eryw" localSheetId="9">#REF!</definedName>
    <definedName name="eryw">#REF!</definedName>
    <definedName name="ES" localSheetId="1">#REF!</definedName>
    <definedName name="ES" localSheetId="6">#REF!</definedName>
    <definedName name="ES" localSheetId="9">#REF!</definedName>
    <definedName name="ES">#REF!</definedName>
    <definedName name="esgtewgfe" localSheetId="1">#REF!</definedName>
    <definedName name="esgtewgfe" localSheetId="6">#REF!</definedName>
    <definedName name="esgtewgfe" localSheetId="9">#REF!</definedName>
    <definedName name="esgtewgfe">#REF!</definedName>
    <definedName name="esgtwhwrh" localSheetId="1" hidden="1">#REF!</definedName>
    <definedName name="esgtwhwrh" localSheetId="6" hidden="1">#REF!</definedName>
    <definedName name="esgtwhwrh" localSheetId="9" hidden="1">#REF!</definedName>
    <definedName name="esgtwhwrh" hidden="1">#REF!</definedName>
    <definedName name="estre" localSheetId="1">#REF!</definedName>
    <definedName name="estre" localSheetId="6">#REF!</definedName>
    <definedName name="estre" localSheetId="9">#REF!</definedName>
    <definedName name="estre">#REF!</definedName>
    <definedName name="ethgetge" localSheetId="1">#REF!</definedName>
    <definedName name="ethgetge" localSheetId="6">#REF!</definedName>
    <definedName name="ethgetge" localSheetId="9">#REF!</definedName>
    <definedName name="ethgetge">#REF!</definedName>
    <definedName name="eththt4" localSheetId="1">#REF!</definedName>
    <definedName name="eththt4" localSheetId="6">#REF!</definedName>
    <definedName name="eththt4" localSheetId="9">#REF!</definedName>
    <definedName name="eththt4">#REF!</definedName>
    <definedName name="etr" localSheetId="1">#REF!</definedName>
    <definedName name="etr" localSheetId="6">#REF!</definedName>
    <definedName name="etr" localSheetId="9">#REF!</definedName>
    <definedName name="etr">#REF!</definedName>
    <definedName name="etwet" localSheetId="1">#REF!</definedName>
    <definedName name="etwet" localSheetId="6">#REF!</definedName>
    <definedName name="etwet" localSheetId="9">#REF!</definedName>
    <definedName name="etwet">#REF!</definedName>
    <definedName name="etwjhetqj" localSheetId="1">#REF!</definedName>
    <definedName name="etwjhetqj" localSheetId="6">#REF!</definedName>
    <definedName name="etwjhetqj" localSheetId="9">#REF!</definedName>
    <definedName name="etwjhetqj">#REF!</definedName>
    <definedName name="ETYETET" localSheetId="1">#REF!</definedName>
    <definedName name="ETYETET" localSheetId="6">#REF!</definedName>
    <definedName name="ETYETET" localSheetId="9">#REF!</definedName>
    <definedName name="ETYETET">#REF!</definedName>
    <definedName name="etyuetet5" localSheetId="1">#REF!</definedName>
    <definedName name="etyuetet5" localSheetId="6">#REF!</definedName>
    <definedName name="etyuetet5" localSheetId="9">#REF!</definedName>
    <definedName name="etyuetet5">#REF!</definedName>
    <definedName name="ewew" localSheetId="1">#REF!</definedName>
    <definedName name="ewew" localSheetId="6">#REF!</definedName>
    <definedName name="ewew" localSheetId="9">#REF!</definedName>
    <definedName name="ewew">#REF!</definedName>
    <definedName name="ewfewfef" localSheetId="1">#REF!</definedName>
    <definedName name="ewfewfef" localSheetId="6">#REF!</definedName>
    <definedName name="ewfewfef" localSheetId="9">#REF!</definedName>
    <definedName name="ewfewfef">#REF!</definedName>
    <definedName name="ewgr4hreh" localSheetId="1">#REF!</definedName>
    <definedName name="ewgr4hreh" localSheetId="6">#REF!</definedName>
    <definedName name="ewgr4hreh" localSheetId="9">#REF!</definedName>
    <definedName name="ewgr4hreh">#REF!</definedName>
    <definedName name="ewgwege">#N/A</definedName>
    <definedName name="ewgwegg" localSheetId="1">#REF!</definedName>
    <definedName name="ewgwegg" localSheetId="6">#REF!</definedName>
    <definedName name="ewgwegg" localSheetId="9">#REF!</definedName>
    <definedName name="ewgwegg">#REF!</definedName>
    <definedName name="ewgwegwg" localSheetId="1">#REF!</definedName>
    <definedName name="ewgwegwg" localSheetId="6">#REF!</definedName>
    <definedName name="ewgwegwg" localSheetId="9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6">#REF!</definedName>
    <definedName name="ewr" localSheetId="9">#REF!</definedName>
    <definedName name="ewr">#REF!</definedName>
    <definedName name="EWRHETHTRJ" localSheetId="1">#REF!</definedName>
    <definedName name="EWRHETHTRJ" localSheetId="6">#REF!</definedName>
    <definedName name="EWRHETHTRJ" localSheetId="9">#REF!</definedName>
    <definedName name="EWRHETHTRJ">#REF!</definedName>
    <definedName name="ewtfwegw4g">#N/A</definedName>
    <definedName name="ewtqetqe" localSheetId="1">#REF!</definedName>
    <definedName name="ewtqetqe" localSheetId="6">#REF!</definedName>
    <definedName name="ewtqetqe" localSheetId="9">#REF!</definedName>
    <definedName name="ewtqetqe">#REF!</definedName>
    <definedName name="ewttew" localSheetId="1">#REF!</definedName>
    <definedName name="ewttew" localSheetId="6">#REF!</definedName>
    <definedName name="ewttew" localSheetId="9">#REF!</definedName>
    <definedName name="ewttew">#REF!</definedName>
    <definedName name="ewtw2tew" localSheetId="1">#REF!</definedName>
    <definedName name="ewtw2tew" localSheetId="6">#REF!</definedName>
    <definedName name="ewtw2tew" localSheetId="9">#REF!</definedName>
    <definedName name="ewtw2tew">#REF!</definedName>
    <definedName name="ewtwg">#N/A</definedName>
    <definedName name="Excel_BuiltIn_Database" localSheetId="1">'[9]TO _ SP'!#REF!</definedName>
    <definedName name="Excel_BuiltIn_Database" localSheetId="6">'[9]TO _ SP'!#REF!</definedName>
    <definedName name="Excel_BuiltIn_Database" localSheetId="9">'[9]TO _ SP'!#REF!</definedName>
    <definedName name="Excel_BuiltIn_Database">'[9]TO _ SP'!#REF!</definedName>
    <definedName name="Excel_BuiltIn_Print_Area">"$#REF!.$A$1:$M$73"</definedName>
    <definedName name="Excel_BuiltIn_Print_Area_1" localSheetId="1">#REF!</definedName>
    <definedName name="Excel_BuiltIn_Print_Area_1" localSheetId="6">#REF!</definedName>
    <definedName name="Excel_BuiltIn_Print_Area_1" localSheetId="9">#REF!</definedName>
    <definedName name="Excel_BuiltIn_Print_Area_1">#REF!</definedName>
    <definedName name="Excel_BuiltIn_Print_Area_1_1_1" localSheetId="1">#REF!</definedName>
    <definedName name="Excel_BuiltIn_Print_Area_1_1_1" localSheetId="6">#REF!</definedName>
    <definedName name="Excel_BuiltIn_Print_Area_1_1_1" localSheetId="9">#REF!</definedName>
    <definedName name="Excel_BuiltIn_Print_Area_1_1_1">#REF!</definedName>
    <definedName name="Excel_BuiltIn_Print_Area_10" localSheetId="1">#REF!</definedName>
    <definedName name="Excel_BuiltIn_Print_Area_10" localSheetId="6">#REF!</definedName>
    <definedName name="Excel_BuiltIn_Print_Area_10" localSheetId="9">#REF!</definedName>
    <definedName name="Excel_BuiltIn_Print_Area_10">#REF!</definedName>
    <definedName name="Excel_BuiltIn_Print_Area_10_1" localSheetId="1">#REF!</definedName>
    <definedName name="Excel_BuiltIn_Print_Area_10_1" localSheetId="6">#REF!</definedName>
    <definedName name="Excel_BuiltIn_Print_Area_10_1" localSheetId="9">#REF!</definedName>
    <definedName name="Excel_BuiltIn_Print_Area_10_1">#REF!</definedName>
    <definedName name="Excel_BuiltIn_Print_Area_11" localSheetId="1">#REF!</definedName>
    <definedName name="Excel_BuiltIn_Print_Area_11" localSheetId="6">#REF!</definedName>
    <definedName name="Excel_BuiltIn_Print_Area_11" localSheetId="9">#REF!</definedName>
    <definedName name="Excel_BuiltIn_Print_Area_11">#REF!</definedName>
    <definedName name="Excel_BuiltIn_Print_Area_11_1" localSheetId="1">#REF!</definedName>
    <definedName name="Excel_BuiltIn_Print_Area_11_1" localSheetId="6">#REF!</definedName>
    <definedName name="Excel_BuiltIn_Print_Area_11_1" localSheetId="9">#REF!</definedName>
    <definedName name="Excel_BuiltIn_Print_Area_11_1">#REF!</definedName>
    <definedName name="Excel_BuiltIn_Print_Area_12" localSheetId="1">#REF!</definedName>
    <definedName name="Excel_BuiltIn_Print_Area_12" localSheetId="6">#REF!</definedName>
    <definedName name="Excel_BuiltIn_Print_Area_12" localSheetId="9">#REF!</definedName>
    <definedName name="Excel_BuiltIn_Print_Area_12">#REF!</definedName>
    <definedName name="Excel_BuiltIn_Print_Area_12_1" localSheetId="1">#REF!</definedName>
    <definedName name="Excel_BuiltIn_Print_Area_12_1" localSheetId="6">#REF!</definedName>
    <definedName name="Excel_BuiltIn_Print_Area_12_1" localSheetId="9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6">#REF!</definedName>
    <definedName name="Excel_BuiltIn_Print_Area_13_1" localSheetId="9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6">#REF!</definedName>
    <definedName name="Excel_BuiltIn_Print_Area_14" localSheetId="9">#REF!</definedName>
    <definedName name="Excel_BuiltIn_Print_Area_14">#REF!</definedName>
    <definedName name="Excel_BuiltIn_Print_Area_15" localSheetId="1">#REF!</definedName>
    <definedName name="Excel_BuiltIn_Print_Area_15" localSheetId="6">#REF!</definedName>
    <definedName name="Excel_BuiltIn_Print_Area_15" localSheetId="9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6">#REF!</definedName>
    <definedName name="Excel_BuiltIn_Print_Area_22" localSheetId="9">#REF!</definedName>
    <definedName name="Excel_BuiltIn_Print_Area_22">#REF!</definedName>
    <definedName name="Excel_BuiltIn_Print_Area_23" localSheetId="1">#REF!</definedName>
    <definedName name="Excel_BuiltIn_Print_Area_23" localSheetId="6">#REF!</definedName>
    <definedName name="Excel_BuiltIn_Print_Area_23" localSheetId="9">#REF!</definedName>
    <definedName name="Excel_BuiltIn_Print_Area_23">#REF!</definedName>
    <definedName name="Excel_BuiltIn_Print_Area_24" localSheetId="1">#REF!</definedName>
    <definedName name="Excel_BuiltIn_Print_Area_24" localSheetId="6">#REF!</definedName>
    <definedName name="Excel_BuiltIn_Print_Area_24" localSheetId="9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6">#REF!</definedName>
    <definedName name="Excel_BuiltIn_Print_Area_27" localSheetId="9">#REF!</definedName>
    <definedName name="Excel_BuiltIn_Print_Area_27">#REF!</definedName>
    <definedName name="Excel_BuiltIn_Print_Area_28" localSheetId="1">#REF!</definedName>
    <definedName name="Excel_BuiltIn_Print_Area_28" localSheetId="6">#REF!</definedName>
    <definedName name="Excel_BuiltIn_Print_Area_28" localSheetId="9">#REF!</definedName>
    <definedName name="Excel_BuiltIn_Print_Area_28">#REF!</definedName>
    <definedName name="Excel_BuiltIn_Print_Area_28_1" localSheetId="1">#REF!</definedName>
    <definedName name="Excel_BuiltIn_Print_Area_28_1" localSheetId="6">#REF!</definedName>
    <definedName name="Excel_BuiltIn_Print_Area_28_1" localSheetId="9">#REF!</definedName>
    <definedName name="Excel_BuiltIn_Print_Area_28_1">#REF!</definedName>
    <definedName name="Excel_BuiltIn_Print_Area_29" localSheetId="1">#REF!</definedName>
    <definedName name="Excel_BuiltIn_Print_Area_29" localSheetId="6">#REF!</definedName>
    <definedName name="Excel_BuiltIn_Print_Area_29" localSheetId="9">#REF!</definedName>
    <definedName name="Excel_BuiltIn_Print_Area_29">#REF!</definedName>
    <definedName name="Excel_BuiltIn_Print_Area_29_1" localSheetId="1">#REF!</definedName>
    <definedName name="Excel_BuiltIn_Print_Area_29_1" localSheetId="6">#REF!</definedName>
    <definedName name="Excel_BuiltIn_Print_Area_29_1" localSheetId="9">#REF!</definedName>
    <definedName name="Excel_BuiltIn_Print_Area_29_1">#REF!</definedName>
    <definedName name="Excel_BuiltIn_Print_Area_3" localSheetId="1">#REF!</definedName>
    <definedName name="Excel_BuiltIn_Print_Area_3" localSheetId="6">#REF!</definedName>
    <definedName name="Excel_BuiltIn_Print_Area_3" localSheetId="9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6">#REF!</definedName>
    <definedName name="Excel_BuiltIn_Print_Area_30_1" localSheetId="9">#REF!</definedName>
    <definedName name="Excel_BuiltIn_Print_Area_30_1">#REF!</definedName>
    <definedName name="Excel_BuiltIn_Print_Area_31" localSheetId="1">#REF!</definedName>
    <definedName name="Excel_BuiltIn_Print_Area_31" localSheetId="6">#REF!</definedName>
    <definedName name="Excel_BuiltIn_Print_Area_31" localSheetId="9">#REF!</definedName>
    <definedName name="Excel_BuiltIn_Print_Area_31">#REF!</definedName>
    <definedName name="Excel_BuiltIn_Print_Area_32" localSheetId="1">#REF!</definedName>
    <definedName name="Excel_BuiltIn_Print_Area_32" localSheetId="6">#REF!</definedName>
    <definedName name="Excel_BuiltIn_Print_Area_32" localSheetId="9">#REF!</definedName>
    <definedName name="Excel_BuiltIn_Print_Area_32">#REF!</definedName>
    <definedName name="Excel_BuiltIn_Print_Area_32_1" localSheetId="1">#REF!</definedName>
    <definedName name="Excel_BuiltIn_Print_Area_32_1" localSheetId="6">#REF!</definedName>
    <definedName name="Excel_BuiltIn_Print_Area_32_1" localSheetId="9">#REF!</definedName>
    <definedName name="Excel_BuiltIn_Print_Area_32_1">#REF!</definedName>
    <definedName name="Excel_BuiltIn_Print_Area_33" localSheetId="1">#REF!</definedName>
    <definedName name="Excel_BuiltIn_Print_Area_33" localSheetId="6">#REF!</definedName>
    <definedName name="Excel_BuiltIn_Print_Area_33" localSheetId="9">#REF!</definedName>
    <definedName name="Excel_BuiltIn_Print_Area_33">#REF!</definedName>
    <definedName name="Excel_BuiltIn_Print_Area_34" localSheetId="1">#REF!</definedName>
    <definedName name="Excel_BuiltIn_Print_Area_34" localSheetId="6">#REF!</definedName>
    <definedName name="Excel_BuiltIn_Print_Area_34" localSheetId="9">#REF!</definedName>
    <definedName name="Excel_BuiltIn_Print_Area_34">#REF!</definedName>
    <definedName name="Excel_BuiltIn_Print_Area_34_1" localSheetId="1">#REF!</definedName>
    <definedName name="Excel_BuiltIn_Print_Area_34_1" localSheetId="6">#REF!</definedName>
    <definedName name="Excel_BuiltIn_Print_Area_34_1" localSheetId="9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6">#REF!</definedName>
    <definedName name="Excel_BuiltIn_Print_Area_35_1" localSheetId="9">#REF!</definedName>
    <definedName name="Excel_BuiltIn_Print_Area_35_1">#REF!</definedName>
    <definedName name="Excel_BuiltIn_Print_Area_36" localSheetId="1">#REF!</definedName>
    <definedName name="Excel_BuiltIn_Print_Area_36" localSheetId="6">#REF!</definedName>
    <definedName name="Excel_BuiltIn_Print_Area_36" localSheetId="9">#REF!</definedName>
    <definedName name="Excel_BuiltIn_Print_Area_36">#REF!</definedName>
    <definedName name="Excel_BuiltIn_Print_Area_38" localSheetId="1">#REF!</definedName>
    <definedName name="Excel_BuiltIn_Print_Area_38" localSheetId="6">#REF!</definedName>
    <definedName name="Excel_BuiltIn_Print_Area_38" localSheetId="9">#REF!</definedName>
    <definedName name="Excel_BuiltIn_Print_Area_38">#REF!</definedName>
    <definedName name="Excel_BuiltIn_Print_Area_40" localSheetId="1">#REF!</definedName>
    <definedName name="Excel_BuiltIn_Print_Area_40" localSheetId="6">#REF!</definedName>
    <definedName name="Excel_BuiltIn_Print_Area_40" localSheetId="9">#REF!</definedName>
    <definedName name="Excel_BuiltIn_Print_Area_40">#REF!</definedName>
    <definedName name="Excel_BuiltIn_Print_Area_42" localSheetId="1">#REF!</definedName>
    <definedName name="Excel_BuiltIn_Print_Area_42" localSheetId="6">#REF!</definedName>
    <definedName name="Excel_BuiltIn_Print_Area_42" localSheetId="9">#REF!</definedName>
    <definedName name="Excel_BuiltIn_Print_Area_42">#REF!</definedName>
    <definedName name="Excel_BuiltIn_Print_Area_47" localSheetId="1">#REF!</definedName>
    <definedName name="Excel_BuiltIn_Print_Area_47" localSheetId="6">#REF!</definedName>
    <definedName name="Excel_BuiltIn_Print_Area_47" localSheetId="9">#REF!</definedName>
    <definedName name="Excel_BuiltIn_Print_Area_47">#REF!</definedName>
    <definedName name="Excel_BuiltIn_Print_Area_5" localSheetId="1">#REF!</definedName>
    <definedName name="Excel_BuiltIn_Print_Area_5" localSheetId="6">#REF!</definedName>
    <definedName name="Excel_BuiltIn_Print_Area_5" localSheetId="9">#REF!</definedName>
    <definedName name="Excel_BuiltIn_Print_Area_5">#REF!</definedName>
    <definedName name="Excel_BuiltIn_Print_Area_52" localSheetId="1">#REF!</definedName>
    <definedName name="Excel_BuiltIn_Print_Area_52" localSheetId="6">#REF!</definedName>
    <definedName name="Excel_BuiltIn_Print_Area_52" localSheetId="9">#REF!</definedName>
    <definedName name="Excel_BuiltIn_Print_Area_52">#REF!</definedName>
    <definedName name="Excel_BuiltIn_Print_Area_6" localSheetId="1">#REF!</definedName>
    <definedName name="Excel_BuiltIn_Print_Area_6" localSheetId="6">#REF!</definedName>
    <definedName name="Excel_BuiltIn_Print_Area_6" localSheetId="9">#REF!</definedName>
    <definedName name="Excel_BuiltIn_Print_Area_6">#REF!</definedName>
    <definedName name="Excel_BuiltIn_Print_Area_67" localSheetId="1">#REF!</definedName>
    <definedName name="Excel_BuiltIn_Print_Area_67" localSheetId="6">#REF!</definedName>
    <definedName name="Excel_BuiltIn_Print_Area_67" localSheetId="9">#REF!</definedName>
    <definedName name="Excel_BuiltIn_Print_Area_67">#REF!</definedName>
    <definedName name="Excel_BuiltIn_Print_Area_70" localSheetId="1">#REF!</definedName>
    <definedName name="Excel_BuiltIn_Print_Area_70" localSheetId="6">#REF!</definedName>
    <definedName name="Excel_BuiltIn_Print_Area_70" localSheetId="9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6">#REF!</definedName>
    <definedName name="Excel_BuiltIn_Print_Area_8" localSheetId="9">#REF!</definedName>
    <definedName name="Excel_BuiltIn_Print_Area_8">#REF!</definedName>
    <definedName name="Excel_BuiltIn_Print_Area_9" localSheetId="1">#REF!</definedName>
    <definedName name="Excel_BuiltIn_Print_Area_9" localSheetId="6">#REF!</definedName>
    <definedName name="Excel_BuiltIn_Print_Area_9" localSheetId="9">#REF!</definedName>
    <definedName name="Excel_BuiltIn_Print_Area_9">#REF!</definedName>
    <definedName name="Excel_BuiltIn_Print_Area_9_1" localSheetId="1">#REF!</definedName>
    <definedName name="Excel_BuiltIn_Print_Area_9_1" localSheetId="6">#REF!</definedName>
    <definedName name="Excel_BuiltIn_Print_Area_9_1" localSheetId="9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6">#REF!</definedName>
    <definedName name="Excel_BuiltIn_Print_Titles_1" localSheetId="9">#REF!</definedName>
    <definedName name="Excel_BuiltIn_Print_Titles_1">#REF!</definedName>
    <definedName name="Excel_BuiltIn_Print_Titles_1_1" localSheetId="1">#REF!</definedName>
    <definedName name="Excel_BuiltIn_Print_Titles_1_1" localSheetId="6">#REF!</definedName>
    <definedName name="Excel_BuiltIn_Print_Titles_1_1" localSheetId="9">#REF!</definedName>
    <definedName name="Excel_BuiltIn_Print_Titles_1_1">#REF!</definedName>
    <definedName name="Excel_BuiltIn_Print_Titles_10" localSheetId="1">#REF!</definedName>
    <definedName name="Excel_BuiltIn_Print_Titles_10" localSheetId="6">#REF!</definedName>
    <definedName name="Excel_BuiltIn_Print_Titles_10" localSheetId="9">#REF!</definedName>
    <definedName name="Excel_BuiltIn_Print_Titles_10">#REF!</definedName>
    <definedName name="Excel_BuiltIn_Print_Titles_11" localSheetId="1">#REF!</definedName>
    <definedName name="Excel_BuiltIn_Print_Titles_11" localSheetId="6">#REF!</definedName>
    <definedName name="Excel_BuiltIn_Print_Titles_11" localSheetId="9">#REF!</definedName>
    <definedName name="Excel_BuiltIn_Print_Titles_11">#REF!</definedName>
    <definedName name="Excel_BuiltIn_Print_Titles_12" localSheetId="1">#REF!</definedName>
    <definedName name="Excel_BuiltIn_Print_Titles_12" localSheetId="6">#REF!</definedName>
    <definedName name="Excel_BuiltIn_Print_Titles_12" localSheetId="9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6">#REF!</definedName>
    <definedName name="Excel_BuiltIn_Print_Titles_14" localSheetId="9">#REF!</definedName>
    <definedName name="Excel_BuiltIn_Print_Titles_14">#REF!</definedName>
    <definedName name="Excel_BuiltIn_Print_Titles_15" localSheetId="1">#REF!</definedName>
    <definedName name="Excel_BuiltIn_Print_Titles_15" localSheetId="6">#REF!</definedName>
    <definedName name="Excel_BuiltIn_Print_Titles_15" localSheetId="9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6">#REF!</definedName>
    <definedName name="Excel_BuiltIn_Print_Titles_22" localSheetId="9">#REF!</definedName>
    <definedName name="Excel_BuiltIn_Print_Titles_22">#REF!</definedName>
    <definedName name="Excel_BuiltIn_Print_Titles_23" localSheetId="1">#REF!</definedName>
    <definedName name="Excel_BuiltIn_Print_Titles_23" localSheetId="6">#REF!</definedName>
    <definedName name="Excel_BuiltIn_Print_Titles_23" localSheetId="9">#REF!</definedName>
    <definedName name="Excel_BuiltIn_Print_Titles_23">#REF!</definedName>
    <definedName name="Excel_BuiltIn_Print_Titles_24" localSheetId="1">#REF!</definedName>
    <definedName name="Excel_BuiltIn_Print_Titles_24" localSheetId="6">#REF!</definedName>
    <definedName name="Excel_BuiltIn_Print_Titles_24" localSheetId="9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6">#REF!</definedName>
    <definedName name="Excel_BuiltIn_Print_Titles_26" localSheetId="9">#REF!</definedName>
    <definedName name="Excel_BuiltIn_Print_Titles_26">#REF!</definedName>
    <definedName name="Excel_BuiltIn_Print_Titles_26_1" localSheetId="1">#REF!</definedName>
    <definedName name="Excel_BuiltIn_Print_Titles_26_1" localSheetId="6">#REF!</definedName>
    <definedName name="Excel_BuiltIn_Print_Titles_26_1" localSheetId="9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6">#REF!</definedName>
    <definedName name="Excel_BuiltIn_Print_Titles_29_1" localSheetId="9">#REF!</definedName>
    <definedName name="Excel_BuiltIn_Print_Titles_29_1">#REF!</definedName>
    <definedName name="Excel_BuiltIn_Print_Titles_3" localSheetId="1">#REF!</definedName>
    <definedName name="Excel_BuiltIn_Print_Titles_3" localSheetId="6">#REF!</definedName>
    <definedName name="Excel_BuiltIn_Print_Titles_3" localSheetId="9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6">#REF!</definedName>
    <definedName name="Excel_BuiltIn_Print_Titles_30_1" localSheetId="9">#REF!</definedName>
    <definedName name="Excel_BuiltIn_Print_Titles_30_1">#REF!</definedName>
    <definedName name="Excel_BuiltIn_Print_Titles_31" localSheetId="1">#REF!</definedName>
    <definedName name="Excel_BuiltIn_Print_Titles_31" localSheetId="6">#REF!</definedName>
    <definedName name="Excel_BuiltIn_Print_Titles_31" localSheetId="9">#REF!</definedName>
    <definedName name="Excel_BuiltIn_Print_Titles_31">#REF!</definedName>
    <definedName name="Excel_BuiltIn_Print_Titles_31_1" localSheetId="1">#REF!</definedName>
    <definedName name="Excel_BuiltIn_Print_Titles_31_1" localSheetId="6">#REF!</definedName>
    <definedName name="Excel_BuiltIn_Print_Titles_31_1" localSheetId="9">#REF!</definedName>
    <definedName name="Excel_BuiltIn_Print_Titles_31_1">#REF!</definedName>
    <definedName name="Excel_BuiltIn_Print_Titles_32" localSheetId="1">#REF!</definedName>
    <definedName name="Excel_BuiltIn_Print_Titles_32" localSheetId="6">#REF!</definedName>
    <definedName name="Excel_BuiltIn_Print_Titles_32" localSheetId="9">#REF!</definedName>
    <definedName name="Excel_BuiltIn_Print_Titles_32">#REF!</definedName>
    <definedName name="Excel_BuiltIn_Print_Titles_33" localSheetId="1">#REF!</definedName>
    <definedName name="Excel_BuiltIn_Print_Titles_33" localSheetId="6">#REF!</definedName>
    <definedName name="Excel_BuiltIn_Print_Titles_33" localSheetId="9">#REF!</definedName>
    <definedName name="Excel_BuiltIn_Print_Titles_33">#REF!</definedName>
    <definedName name="Excel_BuiltIn_Print_Titles_33_1" localSheetId="1">#REF!</definedName>
    <definedName name="Excel_BuiltIn_Print_Titles_33_1" localSheetId="6">#REF!</definedName>
    <definedName name="Excel_BuiltIn_Print_Titles_33_1" localSheetId="9">#REF!</definedName>
    <definedName name="Excel_BuiltIn_Print_Titles_33_1">#REF!</definedName>
    <definedName name="Excel_BuiltIn_Print_Titles_34" localSheetId="1">#REF!</definedName>
    <definedName name="Excel_BuiltIn_Print_Titles_34" localSheetId="6">#REF!</definedName>
    <definedName name="Excel_BuiltIn_Print_Titles_34" localSheetId="9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6">#REF!</definedName>
    <definedName name="Excel_BuiltIn_Print_Titles_35_1" localSheetId="9">#REF!</definedName>
    <definedName name="Excel_BuiltIn_Print_Titles_35_1">#REF!</definedName>
    <definedName name="Excel_BuiltIn_Print_Titles_36" localSheetId="1">#REF!</definedName>
    <definedName name="Excel_BuiltIn_Print_Titles_36" localSheetId="6">#REF!</definedName>
    <definedName name="Excel_BuiltIn_Print_Titles_36" localSheetId="9">#REF!</definedName>
    <definedName name="Excel_BuiltIn_Print_Titles_36">#REF!</definedName>
    <definedName name="Excel_BuiltIn_Print_Titles_38" localSheetId="1">#REF!</definedName>
    <definedName name="Excel_BuiltIn_Print_Titles_38" localSheetId="6">#REF!</definedName>
    <definedName name="Excel_BuiltIn_Print_Titles_38" localSheetId="9">#REF!</definedName>
    <definedName name="Excel_BuiltIn_Print_Titles_38">#REF!</definedName>
    <definedName name="Excel_BuiltIn_Print_Titles_40" localSheetId="1">#REF!</definedName>
    <definedName name="Excel_BuiltIn_Print_Titles_40" localSheetId="6">#REF!</definedName>
    <definedName name="Excel_BuiltIn_Print_Titles_40" localSheetId="9">#REF!</definedName>
    <definedName name="Excel_BuiltIn_Print_Titles_40">#REF!</definedName>
    <definedName name="Excel_BuiltIn_Print_Titles_42" localSheetId="1">#REF!</definedName>
    <definedName name="Excel_BuiltIn_Print_Titles_42" localSheetId="6">#REF!</definedName>
    <definedName name="Excel_BuiltIn_Print_Titles_42" localSheetId="9">#REF!</definedName>
    <definedName name="Excel_BuiltIn_Print_Titles_42">#REF!</definedName>
    <definedName name="Excel_BuiltIn_Print_Titles_45" localSheetId="1">#REF!</definedName>
    <definedName name="Excel_BuiltIn_Print_Titles_45" localSheetId="6">#REF!</definedName>
    <definedName name="Excel_BuiltIn_Print_Titles_45" localSheetId="9">#REF!</definedName>
    <definedName name="Excel_BuiltIn_Print_Titles_45">#REF!</definedName>
    <definedName name="Excel_BuiltIn_Print_Titles_47" localSheetId="1">#REF!</definedName>
    <definedName name="Excel_BuiltIn_Print_Titles_47" localSheetId="6">#REF!</definedName>
    <definedName name="Excel_BuiltIn_Print_Titles_47" localSheetId="9">#REF!</definedName>
    <definedName name="Excel_BuiltIn_Print_Titles_47">#REF!</definedName>
    <definedName name="Excel_BuiltIn_Print_Titles_5" localSheetId="1">#REF!</definedName>
    <definedName name="Excel_BuiltIn_Print_Titles_5" localSheetId="6">#REF!</definedName>
    <definedName name="Excel_BuiltIn_Print_Titles_5" localSheetId="9">#REF!</definedName>
    <definedName name="Excel_BuiltIn_Print_Titles_5">#REF!</definedName>
    <definedName name="Excel_BuiltIn_Print_Titles_52" localSheetId="1">#REF!</definedName>
    <definedName name="Excel_BuiltIn_Print_Titles_52" localSheetId="6">#REF!</definedName>
    <definedName name="Excel_BuiltIn_Print_Titles_52" localSheetId="9">#REF!</definedName>
    <definedName name="Excel_BuiltIn_Print_Titles_52">#REF!</definedName>
    <definedName name="Excel_BuiltIn_Print_Titles_53" localSheetId="1">#REF!</definedName>
    <definedName name="Excel_BuiltIn_Print_Titles_53" localSheetId="6">#REF!</definedName>
    <definedName name="Excel_BuiltIn_Print_Titles_53" localSheetId="9">#REF!</definedName>
    <definedName name="Excel_BuiltIn_Print_Titles_53">#REF!</definedName>
    <definedName name="Excel_BuiltIn_Print_Titles_6" localSheetId="1">#REF!</definedName>
    <definedName name="Excel_BuiltIn_Print_Titles_6" localSheetId="6">#REF!</definedName>
    <definedName name="Excel_BuiltIn_Print_Titles_6" localSheetId="9">#REF!</definedName>
    <definedName name="Excel_BuiltIn_Print_Titles_6">#REF!</definedName>
    <definedName name="Excel_BuiltIn_Print_Titles_60" localSheetId="1">#REF!</definedName>
    <definedName name="Excel_BuiltIn_Print_Titles_60" localSheetId="6">#REF!</definedName>
    <definedName name="Excel_BuiltIn_Print_Titles_60" localSheetId="9">#REF!</definedName>
    <definedName name="Excel_BuiltIn_Print_Titles_60">#REF!</definedName>
    <definedName name="Excel_BuiltIn_Print_Titles_67" localSheetId="1">#REF!</definedName>
    <definedName name="Excel_BuiltIn_Print_Titles_67" localSheetId="6">#REF!</definedName>
    <definedName name="Excel_BuiltIn_Print_Titles_67" localSheetId="9">#REF!</definedName>
    <definedName name="Excel_BuiltIn_Print_Titles_67">#REF!</definedName>
    <definedName name="Excel_BuiltIn_Print_Titles_70" localSheetId="1">#REF!</definedName>
    <definedName name="Excel_BuiltIn_Print_Titles_70" localSheetId="6">#REF!</definedName>
    <definedName name="Excel_BuiltIn_Print_Titles_70" localSheetId="9">#REF!</definedName>
    <definedName name="Excel_BuiltIn_Print_Titles_70">#REF!</definedName>
    <definedName name="Excel_BuiltIn_Print_Titles_8" localSheetId="1">#REF!</definedName>
    <definedName name="Excel_BuiltIn_Print_Titles_8" localSheetId="6">#REF!</definedName>
    <definedName name="Excel_BuiltIn_Print_Titles_8" localSheetId="9">#REF!</definedName>
    <definedName name="Excel_BuiltIn_Print_Titles_8">#REF!</definedName>
    <definedName name="Excel_BuiltIn_Print_Titles_9" localSheetId="1">#REF!</definedName>
    <definedName name="Excel_BuiltIn_Print_Titles_9" localSheetId="6">#REF!</definedName>
    <definedName name="Excel_BuiltIn_Print_Titles_9" localSheetId="9">#REF!</definedName>
    <definedName name="Excel_BuiltIn_Print_Titles_9">#REF!</definedName>
    <definedName name="Exec4" localSheetId="1">#REF!</definedName>
    <definedName name="Exec4" localSheetId="6">#REF!</definedName>
    <definedName name="Exec4" localSheetId="9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 localSheetId="6">#REF!</definedName>
    <definedName name="Exp_COS" localSheetId="9">#REF!</definedName>
    <definedName name="Exp_COS">#REF!</definedName>
    <definedName name="Exp_Samp" localSheetId="1">#REF!</definedName>
    <definedName name="Exp_Samp" localSheetId="6">#REF!</definedName>
    <definedName name="Exp_Samp" localSheetId="9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6">#REF!</definedName>
    <definedName name="Extra_Pay" localSheetId="9">#REF!</definedName>
    <definedName name="Extra_Pay" localSheetId="3">#REF!</definedName>
    <definedName name="Extra_Pay">#REF!</definedName>
    <definedName name="_xlnm.Extract" localSheetId="1">#REF!</definedName>
    <definedName name="_xlnm.Extract" localSheetId="6">#REF!</definedName>
    <definedName name="_xlnm.Extract" localSheetId="9">#REF!</definedName>
    <definedName name="_xlnm.Extract">#REF!</definedName>
    <definedName name="EXTRUDER">"$#REF!.$#REF!$#REF!"</definedName>
    <definedName name="EXTRUDER_49" localSheetId="1">#REF!</definedName>
    <definedName name="EXTRUDER_49" localSheetId="6">#REF!</definedName>
    <definedName name="EXTRUDER_49" localSheetId="9">#REF!</definedName>
    <definedName name="EXTRUDER_49">#REF!</definedName>
    <definedName name="EXTRUDER_65" localSheetId="1">#REF!</definedName>
    <definedName name="EXTRUDER_65" localSheetId="6">#REF!</definedName>
    <definedName name="EXTRUDER_65" localSheetId="9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6">#REF!</definedName>
    <definedName name="eyheyhe5" localSheetId="9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 localSheetId="6">#REF!</definedName>
    <definedName name="F_12Top" localSheetId="9">#REF!</definedName>
    <definedName name="F_12Top">#REF!</definedName>
    <definedName name="F_21a" localSheetId="1">#REF!</definedName>
    <definedName name="F_21a" localSheetId="6">#REF!</definedName>
    <definedName name="F_21a" localSheetId="9">#REF!</definedName>
    <definedName name="F_21a">#REF!</definedName>
    <definedName name="F_3" localSheetId="1">#REF!</definedName>
    <definedName name="F_3" localSheetId="6">#REF!</definedName>
    <definedName name="F_3" localSheetId="9">#REF!</definedName>
    <definedName name="F_3">#REF!</definedName>
    <definedName name="F_3a" localSheetId="1">#REF!</definedName>
    <definedName name="F_3a" localSheetId="6">#REF!</definedName>
    <definedName name="F_3a" localSheetId="9">#REF!</definedName>
    <definedName name="F_3a">#REF!</definedName>
    <definedName name="F_45" localSheetId="1">#REF!</definedName>
    <definedName name="F_45" localSheetId="6">#REF!</definedName>
    <definedName name="F_45" localSheetId="9">#REF!</definedName>
    <definedName name="F_45">#REF!</definedName>
    <definedName name="F_4New" localSheetId="1">#REF!</definedName>
    <definedName name="F_4New" localSheetId="6">#REF!</definedName>
    <definedName name="F_4New" localSheetId="9">#REF!</definedName>
    <definedName name="F_4New">#REF!</definedName>
    <definedName name="F_4sup" localSheetId="1">#REF!</definedName>
    <definedName name="F_4sup" localSheetId="6">#REF!</definedName>
    <definedName name="F_4sup" localSheetId="9">#REF!</definedName>
    <definedName name="F_4sup">#REF!</definedName>
    <definedName name="F_5new" localSheetId="1">#REF!</definedName>
    <definedName name="F_5new" localSheetId="6">#REF!</definedName>
    <definedName name="F_5new" localSheetId="9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6">#REF!</definedName>
    <definedName name="F_7a" localSheetId="9">#REF!</definedName>
    <definedName name="F_7a">#REF!</definedName>
    <definedName name="F_8A02" localSheetId="1">#REF!</definedName>
    <definedName name="F_8A02" localSheetId="6">#REF!</definedName>
    <definedName name="F_8A02" localSheetId="9">#REF!</definedName>
    <definedName name="F_8A02">#REF!</definedName>
    <definedName name="F_8C05" localSheetId="1">#REF!</definedName>
    <definedName name="F_8C05" localSheetId="6">#REF!</definedName>
    <definedName name="F_8C05" localSheetId="9">#REF!</definedName>
    <definedName name="F_8C05">#REF!</definedName>
    <definedName name="F_8FSA" localSheetId="1">#REF!</definedName>
    <definedName name="F_8FSA" localSheetId="6">#REF!</definedName>
    <definedName name="F_8FSA" localSheetId="9">#REF!</definedName>
    <definedName name="F_8FSA">#REF!</definedName>
    <definedName name="F_8L30" localSheetId="1">#REF!</definedName>
    <definedName name="F_8L30" localSheetId="6">#REF!</definedName>
    <definedName name="F_8L30" localSheetId="9">#REF!</definedName>
    <definedName name="F_8L30">#REF!</definedName>
    <definedName name="F_8U01" localSheetId="1">#REF!</definedName>
    <definedName name="F_8U01" localSheetId="6">#REF!</definedName>
    <definedName name="F_8U01" localSheetId="9">#REF!</definedName>
    <definedName name="F_8U01">#REF!</definedName>
    <definedName name="F_8U01a" localSheetId="1">#REF!</definedName>
    <definedName name="F_8U01a" localSheetId="6">#REF!</definedName>
    <definedName name="F_8U01a" localSheetId="9">#REF!</definedName>
    <definedName name="F_8U01a">#REF!</definedName>
    <definedName name="F_8U03" localSheetId="1">#REF!</definedName>
    <definedName name="F_8U03" localSheetId="6">#REF!</definedName>
    <definedName name="F_8U03" localSheetId="9">#REF!</definedName>
    <definedName name="F_8U03">#REF!</definedName>
    <definedName name="F_9" localSheetId="1">#REF!</definedName>
    <definedName name="F_9" localSheetId="6">#REF!</definedName>
    <definedName name="F_9" localSheetId="9">#REF!</definedName>
    <definedName name="F_9">#REF!</definedName>
    <definedName name="F_9_Cflow" localSheetId="1">#REF!</definedName>
    <definedName name="F_9_Cflow" localSheetId="6">#REF!</definedName>
    <definedName name="F_9_Cflow" localSheetId="9">#REF!</definedName>
    <definedName name="F_9_Cflow">#REF!</definedName>
    <definedName name="F_9a" localSheetId="1">#REF!</definedName>
    <definedName name="F_9a" localSheetId="6">#REF!</definedName>
    <definedName name="F_9a" localSheetId="9">#REF!</definedName>
    <definedName name="F_9a">#REF!</definedName>
    <definedName name="F_9a1" localSheetId="1">#REF!</definedName>
    <definedName name="F_9a1" localSheetId="6">#REF!</definedName>
    <definedName name="F_9a1" localSheetId="9">#REF!</definedName>
    <definedName name="F_9a1">#REF!</definedName>
    <definedName name="F_9b" localSheetId="1">#REF!</definedName>
    <definedName name="F_9b" localSheetId="6">#REF!</definedName>
    <definedName name="F_9b" localSheetId="9">#REF!</definedName>
    <definedName name="F_9b">#REF!</definedName>
    <definedName name="F_RPT" localSheetId="1">#REF!</definedName>
    <definedName name="F_RPT" localSheetId="6">#REF!</definedName>
    <definedName name="F_RPT" localSheetId="9">#REF!</definedName>
    <definedName name="F_RPT">#REF!</definedName>
    <definedName name="FA_COMP" localSheetId="1">#REF!</definedName>
    <definedName name="FA_COMP" localSheetId="6">#REF!</definedName>
    <definedName name="FA_COMP" localSheetId="9">#REF!</definedName>
    <definedName name="FA_COMP">#REF!</definedName>
    <definedName name="FACE" localSheetId="1">#REF!</definedName>
    <definedName name="FACE" localSheetId="6">#REF!</definedName>
    <definedName name="FACE" localSheetId="9">#REF!</definedName>
    <definedName name="FACE">#REF!</definedName>
    <definedName name="FACEQUIP" localSheetId="1">#REF!</definedName>
    <definedName name="FACEQUIP" localSheetId="6">#REF!</definedName>
    <definedName name="FACEQUIP" localSheetId="9">#REF!</definedName>
    <definedName name="FACEQUIP">#REF!</definedName>
    <definedName name="FACF_F" localSheetId="1">#REF!</definedName>
    <definedName name="FACF_F" localSheetId="6">#REF!</definedName>
    <definedName name="FACF_F" localSheetId="9">#REF!</definedName>
    <definedName name="FACF_F">#REF!</definedName>
    <definedName name="fact_mach_eqm" localSheetId="1">#REF!</definedName>
    <definedName name="fact_mach_eqm" localSheetId="6">#REF!</definedName>
    <definedName name="fact_mach_eqm" localSheetId="9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6">#REF!</definedName>
    <definedName name="FACTORY.EQ10_49" localSheetId="9">#REF!</definedName>
    <definedName name="FACTORY.EQ10_49">#REF!</definedName>
    <definedName name="FACTORY.EQ10_65" localSheetId="1">#REF!</definedName>
    <definedName name="FACTORY.EQ10_65" localSheetId="6">#REF!</definedName>
    <definedName name="FACTORY.EQ10_65" localSheetId="9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 localSheetId="6">#REF!</definedName>
    <definedName name="fasrfew" localSheetId="9">#REF!</definedName>
    <definedName name="fasrfew">#REF!</definedName>
    <definedName name="FAsset" localSheetId="1">#REF!</definedName>
    <definedName name="FAsset" localSheetId="6">#REF!</definedName>
    <definedName name="FAsset" localSheetId="9">#REF!</definedName>
    <definedName name="FAsset">#REF!</definedName>
    <definedName name="faveawv">#N/A</definedName>
    <definedName name="FD" localSheetId="1">#REF!</definedName>
    <definedName name="FD" localSheetId="6">#REF!</definedName>
    <definedName name="FD" localSheetId="9">#REF!</definedName>
    <definedName name="FD">#REF!</definedName>
    <definedName name="fddf" localSheetId="1">#REF!</definedName>
    <definedName name="fddf" localSheetId="6">#REF!</definedName>
    <definedName name="fddf" localSheetId="9">#REF!</definedName>
    <definedName name="fddf">#REF!</definedName>
    <definedName name="fdfdz" localSheetId="1">#REF!</definedName>
    <definedName name="fdfdz" localSheetId="6">#REF!</definedName>
    <definedName name="fdfdz" localSheetId="9">#REF!</definedName>
    <definedName name="fdfdz">#REF!</definedName>
    <definedName name="fdg" localSheetId="1">#REF!</definedName>
    <definedName name="fdg" localSheetId="6">#REF!</definedName>
    <definedName name="fdg" localSheetId="9">#REF!</definedName>
    <definedName name="fdg">#REF!</definedName>
    <definedName name="fdgdrhtd" localSheetId="1">#REF!</definedName>
    <definedName name="fdgdrhtd" localSheetId="6">#REF!</definedName>
    <definedName name="fdgdrhtd" localSheetId="9">#REF!</definedName>
    <definedName name="fdgdrhtd">#REF!</definedName>
    <definedName name="fdgtefgrf" localSheetId="1">#REF!</definedName>
    <definedName name="fdgtefgrf" localSheetId="6">#REF!</definedName>
    <definedName name="fdgtefgrf" localSheetId="9">#REF!</definedName>
    <definedName name="fdgtefgrf">#REF!</definedName>
    <definedName name="fdhdfhdh" localSheetId="1">#REF!</definedName>
    <definedName name="fdhdfhdh" localSheetId="6">#REF!</definedName>
    <definedName name="fdhdfhdh" localSheetId="9">#REF!</definedName>
    <definedName name="fdhdfhdh">#REF!</definedName>
    <definedName name="fdhdhdfh" localSheetId="1">#REF!</definedName>
    <definedName name="fdhdhdfh" localSheetId="6">#REF!</definedName>
    <definedName name="fdhdhdfh" localSheetId="9">#REF!</definedName>
    <definedName name="fdhdhdfh">#REF!</definedName>
    <definedName name="fdhfdjdfj" localSheetId="1">#REF!</definedName>
    <definedName name="fdhfdjdfj" localSheetId="6">#REF!</definedName>
    <definedName name="fdhfdjdfj" localSheetId="9">#REF!</definedName>
    <definedName name="fdhfdjdfj">#REF!</definedName>
    <definedName name="fdhndfhngj" localSheetId="1">#REF!</definedName>
    <definedName name="fdhndfhngj" localSheetId="6">#REF!</definedName>
    <definedName name="fdhndfhngj" localSheetId="9">#REF!</definedName>
    <definedName name="fdhndfhngj">#REF!</definedName>
    <definedName name="fdhrfthhre" localSheetId="1">#REF!</definedName>
    <definedName name="fdhrfthhre" localSheetId="6">#REF!</definedName>
    <definedName name="fdhrfthhre" localSheetId="9">#REF!</definedName>
    <definedName name="fdhrfthhre">#REF!</definedName>
    <definedName name="fdjdrthd" localSheetId="1">#REF!</definedName>
    <definedName name="fdjdrthd" localSheetId="6">#REF!</definedName>
    <definedName name="fdjdrthd" localSheetId="9">#REF!</definedName>
    <definedName name="fdjdrthd">#REF!</definedName>
    <definedName name="fdsfd" localSheetId="1">#REF!</definedName>
    <definedName name="fdsfd" localSheetId="6">#REF!</definedName>
    <definedName name="fdsfd" localSheetId="9">#REF!</definedName>
    <definedName name="fdsfd">#REF!</definedName>
    <definedName name="feasf" localSheetId="1">#REF!</definedName>
    <definedName name="feasf" localSheetId="6">#REF!</definedName>
    <definedName name="feasf" localSheetId="9">#REF!</definedName>
    <definedName name="feasf">#REF!</definedName>
    <definedName name="Feb" localSheetId="1">#REF!</definedName>
    <definedName name="Feb" localSheetId="6">#REF!</definedName>
    <definedName name="Feb" localSheetId="9">#REF!</definedName>
    <definedName name="Feb" localSheetId="3">#REF!</definedName>
    <definedName name="Feb">#REF!</definedName>
    <definedName name="fef" localSheetId="1">#REF!</definedName>
    <definedName name="fef" localSheetId="6">#REF!</definedName>
    <definedName name="fef" localSheetId="9">#REF!</definedName>
    <definedName name="fef">#REF!</definedName>
    <definedName name="fefefewf" localSheetId="1">#REF!</definedName>
    <definedName name="fefefewf" localSheetId="6">#REF!</definedName>
    <definedName name="fefefewf" localSheetId="9">#REF!</definedName>
    <definedName name="fefefewf">#REF!</definedName>
    <definedName name="feffwfe" localSheetId="1">#REF!</definedName>
    <definedName name="feffwfe" localSheetId="6">#REF!</definedName>
    <definedName name="feffwfe" localSheetId="9">#REF!</definedName>
    <definedName name="feffwfe">#REF!</definedName>
    <definedName name="fefwfe" localSheetId="1">#REF!</definedName>
    <definedName name="fefwfe" localSheetId="6">#REF!</definedName>
    <definedName name="fefwfe" localSheetId="9">#REF!</definedName>
    <definedName name="fefwfe">#REF!</definedName>
    <definedName name="ferwgrg" localSheetId="1">#REF!</definedName>
    <definedName name="ferwgrg" localSheetId="6">#REF!</definedName>
    <definedName name="ferwgrg" localSheetId="9">#REF!</definedName>
    <definedName name="ferwgrg">#REF!</definedName>
    <definedName name="ff" localSheetId="1">#REF!</definedName>
    <definedName name="ff" localSheetId="6">#REF!</definedName>
    <definedName name="ff" localSheetId="9">#REF!</definedName>
    <definedName name="ff" localSheetId="3">#REF!</definedName>
    <definedName name="ff">#REF!</definedName>
    <definedName name="ff_1" localSheetId="1">#REF!</definedName>
    <definedName name="ff_1" localSheetId="6">#REF!</definedName>
    <definedName name="ff_1" localSheetId="9">#REF!</definedName>
    <definedName name="ff_1">#REF!</definedName>
    <definedName name="FF_2" localSheetId="1">#REF!</definedName>
    <definedName name="FF_2" localSheetId="6">#REF!</definedName>
    <definedName name="FF_2" localSheetId="9">#REF!</definedName>
    <definedName name="FF_2">#REF!</definedName>
    <definedName name="FF_3" localSheetId="1">#REF!</definedName>
    <definedName name="FF_3" localSheetId="6">#REF!</definedName>
    <definedName name="FF_3" localSheetId="9">#REF!</definedName>
    <definedName name="FF_3">#REF!</definedName>
    <definedName name="ff_4" localSheetId="1">#REF!</definedName>
    <definedName name="ff_4" localSheetId="6">#REF!</definedName>
    <definedName name="ff_4" localSheetId="9">#REF!</definedName>
    <definedName name="ff_4">#REF!</definedName>
    <definedName name="ffd" localSheetId="1">#REF!</definedName>
    <definedName name="ffd" localSheetId="6">#REF!</definedName>
    <definedName name="ffd" localSheetId="9">#REF!</definedName>
    <definedName name="ffd">#REF!</definedName>
    <definedName name="ffdd" localSheetId="1">#REF!</definedName>
    <definedName name="ffdd" localSheetId="6">#REF!</definedName>
    <definedName name="ffdd" localSheetId="9">#REF!</definedName>
    <definedName name="ffdd">#REF!</definedName>
    <definedName name="FFE" localSheetId="1">#REF!</definedName>
    <definedName name="FFE" localSheetId="6">#REF!</definedName>
    <definedName name="FFE" localSheetId="9">#REF!</definedName>
    <definedName name="FFE">#REF!</definedName>
    <definedName name="ffeg" localSheetId="1">#REF!</definedName>
    <definedName name="ffeg" localSheetId="6">#REF!</definedName>
    <definedName name="ffeg" localSheetId="9">#REF!</definedName>
    <definedName name="ffeg">#REF!</definedName>
    <definedName name="fffds" localSheetId="1">#REF!</definedName>
    <definedName name="fffds" localSheetId="6">#REF!</definedName>
    <definedName name="fffds" localSheetId="9">#REF!</definedName>
    <definedName name="fffds">#REF!</definedName>
    <definedName name="FFfs">#N/A</definedName>
    <definedName name="ffng" localSheetId="1">#REF!</definedName>
    <definedName name="ffng" localSheetId="6">#REF!</definedName>
    <definedName name="ffng" localSheetId="9">#REF!</definedName>
    <definedName name="ffng">#REF!</definedName>
    <definedName name="ffs">#N/A</definedName>
    <definedName name="fgdfgdf" localSheetId="1">#REF!</definedName>
    <definedName name="fgdfgdf" localSheetId="6">#REF!</definedName>
    <definedName name="fgdfgdf" localSheetId="9">#REF!</definedName>
    <definedName name="fgdfgdf">#REF!</definedName>
    <definedName name="fgdgfdgfdgfd" localSheetId="1">#REF!</definedName>
    <definedName name="fgdgfdgfdgfd" localSheetId="6">#REF!</definedName>
    <definedName name="fgdgfdgfdgfd" localSheetId="9">#REF!</definedName>
    <definedName name="fgdgfdgfdgfd">#REF!</definedName>
    <definedName name="fgg" localSheetId="1">#REF!</definedName>
    <definedName name="fgg" localSheetId="6">#REF!</definedName>
    <definedName name="fgg" localSheetId="9">#REF!</definedName>
    <definedName name="fgg">#REF!</definedName>
    <definedName name="fggg" localSheetId="1">#REF!</definedName>
    <definedName name="fggg" localSheetId="6">#REF!</definedName>
    <definedName name="fggg" localSheetId="9">#REF!</definedName>
    <definedName name="fggg">#REF!</definedName>
    <definedName name="fghfghfg" localSheetId="1">#REF!</definedName>
    <definedName name="fghfghfg" localSheetId="6">#REF!</definedName>
    <definedName name="fghfghfg" localSheetId="9">#REF!</definedName>
    <definedName name="fghfghfg">#REF!</definedName>
    <definedName name="fghgfhgf" localSheetId="1">#REF!</definedName>
    <definedName name="fghgfhgf" localSheetId="6">#REF!</definedName>
    <definedName name="fghgfhgf" localSheetId="9">#REF!</definedName>
    <definedName name="fghgfhgf">#REF!</definedName>
    <definedName name="fgklgykltyl" localSheetId="1">#REF!</definedName>
    <definedName name="fgklgykltyl" localSheetId="6">#REF!</definedName>
    <definedName name="fgklgykltyl" localSheetId="9">#REF!</definedName>
    <definedName name="fgklgykltyl">#REF!</definedName>
    <definedName name="fgnfgjnf" localSheetId="1">#REF!</definedName>
    <definedName name="fgnfgjnf" localSheetId="6">#REF!</definedName>
    <definedName name="fgnfgjnf" localSheetId="9">#REF!</definedName>
    <definedName name="fgnfgjnf">#REF!</definedName>
    <definedName name="fgregr" localSheetId="1">#REF!</definedName>
    <definedName name="fgregr" localSheetId="6">#REF!</definedName>
    <definedName name="fgregr" localSheetId="9">#REF!</definedName>
    <definedName name="fgregr">#REF!</definedName>
    <definedName name="fgrfgrg" localSheetId="1">#REF!</definedName>
    <definedName name="fgrfgrg" localSheetId="6">#REF!</definedName>
    <definedName name="fgrfgrg" localSheetId="9">#REF!</definedName>
    <definedName name="fgrfgrg">#REF!</definedName>
    <definedName name="fgtrefre" localSheetId="1">#REF!</definedName>
    <definedName name="fgtrefre" localSheetId="6">#REF!</definedName>
    <definedName name="fgtrefre" localSheetId="9">#REF!</definedName>
    <definedName name="fgtrefre">#REF!</definedName>
    <definedName name="fhgfhjf" localSheetId="1">#REF!</definedName>
    <definedName name="fhgfhjf" localSheetId="6">#REF!</definedName>
    <definedName name="fhgfhjf" localSheetId="9">#REF!</definedName>
    <definedName name="fhgfhjf">#REF!</definedName>
    <definedName name="fhmf" localSheetId="1">#REF!</definedName>
    <definedName name="fhmf" localSheetId="6">#REF!</definedName>
    <definedName name="fhmf" localSheetId="9">#REF!</definedName>
    <definedName name="fhmf">#REF!</definedName>
    <definedName name="fhsfga" localSheetId="1">#REF!</definedName>
    <definedName name="fhsfga" localSheetId="6">#REF!</definedName>
    <definedName name="fhsfga" localSheetId="9">#REF!</definedName>
    <definedName name="fhsfga">#REF!</definedName>
    <definedName name="fi" localSheetId="1">#REF!</definedName>
    <definedName name="fi" localSheetId="6">#REF!</definedName>
    <definedName name="fi" localSheetId="9">#REF!</definedName>
    <definedName name="fi">#REF!</definedName>
    <definedName name="FileName" localSheetId="1">#REF!</definedName>
    <definedName name="FileName" localSheetId="6">#REF!</definedName>
    <definedName name="FileName" localSheetId="9">#REF!</definedName>
    <definedName name="FileName">#REF!</definedName>
    <definedName name="FileName1" localSheetId="1">#REF!</definedName>
    <definedName name="FileName1" localSheetId="6">#REF!</definedName>
    <definedName name="FileName1" localSheetId="9">#REF!</definedName>
    <definedName name="FileName1">#REF!</definedName>
    <definedName name="FINACC" localSheetId="1">#REF!</definedName>
    <definedName name="FINACC" localSheetId="6">#REF!</definedName>
    <definedName name="FINACC" localSheetId="9">#REF!</definedName>
    <definedName name="FINACC">#REF!</definedName>
    <definedName name="First" localSheetId="1">#REF!</definedName>
    <definedName name="First" localSheetId="6">#REF!</definedName>
    <definedName name="First" localSheetId="9">#REF!</definedName>
    <definedName name="First">#REF!</definedName>
    <definedName name="fixedasset" localSheetId="1">#REF!</definedName>
    <definedName name="fixedasset" localSheetId="6">#REF!</definedName>
    <definedName name="fixedasset" localSheetId="9">#REF!</definedName>
    <definedName name="fixedasset">#REF!</definedName>
    <definedName name="fjfgjfgtj" localSheetId="1">#REF!</definedName>
    <definedName name="fjfgjfgtj" localSheetId="6">#REF!</definedName>
    <definedName name="fjfgjfgtj" localSheetId="9">#REF!</definedName>
    <definedName name="fjfgjfgtj">#REF!</definedName>
    <definedName name="fjfgtjtfj" localSheetId="1">#REF!</definedName>
    <definedName name="fjfgtjtfj" localSheetId="6">#REF!</definedName>
    <definedName name="fjfgtjtfj" localSheetId="9">#REF!</definedName>
    <definedName name="fjfgtjtfj">#REF!</definedName>
    <definedName name="fjfjfg" localSheetId="1">#REF!</definedName>
    <definedName name="fjfjfg" localSheetId="6">#REF!</definedName>
    <definedName name="fjfjfg" localSheetId="9">#REF!</definedName>
    <definedName name="fjfjfg">#REF!</definedName>
    <definedName name="fjgfjf" localSheetId="1">#REF!</definedName>
    <definedName name="fjgfjf" localSheetId="6">#REF!</definedName>
    <definedName name="fjgfjf" localSheetId="9">#REF!</definedName>
    <definedName name="fjgfjf">#REF!</definedName>
    <definedName name="fjgjrej" localSheetId="1">#REF!</definedName>
    <definedName name="fjgjrej" localSheetId="6">#REF!</definedName>
    <definedName name="fjgjrej" localSheetId="9">#REF!</definedName>
    <definedName name="fjgjrej">#REF!</definedName>
    <definedName name="fjmfgmfg" localSheetId="1">#REF!</definedName>
    <definedName name="fjmfgmfg" localSheetId="6">#REF!</definedName>
    <definedName name="fjmfgmfg" localSheetId="9">#REF!</definedName>
    <definedName name="fjmfgmfg">#REF!</definedName>
    <definedName name="fjmfgtjdtjd" localSheetId="1">#REF!</definedName>
    <definedName name="fjmfgtjdtjd" localSheetId="6">#REF!</definedName>
    <definedName name="fjmfgtjdtjd" localSheetId="9">#REF!</definedName>
    <definedName name="fjmfgtjdtjd">#REF!</definedName>
    <definedName name="fjmjgfm" localSheetId="1">#REF!</definedName>
    <definedName name="fjmjgfm" localSheetId="6">#REF!</definedName>
    <definedName name="fjmjgfm" localSheetId="9">#REF!</definedName>
    <definedName name="fjmjgfm">#REF!</definedName>
    <definedName name="fjnfgjnfg" localSheetId="1">#REF!</definedName>
    <definedName name="fjnfgjnfg" localSheetId="6">#REF!</definedName>
    <definedName name="fjnfgjnfg" localSheetId="9">#REF!</definedName>
    <definedName name="fjnfgjnfg">#REF!</definedName>
    <definedName name="fkfyk" localSheetId="1">#REF!</definedName>
    <definedName name="fkfyk" localSheetId="6">#REF!</definedName>
    <definedName name="fkfyk" localSheetId="9">#REF!</definedName>
    <definedName name="fkfyk">#REF!</definedName>
    <definedName name="fkfyky" localSheetId="1">#REF!</definedName>
    <definedName name="fkfyky" localSheetId="6">#REF!</definedName>
    <definedName name="fkfyky" localSheetId="9">#REF!</definedName>
    <definedName name="fkfyky">#REF!</definedName>
    <definedName name="fkkgfykyu" localSheetId="1">#REF!</definedName>
    <definedName name="fkkgfykyu" localSheetId="6">#REF!</definedName>
    <definedName name="fkkgfykyu" localSheetId="9">#REF!</definedName>
    <definedName name="fkkgfykyu">#REF!</definedName>
    <definedName name="fkkku" localSheetId="1">#REF!</definedName>
    <definedName name="fkkku" localSheetId="6">#REF!</definedName>
    <definedName name="fkkku" localSheetId="9">#REF!</definedName>
    <definedName name="fkkku">#REF!</definedName>
    <definedName name="fkktyyk" localSheetId="1">#REF!</definedName>
    <definedName name="fkktyyk" localSheetId="6">#REF!</definedName>
    <definedName name="fkktyyk" localSheetId="9">#REF!</definedName>
    <definedName name="fkktyyk">#REF!</definedName>
    <definedName name="fkyfky" localSheetId="1">#REF!</definedName>
    <definedName name="fkyfky" localSheetId="6">#REF!</definedName>
    <definedName name="fkyfky" localSheetId="9">#REF!</definedName>
    <definedName name="fkyfky">#REF!</definedName>
    <definedName name="fmhm" localSheetId="1">#REF!</definedName>
    <definedName name="fmhm" localSheetId="6">#REF!</definedName>
    <definedName name="fmhm" localSheetId="9">#REF!</definedName>
    <definedName name="fmhm">#REF!</definedName>
    <definedName name="FmlAA" localSheetId="1">#REF!</definedName>
    <definedName name="FmlAA" localSheetId="6">#REF!</definedName>
    <definedName name="FmlAA" localSheetId="9">#REF!</definedName>
    <definedName name="FmlAA">#REF!</definedName>
    <definedName name="FmlAA1" localSheetId="1">#REF!</definedName>
    <definedName name="FmlAA1" localSheetId="6">#REF!</definedName>
    <definedName name="FmlAA1" localSheetId="9">#REF!</definedName>
    <definedName name="FmlAA1">#REF!</definedName>
    <definedName name="FmlBA" localSheetId="1">#REF!</definedName>
    <definedName name="FmlBA" localSheetId="6">#REF!</definedName>
    <definedName name="FmlBA" localSheetId="9">#REF!</definedName>
    <definedName name="FmlBA">#REF!</definedName>
    <definedName name="FmlBA1" localSheetId="1">#REF!</definedName>
    <definedName name="FmlBA1" localSheetId="6">#REF!</definedName>
    <definedName name="FmlBA1" localSheetId="9">#REF!</definedName>
    <definedName name="FmlBA1">#REF!</definedName>
    <definedName name="FmlBC" localSheetId="1">#REF!</definedName>
    <definedName name="FmlBC" localSheetId="6">#REF!</definedName>
    <definedName name="FmlBC" localSheetId="9">#REF!</definedName>
    <definedName name="FmlBC">#REF!</definedName>
    <definedName name="FmlBC1" localSheetId="1">#REF!</definedName>
    <definedName name="FmlBC1" localSheetId="6">#REF!</definedName>
    <definedName name="FmlBC1" localSheetId="9">#REF!</definedName>
    <definedName name="FmlBC1">#REF!</definedName>
    <definedName name="FmlIA" localSheetId="1">#REF!</definedName>
    <definedName name="FmlIA" localSheetId="6">#REF!</definedName>
    <definedName name="FmlIA" localSheetId="9">#REF!</definedName>
    <definedName name="FmlIA">#REF!</definedName>
    <definedName name="FmlIA1" localSheetId="1">#REF!</definedName>
    <definedName name="FmlIA1" localSheetId="6">#REF!</definedName>
    <definedName name="FmlIA1" localSheetId="9">#REF!</definedName>
    <definedName name="FmlIA1">#REF!</definedName>
    <definedName name="FmlQECF" localSheetId="1">#REF!</definedName>
    <definedName name="FmlQECF" localSheetId="6">#REF!</definedName>
    <definedName name="FmlQECF" localSheetId="9">#REF!</definedName>
    <definedName name="FmlQECF">#REF!</definedName>
    <definedName name="FmlQECF1" localSheetId="1">#REF!</definedName>
    <definedName name="FmlQECF1" localSheetId="6">#REF!</definedName>
    <definedName name="FmlQECF1" localSheetId="9">#REF!</definedName>
    <definedName name="FmlQECF1">#REF!</definedName>
    <definedName name="FmlREAddition" localSheetId="1">#REF!</definedName>
    <definedName name="FmlREAddition" localSheetId="6">#REF!</definedName>
    <definedName name="FmlREAddition" localSheetId="9">#REF!</definedName>
    <definedName name="FmlREAddition">#REF!</definedName>
    <definedName name="FmlREAddition1" localSheetId="1">#REF!</definedName>
    <definedName name="FmlREAddition1" localSheetId="6">#REF!</definedName>
    <definedName name="FmlREAddition1" localSheetId="9">#REF!</definedName>
    <definedName name="FmlREAddition1">#REF!</definedName>
    <definedName name="FmlRECF" localSheetId="1">#REF!</definedName>
    <definedName name="FmlRECF" localSheetId="6">#REF!</definedName>
    <definedName name="FmlRECF" localSheetId="9">#REF!</definedName>
    <definedName name="FmlRECF">#REF!</definedName>
    <definedName name="FmlRECF1" localSheetId="1">#REF!</definedName>
    <definedName name="FmlRECF1" localSheetId="6">#REF!</definedName>
    <definedName name="FmlRECF1" localSheetId="9">#REF!</definedName>
    <definedName name="FmlRECF1">#REF!</definedName>
    <definedName name="FmlREDisposal" localSheetId="1">#REF!</definedName>
    <definedName name="FmlREDisposal" localSheetId="6">#REF!</definedName>
    <definedName name="FmlREDisposal" localSheetId="9">#REF!</definedName>
    <definedName name="FmlREDisposal">#REF!</definedName>
    <definedName name="FmlREDisposal1" localSheetId="1">#REF!</definedName>
    <definedName name="FmlREDisposal1" localSheetId="6">#REF!</definedName>
    <definedName name="FmlREDisposal1" localSheetId="9">#REF!</definedName>
    <definedName name="FmlREDisposal1">#REF!</definedName>
    <definedName name="FmlRETotal" localSheetId="1">#REF!</definedName>
    <definedName name="FmlRETotal" localSheetId="6">#REF!</definedName>
    <definedName name="FmlRETotal" localSheetId="9">#REF!</definedName>
    <definedName name="FmlRETotal">#REF!</definedName>
    <definedName name="FmlRETotal1" localSheetId="1">#REF!</definedName>
    <definedName name="FmlRETotal1" localSheetId="6">#REF!</definedName>
    <definedName name="FmlRETotal1" localSheetId="9">#REF!</definedName>
    <definedName name="FmlRETotal1">#REF!</definedName>
    <definedName name="fnfg" localSheetId="1">#REF!</definedName>
    <definedName name="fnfg" localSheetId="6">#REF!</definedName>
    <definedName name="fnfg" localSheetId="9">#REF!</definedName>
    <definedName name="fnfg">#REF!</definedName>
    <definedName name="Fon" localSheetId="1">#REF!</definedName>
    <definedName name="Fon" localSheetId="6">#REF!</definedName>
    <definedName name="Fon" localSheetId="9">#REF!</definedName>
    <definedName name="Fon" localSheetId="3">#REF!</definedName>
    <definedName name="Fon">#REF!</definedName>
    <definedName name="FPL" localSheetId="1">#REF!</definedName>
    <definedName name="FPL" localSheetId="6">#REF!</definedName>
    <definedName name="FPL" localSheetId="9">#REF!</definedName>
    <definedName name="FPL">#REF!</definedName>
    <definedName name="fre" localSheetId="1">#REF!</definedName>
    <definedName name="fre" localSheetId="6">#REF!</definedName>
    <definedName name="fre" localSheetId="9">#REF!</definedName>
    <definedName name="fre" localSheetId="3">#REF!</definedName>
    <definedName name="fre">#REF!</definedName>
    <definedName name="free" localSheetId="1">#REF!</definedName>
    <definedName name="free" localSheetId="6">#REF!</definedName>
    <definedName name="free" localSheetId="9">#REF!</definedName>
    <definedName name="free" localSheetId="3">#REF!</definedName>
    <definedName name="free">#REF!</definedName>
    <definedName name="frewff" localSheetId="1">#REF!</definedName>
    <definedName name="frewff" localSheetId="6">#REF!</definedName>
    <definedName name="frewff" localSheetId="9">#REF!</definedName>
    <definedName name="frewff">#REF!</definedName>
    <definedName name="frewfregf" localSheetId="1">#REF!</definedName>
    <definedName name="frewfregf" localSheetId="6">#REF!</definedName>
    <definedName name="frewfregf" localSheetId="9">#REF!</definedName>
    <definedName name="frewfregf">#REF!</definedName>
    <definedName name="frfrerer" localSheetId="1">#REF!</definedName>
    <definedName name="frfrerer" localSheetId="6">#REF!</definedName>
    <definedName name="frfrerer" localSheetId="9">#REF!</definedName>
    <definedName name="frfrerer">#REF!</definedName>
    <definedName name="frgfewq" hidden="1">{#N/A,#N/A,FALSE,"Sheet1"}</definedName>
    <definedName name="FSA" localSheetId="1">#REF!</definedName>
    <definedName name="FSA" localSheetId="6">#REF!</definedName>
    <definedName name="FSA" localSheetId="9">#REF!</definedName>
    <definedName name="FSA">#REF!</definedName>
    <definedName name="fsavav">#N/A</definedName>
    <definedName name="fsfdgsdg" localSheetId="1">#REF!</definedName>
    <definedName name="fsfdgsdg" localSheetId="6">#REF!</definedName>
    <definedName name="fsfdgsdg" localSheetId="9">#REF!</definedName>
    <definedName name="fsfdgsdg">#REF!</definedName>
    <definedName name="fshhfhdg" localSheetId="1">#REF!</definedName>
    <definedName name="fshhfhdg" localSheetId="6">#REF!</definedName>
    <definedName name="fshhfhdg" localSheetId="9">#REF!</definedName>
    <definedName name="fshhfhdg">#REF!</definedName>
    <definedName name="ftggg" localSheetId="1">#REF!</definedName>
    <definedName name="ftggg" localSheetId="6">#REF!</definedName>
    <definedName name="ftggg" localSheetId="9">#REF!</definedName>
    <definedName name="ftggg">#REF!</definedName>
    <definedName name="ftjfgtjm" localSheetId="1">#REF!</definedName>
    <definedName name="ftjfgtjm" localSheetId="6">#REF!</definedName>
    <definedName name="ftjfgtjm" localSheetId="9">#REF!</definedName>
    <definedName name="ftjfgtjm">#REF!</definedName>
    <definedName name="ftkltyklyt" localSheetId="1">#REF!</definedName>
    <definedName name="ftkltyklyt" localSheetId="6">#REF!</definedName>
    <definedName name="ftkltyklyt" localSheetId="9">#REF!</definedName>
    <definedName name="ftkltyklyt">#REF!</definedName>
    <definedName name="fujtfrjtrfj" localSheetId="1">#REF!</definedName>
    <definedName name="fujtfrjtrfj" localSheetId="6">#REF!</definedName>
    <definedName name="fujtfrjtrfj" localSheetId="9">#REF!</definedName>
    <definedName name="fujtfrjtrfj">#REF!</definedName>
    <definedName name="Full_Print" localSheetId="1">#REF!</definedName>
    <definedName name="Full_Print" localSheetId="6">#REF!</definedName>
    <definedName name="Full_Print" localSheetId="9">#REF!</definedName>
    <definedName name="Full_Print" localSheetId="3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6">#REF!</definedName>
    <definedName name="FURNITURE12_16" localSheetId="9">#REF!</definedName>
    <definedName name="FURNITURE12_16">#REF!</definedName>
    <definedName name="FURNITURE12_20" localSheetId="1">#REF!</definedName>
    <definedName name="FURNITURE12_20" localSheetId="6">#REF!</definedName>
    <definedName name="FURNITURE12_20" localSheetId="9">#REF!</definedName>
    <definedName name="FURNITURE12_20">#REF!</definedName>
    <definedName name="FURNITURE12_24" localSheetId="1">#REF!</definedName>
    <definedName name="FURNITURE12_24" localSheetId="6">#REF!</definedName>
    <definedName name="FURNITURE12_24" localSheetId="9">#REF!</definedName>
    <definedName name="FURNITURE12_24">#REF!</definedName>
    <definedName name="FURNITURE12_25" localSheetId="1">#REF!</definedName>
    <definedName name="FURNITURE12_25" localSheetId="6">#REF!</definedName>
    <definedName name="FURNITURE12_25" localSheetId="9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6">#REF!</definedName>
    <definedName name="FURNITURE12_29" localSheetId="9">#REF!</definedName>
    <definedName name="FURNITURE12_29">#REF!</definedName>
    <definedName name="FURNITURE12_32" localSheetId="1">#REF!</definedName>
    <definedName name="FURNITURE12_32" localSheetId="6">#REF!</definedName>
    <definedName name="FURNITURE12_32" localSheetId="9">#REF!</definedName>
    <definedName name="FURNITURE12_32">#REF!</definedName>
    <definedName name="FURNITURE12_49" localSheetId="1">#REF!</definedName>
    <definedName name="FURNITURE12_49" localSheetId="6">#REF!</definedName>
    <definedName name="FURNITURE12_49" localSheetId="9">#REF!</definedName>
    <definedName name="FURNITURE12_49">#REF!</definedName>
    <definedName name="FURNITURE12_51" localSheetId="1">#REF!</definedName>
    <definedName name="FURNITURE12_51" localSheetId="6">#REF!</definedName>
    <definedName name="FURNITURE12_51" localSheetId="9">#REF!</definedName>
    <definedName name="FURNITURE12_51">#REF!</definedName>
    <definedName name="FURNITURE12_65" localSheetId="1">#REF!</definedName>
    <definedName name="FURNITURE12_65" localSheetId="6">#REF!</definedName>
    <definedName name="FURNITURE12_65" localSheetId="9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6">#REF!</definedName>
    <definedName name="FURNITURE12_73" localSheetId="9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6">#REF!</definedName>
    <definedName name="FURNITURE14_49" localSheetId="9">#REF!</definedName>
    <definedName name="FURNITURE14_49">#REF!</definedName>
    <definedName name="FURNITURE14_65" localSheetId="1">#REF!</definedName>
    <definedName name="FURNITURE14_65" localSheetId="6">#REF!</definedName>
    <definedName name="FURNITURE14_65" localSheetId="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6">#REF!</definedName>
    <definedName name="FURNITURE8_49" localSheetId="9">#REF!</definedName>
    <definedName name="FURNITURE8_49">#REF!</definedName>
    <definedName name="FURNITURE8_65" localSheetId="1">#REF!</definedName>
    <definedName name="FURNITURE8_65" localSheetId="6">#REF!</definedName>
    <definedName name="FURNITURE8_65" localSheetId="9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 localSheetId="6">#REF!</definedName>
    <definedName name="fvff" localSheetId="9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 localSheetId="6">#REF!</definedName>
    <definedName name="FYHJJHKLJ" localSheetId="9">#REF!</definedName>
    <definedName name="FYHJJHKLJ">#REF!</definedName>
    <definedName name="g" localSheetId="1" hidden="1">#REF!</definedName>
    <definedName name="g" localSheetId="6" hidden="1">#REF!</definedName>
    <definedName name="g" localSheetId="9" hidden="1">#REF!</definedName>
    <definedName name="g" hidden="1">#REF!</definedName>
    <definedName name="GAIN">"$#REF!.$#REF!$#REF!"</definedName>
    <definedName name="GAIN_49" localSheetId="1">#REF!</definedName>
    <definedName name="GAIN_49" localSheetId="6">#REF!</definedName>
    <definedName name="GAIN_49" localSheetId="9">#REF!</definedName>
    <definedName name="GAIN_49">#REF!</definedName>
    <definedName name="GAIN_65" localSheetId="1">#REF!</definedName>
    <definedName name="GAIN_65" localSheetId="6">#REF!</definedName>
    <definedName name="GAIN_65" localSheetId="9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6">#REF!</definedName>
    <definedName name="Gain_loss_on_disposal" localSheetId="9">#REF!</definedName>
    <definedName name="Gain_loss_on_disposal">#REF!</definedName>
    <definedName name="gddsf" localSheetId="1">#REF!</definedName>
    <definedName name="gddsf" localSheetId="6">#REF!</definedName>
    <definedName name="gddsf" localSheetId="9">#REF!</definedName>
    <definedName name="gddsf">#REF!</definedName>
    <definedName name="gdffdfd" localSheetId="1">#REF!</definedName>
    <definedName name="gdffdfd" localSheetId="6">#REF!</definedName>
    <definedName name="gdffdfd" localSheetId="9">#REF!</definedName>
    <definedName name="gdffdfd">#REF!</definedName>
    <definedName name="gdhdgh" localSheetId="1">#REF!</definedName>
    <definedName name="gdhdgh" localSheetId="6">#REF!</definedName>
    <definedName name="gdhdgh" localSheetId="9">#REF!</definedName>
    <definedName name="gdhdgh">#REF!</definedName>
    <definedName name="gdvdsv" localSheetId="1">#REF!</definedName>
    <definedName name="gdvdsv" localSheetId="6">#REF!</definedName>
    <definedName name="gdvdsv" localSheetId="9">#REF!</definedName>
    <definedName name="gdvdsv">#REF!</definedName>
    <definedName name="gegew" localSheetId="1">#REF!</definedName>
    <definedName name="gegew" localSheetId="6">#REF!</definedName>
    <definedName name="gegew" localSheetId="9">#REF!</definedName>
    <definedName name="gegew">#REF!</definedName>
    <definedName name="gerherher" localSheetId="1">#REF!</definedName>
    <definedName name="gerherher" localSheetId="6">#REF!</definedName>
    <definedName name="gerherher" localSheetId="9">#REF!</definedName>
    <definedName name="gerherher">#REF!</definedName>
    <definedName name="gewgwe" localSheetId="1">#REF!</definedName>
    <definedName name="gewgwe" localSheetId="6">#REF!</definedName>
    <definedName name="gewgwe" localSheetId="9">#REF!</definedName>
    <definedName name="gewgwe">#REF!</definedName>
    <definedName name="gf" localSheetId="1">#REF!</definedName>
    <definedName name="gf" localSheetId="6">#REF!</definedName>
    <definedName name="gf" localSheetId="9">#REF!</definedName>
    <definedName name="gf">#REF!</definedName>
    <definedName name="gff" localSheetId="1">#REF!</definedName>
    <definedName name="gff" localSheetId="6">#REF!</definedName>
    <definedName name="gff" localSheetId="9">#REF!</definedName>
    <definedName name="gff">#REF!</definedName>
    <definedName name="gffg" localSheetId="1">#REF!</definedName>
    <definedName name="gffg" localSheetId="6">#REF!</definedName>
    <definedName name="gffg" localSheetId="9">#REF!</definedName>
    <definedName name="gffg">#REF!</definedName>
    <definedName name="gfgrg" localSheetId="1">#REF!</definedName>
    <definedName name="gfgrg" localSheetId="6">#REF!</definedName>
    <definedName name="gfgrg" localSheetId="9">#REF!</definedName>
    <definedName name="gfgrg">#REF!</definedName>
    <definedName name="gfikygkyg" localSheetId="1">#REF!</definedName>
    <definedName name="gfikygkyg" localSheetId="6">#REF!</definedName>
    <definedName name="gfikygkyg" localSheetId="9">#REF!</definedName>
    <definedName name="gfikygkyg">#REF!</definedName>
    <definedName name="gfnfgmngfnf" localSheetId="1">#REF!</definedName>
    <definedName name="gfnfgmngfnf" localSheetId="6">#REF!</definedName>
    <definedName name="gfnfgmngfnf" localSheetId="9">#REF!</definedName>
    <definedName name="gfnfgmngfnf">#REF!</definedName>
    <definedName name="gfngfgn" localSheetId="1">#REF!</definedName>
    <definedName name="gfngfgn" localSheetId="6">#REF!</definedName>
    <definedName name="gfngfgn" localSheetId="9">#REF!</definedName>
    <definedName name="gfngfgn">#REF!</definedName>
    <definedName name="gfqgeqg">#N/A</definedName>
    <definedName name="gfrgregr" localSheetId="1">#REF!</definedName>
    <definedName name="gfrgregr" localSheetId="6">#REF!</definedName>
    <definedName name="gfrgregr" localSheetId="9">#REF!</definedName>
    <definedName name="gfrgregr">#REF!</definedName>
    <definedName name="gg" localSheetId="1">#REF!</definedName>
    <definedName name="gg" localSheetId="6">#REF!</definedName>
    <definedName name="gg" localSheetId="9">#REF!</definedName>
    <definedName name="gg">#REF!</definedName>
    <definedName name="ggdsg" localSheetId="1">#REF!</definedName>
    <definedName name="ggdsg" localSheetId="6">#REF!</definedName>
    <definedName name="ggdsg" localSheetId="9">#REF!</definedName>
    <definedName name="ggdsg">#REF!</definedName>
    <definedName name="ggg" localSheetId="1">#REF!</definedName>
    <definedName name="ggg" localSheetId="6">#REF!</definedName>
    <definedName name="ggg" localSheetId="9">#REF!</definedName>
    <definedName name="ggg">#REF!</definedName>
    <definedName name="ggggg" localSheetId="1">#REF!</definedName>
    <definedName name="ggggg" localSheetId="6">#REF!</definedName>
    <definedName name="ggggg" localSheetId="9">#REF!</definedName>
    <definedName name="ggggg">#REF!</definedName>
    <definedName name="gggt" localSheetId="1">#REF!</definedName>
    <definedName name="gggt" localSheetId="6">#REF!</definedName>
    <definedName name="gggt" localSheetId="9">#REF!</definedName>
    <definedName name="gggt">#REF!</definedName>
    <definedName name="ggs" localSheetId="1">#REF!</definedName>
    <definedName name="ggs" localSheetId="6">#REF!</definedName>
    <definedName name="ggs" localSheetId="9">#REF!</definedName>
    <definedName name="ggs">#REF!</definedName>
    <definedName name="gguu">#N/A</definedName>
    <definedName name="gh" localSheetId="1">#REF!</definedName>
    <definedName name="gh" localSheetId="6">#REF!</definedName>
    <definedName name="gh" localSheetId="9">#REF!</definedName>
    <definedName name="gh">#REF!</definedName>
    <definedName name="ghngfngfnm" localSheetId="1">#REF!</definedName>
    <definedName name="ghngfngfnm" localSheetId="6">#REF!</definedName>
    <definedName name="ghngfngfnm" localSheetId="9">#REF!</definedName>
    <definedName name="ghngfngfnm">#REF!</definedName>
    <definedName name="gift" localSheetId="1">#REF!</definedName>
    <definedName name="gift" localSheetId="6">#REF!</definedName>
    <definedName name="gift">#REF!</definedName>
    <definedName name="GIG" hidden="1">{#N/A,#N/A,FALSE,"Sheet1"}</definedName>
    <definedName name="gjntrjt" localSheetId="1">#REF!</definedName>
    <definedName name="gjntrjt" localSheetId="6">#REF!</definedName>
    <definedName name="gjntrjt" localSheetId="9">#REF!</definedName>
    <definedName name="gjntrjt">#REF!</definedName>
    <definedName name="gkgjklj" localSheetId="1">#REF!</definedName>
    <definedName name="gkgjklj" localSheetId="6">#REF!</definedName>
    <definedName name="gkgjklj" localSheetId="9">#REF!</definedName>
    <definedName name="gkgjklj">#REF!</definedName>
    <definedName name="gkgkgu" localSheetId="1">#REF!</definedName>
    <definedName name="gkgkgu" localSheetId="6">#REF!</definedName>
    <definedName name="gkgkgu" localSheetId="9">#REF!</definedName>
    <definedName name="gkgkgu">#REF!</definedName>
    <definedName name="gkgku" localSheetId="1">#REF!</definedName>
    <definedName name="gkgku" localSheetId="6">#REF!</definedName>
    <definedName name="gkgku" localSheetId="9">#REF!</definedName>
    <definedName name="gkgku">#REF!</definedName>
    <definedName name="gkk" localSheetId="1">#REF!</definedName>
    <definedName name="gkk" localSheetId="6">#REF!</definedName>
    <definedName name="gkk" localSheetId="9">#REF!</definedName>
    <definedName name="gkk">#REF!</definedName>
    <definedName name="gklgkt" localSheetId="1">#REF!</definedName>
    <definedName name="gklgkt" localSheetId="6">#REF!</definedName>
    <definedName name="gklgkt" localSheetId="9">#REF!</definedName>
    <definedName name="gklgkt">#REF!</definedName>
    <definedName name="gklgulu" localSheetId="1">#REF!</definedName>
    <definedName name="gklgulu" localSheetId="6">#REF!</definedName>
    <definedName name="gklgulu" localSheetId="9">#REF!</definedName>
    <definedName name="gklgulu">#REF!</definedName>
    <definedName name="gklgylkgtkl" localSheetId="1">#REF!</definedName>
    <definedName name="gklgylkgtkl" localSheetId="6">#REF!</definedName>
    <definedName name="gklgylkgtkl" localSheetId="9">#REF!</definedName>
    <definedName name="gklgylkgtkl">#REF!</definedName>
    <definedName name="gklgyuktkl" localSheetId="1">#REF!</definedName>
    <definedName name="gklgyuktkl" localSheetId="6">#REF!</definedName>
    <definedName name="gklgyuktkl" localSheetId="9">#REF!</definedName>
    <definedName name="gklgyuktkl">#REF!</definedName>
    <definedName name="gkllgu" localSheetId="1">#REF!</definedName>
    <definedName name="gkllgu" localSheetId="6">#REF!</definedName>
    <definedName name="gkllgu" localSheetId="9">#REF!</definedName>
    <definedName name="gkllgu">#REF!</definedName>
    <definedName name="glgyukltylkt" localSheetId="1">#REF!</definedName>
    <definedName name="glgyukltylkt" localSheetId="6">#REF!</definedName>
    <definedName name="glgyukltylkt" localSheetId="9">#REF!</definedName>
    <definedName name="glgyukltylkt">#REF!</definedName>
    <definedName name="glkuluyl" localSheetId="1">#REF!</definedName>
    <definedName name="glkuluyl" localSheetId="6">#REF!</definedName>
    <definedName name="glkuluyl" localSheetId="9">#REF!</definedName>
    <definedName name="glkuluyl">#REF!</definedName>
    <definedName name="gllhlhjl" localSheetId="1">#REF!</definedName>
    <definedName name="gllhlhjl" localSheetId="6">#REF!</definedName>
    <definedName name="gllhlhjl" localSheetId="9">#REF!</definedName>
    <definedName name="gllhlhjl">#REF!</definedName>
    <definedName name="GM" localSheetId="1">#REF!</definedName>
    <definedName name="GM" localSheetId="6">#REF!</definedName>
    <definedName name="GM" localSheetId="9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6">#REF!</definedName>
    <definedName name="gr" localSheetId="9">#REF!</definedName>
    <definedName name="gr">#REF!</definedName>
    <definedName name="gregregreg" localSheetId="1">#REF!</definedName>
    <definedName name="gregregreg" localSheetId="6">#REF!</definedName>
    <definedName name="gregregreg" localSheetId="9">#REF!</definedName>
    <definedName name="gregregreg">#REF!</definedName>
    <definedName name="grewghrwh">#N/A</definedName>
    <definedName name="grgregfre" localSheetId="1">#REF!</definedName>
    <definedName name="grgregfre" localSheetId="6">#REF!</definedName>
    <definedName name="grgregfre" localSheetId="9">#REF!</definedName>
    <definedName name="grgregfre">#REF!</definedName>
    <definedName name="grgrger" localSheetId="1">#REF!</definedName>
    <definedName name="grgrger" localSheetId="6">#REF!</definedName>
    <definedName name="grgrger" localSheetId="9">#REF!</definedName>
    <definedName name="grgrger">#REF!</definedName>
    <definedName name="GROOM" localSheetId="1">#REF!</definedName>
    <definedName name="GROOM" localSheetId="6">#REF!</definedName>
    <definedName name="GROOM" localSheetId="9">#REF!</definedName>
    <definedName name="GROOM">#REF!</definedName>
    <definedName name="GRP" localSheetId="1">#REF!</definedName>
    <definedName name="GRP" localSheetId="6">#REF!</definedName>
    <definedName name="GRP" localSheetId="9">#REF!</definedName>
    <definedName name="GRP">#REF!</definedName>
    <definedName name="gsgsg" localSheetId="1">#REF!</definedName>
    <definedName name="gsgsg" localSheetId="6">#REF!</definedName>
    <definedName name="gsgsg" localSheetId="9">#REF!</definedName>
    <definedName name="gsgsg">#REF!</definedName>
    <definedName name="gtfhtfhfth" localSheetId="1">#REF!</definedName>
    <definedName name="gtfhtfhfth" localSheetId="6">#REF!</definedName>
    <definedName name="gtfhtfhfth" localSheetId="9">#REF!</definedName>
    <definedName name="gtfhtfhfth">#REF!</definedName>
    <definedName name="gtgt" localSheetId="1">#REF!</definedName>
    <definedName name="gtgt" localSheetId="6">#REF!</definedName>
    <definedName name="gtgt" localSheetId="9">#REF!</definedName>
    <definedName name="gtgt">#REF!</definedName>
    <definedName name="gtlgulkgtul" localSheetId="1">#REF!</definedName>
    <definedName name="gtlgulkgtul" localSheetId="6">#REF!</definedName>
    <definedName name="gtlgulkgtul" localSheetId="9">#REF!</definedName>
    <definedName name="gtlgulkgtul">#REF!</definedName>
    <definedName name="gtrfr" localSheetId="1">#REF!</definedName>
    <definedName name="gtrfr" localSheetId="6">#REF!</definedName>
    <definedName name="gtrfr" localSheetId="9">#REF!</definedName>
    <definedName name="gtrfr">#REF!</definedName>
    <definedName name="gtshdfjg" localSheetId="1">#REF!</definedName>
    <definedName name="gtshdfjg" localSheetId="6">#REF!</definedName>
    <definedName name="gtshdfjg" localSheetId="9">#REF!</definedName>
    <definedName name="gtshdfjg">#REF!</definedName>
    <definedName name="gtwrrw">#N/A</definedName>
    <definedName name="gukguk" localSheetId="1">#REF!</definedName>
    <definedName name="gukguk" localSheetId="6">#REF!</definedName>
    <definedName name="gukguk" localSheetId="9">#REF!</definedName>
    <definedName name="gukguk">#REF!</definedName>
    <definedName name="gwrgwrg" localSheetId="1">#REF!</definedName>
    <definedName name="gwrgwrg" localSheetId="6">#REF!</definedName>
    <definedName name="gwrgwrg" localSheetId="9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6">#REF!</definedName>
    <definedName name="haksh" localSheetId="9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6">#REF!</definedName>
    <definedName name="hd" localSheetId="9">#REF!</definedName>
    <definedName name="hd">#REF!</definedName>
    <definedName name="hdfhh" localSheetId="1">#REF!</definedName>
    <definedName name="hdfhh" localSheetId="6">#REF!</definedName>
    <definedName name="hdfhh" localSheetId="9">#REF!</definedName>
    <definedName name="hdfhh">#REF!</definedName>
    <definedName name="hdrtuyduj" localSheetId="1">#REF!</definedName>
    <definedName name="hdrtuyduj" localSheetId="6">#REF!</definedName>
    <definedName name="hdrtuyduj" localSheetId="9">#REF!</definedName>
    <definedName name="hdrtuyduj">#REF!</definedName>
    <definedName name="Header_Row" localSheetId="1">ROW(#REF!)</definedName>
    <definedName name="Header_Row" localSheetId="6">ROW(#REF!)</definedName>
    <definedName name="Header_Row" localSheetId="9">ROW(#REF!)</definedName>
    <definedName name="Header_Row" localSheetId="3">ROW(#REF!)</definedName>
    <definedName name="Header_Row">ROW(#REF!)</definedName>
    <definedName name="heading" localSheetId="1">#REF!</definedName>
    <definedName name="heading" localSheetId="6">#REF!</definedName>
    <definedName name="heading" localSheetId="9">#REF!</definedName>
    <definedName name="Heading" localSheetId="3">#REF!</definedName>
    <definedName name="heading">#REF!</definedName>
    <definedName name="HERHF" localSheetId="1">#REF!</definedName>
    <definedName name="HERHF" localSheetId="6">#REF!</definedName>
    <definedName name="HERHF" localSheetId="9">#REF!</definedName>
    <definedName name="HERHF">#REF!</definedName>
    <definedName name="hfthdh" localSheetId="1">#REF!</definedName>
    <definedName name="hfthdh" localSheetId="6">#REF!</definedName>
    <definedName name="hfthdh" localSheetId="9">#REF!</definedName>
    <definedName name="hfthdh">#REF!</definedName>
    <definedName name="hgdjdhu" localSheetId="1">#REF!</definedName>
    <definedName name="hgdjdhu" localSheetId="6">#REF!</definedName>
    <definedName name="hgdjdhu" localSheetId="9">#REF!</definedName>
    <definedName name="hgdjdhu">#REF!</definedName>
    <definedName name="hgfhfhgf" localSheetId="1">#REF!</definedName>
    <definedName name="hgfhfhgf" localSheetId="6">#REF!</definedName>
    <definedName name="hgfhfhgf" localSheetId="9">#REF!</definedName>
    <definedName name="hgfhfhgf">#REF!</definedName>
    <definedName name="hgfhfs" localSheetId="1">#REF!</definedName>
    <definedName name="hgfhfs" localSheetId="6">#REF!</definedName>
    <definedName name="hgfhfs" localSheetId="9">#REF!</definedName>
    <definedName name="hgfhfs">#REF!</definedName>
    <definedName name="hgregref" localSheetId="1">#REF!</definedName>
    <definedName name="hgregref" localSheetId="6">#REF!</definedName>
    <definedName name="hgregref" localSheetId="9">#REF!</definedName>
    <definedName name="hgregref">#REF!</definedName>
    <definedName name="hh" localSheetId="1">#REF!</definedName>
    <definedName name="hh" localSheetId="6">#REF!</definedName>
    <definedName name="hh" localSheetId="9">#REF!</definedName>
    <definedName name="hh">#REF!</definedName>
    <definedName name="hhdfh" localSheetId="1">#REF!</definedName>
    <definedName name="hhdfh" localSheetId="6">#REF!</definedName>
    <definedName name="hhdfh" localSheetId="9">#REF!</definedName>
    <definedName name="hhdfh">#REF!</definedName>
    <definedName name="hhfhdhd" localSheetId="1">#REF!</definedName>
    <definedName name="hhfhdhd" localSheetId="6">#REF!</definedName>
    <definedName name="hhfhdhd" localSheetId="9">#REF!</definedName>
    <definedName name="hhfhdhd">#REF!</definedName>
    <definedName name="hhh" localSheetId="1">#REF!</definedName>
    <definedName name="hhh" localSheetId="6">#REF!</definedName>
    <definedName name="hhh" localSheetId="9">#REF!</definedName>
    <definedName name="hhh">#REF!</definedName>
    <definedName name="hhhh" localSheetId="1">#REF!</definedName>
    <definedName name="hhhh" localSheetId="6">#REF!</definedName>
    <definedName name="hhhh" localSheetId="9">#REF!</definedName>
    <definedName name="hhhh">#REF!</definedName>
    <definedName name="hhjjjj" localSheetId="1">#REF!</definedName>
    <definedName name="hhjjjj" localSheetId="6">#REF!</definedName>
    <definedName name="hhjjjj" localSheetId="9">#REF!</definedName>
    <definedName name="hhjjjj">#REF!</definedName>
    <definedName name="hhkljhkhjghgf" localSheetId="1">#REF!</definedName>
    <definedName name="hhkljhkhjghgf" localSheetId="6">#REF!</definedName>
    <definedName name="hhkljhkhjghgf" localSheetId="9">#REF!</definedName>
    <definedName name="hhkljhkhjghgf">#REF!</definedName>
    <definedName name="hhth" localSheetId="1">#REF!</definedName>
    <definedName name="hhth" localSheetId="6">#REF!</definedName>
    <definedName name="hhth" localSheetId="9">#REF!</definedName>
    <definedName name="hhth">#REF!</definedName>
    <definedName name="hhy" localSheetId="1">#REF!</definedName>
    <definedName name="hhy" localSheetId="6">#REF!</definedName>
    <definedName name="hhy" localSheetId="9">#REF!</definedName>
    <definedName name="hhy">#REF!</definedName>
    <definedName name="hhyyh" localSheetId="1">#REF!</definedName>
    <definedName name="hhyyh" localSheetId="6">#REF!</definedName>
    <definedName name="hhyyh" localSheetId="9">#REF!</definedName>
    <definedName name="hhyyh">#REF!</definedName>
    <definedName name="hii">#N/A</definedName>
    <definedName name="HIP" hidden="1">{#N/A,#N/A,FALSE,"Sheet1"}</definedName>
    <definedName name="hjhjhj" localSheetId="1">#REF!</definedName>
    <definedName name="hjhjhj" localSheetId="6">#REF!</definedName>
    <definedName name="hjhjhj" localSheetId="9">#REF!</definedName>
    <definedName name="hjhjhj">#REF!</definedName>
    <definedName name="HK" localSheetId="1">#REF!</definedName>
    <definedName name="HK" localSheetId="6">#REF!</definedName>
    <definedName name="HK" localSheetId="9">#REF!</definedName>
    <definedName name="HK">#REF!</definedName>
    <definedName name="hkghkghk" localSheetId="1">#REF!</definedName>
    <definedName name="hkghkghk" localSheetId="6">#REF!</definedName>
    <definedName name="hkghkghk" localSheetId="9">#REF!</definedName>
    <definedName name="hkghkghk">#REF!</definedName>
    <definedName name="hlhlhlu" localSheetId="1">#REF!</definedName>
    <definedName name="hlhlhlu" localSheetId="6">#REF!</definedName>
    <definedName name="hlhlhlu" localSheetId="9">#REF!</definedName>
    <definedName name="hlhlhlu">#REF!</definedName>
    <definedName name="hlhujlhlu" localSheetId="1">#REF!</definedName>
    <definedName name="hlhujlhlu" localSheetId="6">#REF!</definedName>
    <definedName name="hlhujlhlu" localSheetId="9">#REF!</definedName>
    <definedName name="hlhujlhlu">#REF!</definedName>
    <definedName name="HOP" hidden="1">{#N/A,#N/A,FALSE,"Sheet1"}</definedName>
    <definedName name="HP" localSheetId="1">#REF!</definedName>
    <definedName name="HP" localSheetId="6">#REF!</definedName>
    <definedName name="HP" localSheetId="9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CB" localSheetId="1">'[7]ADJ - RATE'!#REF!</definedName>
    <definedName name="HSCB" localSheetId="6">'[7]ADJ - RATE'!#REF!</definedName>
    <definedName name="HSCB" localSheetId="9">'[7]ADJ - RATE'!#REF!</definedName>
    <definedName name="HSCB" localSheetId="3">'[7]ADJ - RATE'!#REF!</definedName>
    <definedName name="HSCB">'[7]ADJ - RATE'!#REF!</definedName>
    <definedName name="hsgsg" localSheetId="1">#REF!</definedName>
    <definedName name="hsgsg" localSheetId="6">#REF!</definedName>
    <definedName name="hsgsg" localSheetId="9">#REF!</definedName>
    <definedName name="hsgsg">#REF!</definedName>
    <definedName name="htht" localSheetId="1">#REF!</definedName>
    <definedName name="htht" localSheetId="6">#REF!</definedName>
    <definedName name="htht" localSheetId="9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6">#REF!</definedName>
    <definedName name="HTRHRT" localSheetId="9">#REF!</definedName>
    <definedName name="HTRHRT">#REF!</definedName>
    <definedName name="htrrewqhr" localSheetId="1">#REF!</definedName>
    <definedName name="htrrewqhr" localSheetId="6">#REF!</definedName>
    <definedName name="htrrewqhr" localSheetId="9">#REF!</definedName>
    <definedName name="htrrewqhr">#REF!</definedName>
    <definedName name="huu" localSheetId="1">#REF!</definedName>
    <definedName name="huu" localSheetId="6">#REF!</definedName>
    <definedName name="huu" localSheetId="9">#REF!</definedName>
    <definedName name="huu">#REF!</definedName>
    <definedName name="hvhvh" localSheetId="1">#REF!</definedName>
    <definedName name="hvhvh" localSheetId="6">#REF!</definedName>
    <definedName name="hvhvh" localSheetId="9">#REF!</definedName>
    <definedName name="hvhvh">#REF!</definedName>
    <definedName name="hvlpp" localSheetId="1" hidden="1">#REF!</definedName>
    <definedName name="hvlpp" localSheetId="6" hidden="1">#REF!</definedName>
    <definedName name="hvlpp" localSheetId="9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6">#REF!</definedName>
    <definedName name="IA" localSheetId="9">#REF!</definedName>
    <definedName name="IA">#REF!</definedName>
    <definedName name="IAClaim" localSheetId="1">#REF!</definedName>
    <definedName name="IAClaim" localSheetId="6">#REF!</definedName>
    <definedName name="IAClaim" localSheetId="9">#REF!</definedName>
    <definedName name="IAClaim">#REF!</definedName>
    <definedName name="IAClaim1" localSheetId="1">#REF!</definedName>
    <definedName name="IAClaim1" localSheetId="6">#REF!</definedName>
    <definedName name="IAClaim1" localSheetId="9">#REF!</definedName>
    <definedName name="IAClaim1">#REF!</definedName>
    <definedName name="ier" localSheetId="1">#REF!</definedName>
    <definedName name="ier" localSheetId="6">#REF!</definedName>
    <definedName name="ier" localSheetId="9">#REF!</definedName>
    <definedName name="ier" localSheetId="3">#REF!</definedName>
    <definedName name="ier">#REF!</definedName>
    <definedName name="Income_statement" localSheetId="1">#REF!</definedName>
    <definedName name="Income_statement" localSheetId="6">#REF!</definedName>
    <definedName name="Income_statement" localSheetId="9">#REF!</definedName>
    <definedName name="Income_statement">#REF!</definedName>
    <definedName name="indYavg" localSheetId="1">#REF!</definedName>
    <definedName name="indYavg" localSheetId="6">#REF!</definedName>
    <definedName name="indYavg" localSheetId="9">#REF!</definedName>
    <definedName name="indYavg">#REF!</definedName>
    <definedName name="initial_dep" localSheetId="1">#REF!</definedName>
    <definedName name="initial_dep" localSheetId="6">#REF!</definedName>
    <definedName name="initial_dep" localSheetId="9">#REF!</definedName>
    <definedName name="initial_dep">#REF!</definedName>
    <definedName name="input" localSheetId="1">#REF!</definedName>
    <definedName name="input" localSheetId="6">#REF!</definedName>
    <definedName name="input" localSheetId="9">#REF!</definedName>
    <definedName name="input">#REF!</definedName>
    <definedName name="INPUTGRID" localSheetId="1">#REF!</definedName>
    <definedName name="INPUTGRID" localSheetId="6">#REF!</definedName>
    <definedName name="INPUTGRID" localSheetId="9">#REF!</definedName>
    <definedName name="INPUTGRID">#REF!</definedName>
    <definedName name="ins" localSheetId="1">#REF!</definedName>
    <definedName name="ins" localSheetId="6">#REF!</definedName>
    <definedName name="ins" localSheetId="9">#REF!</definedName>
    <definedName name="ins">#REF!</definedName>
    <definedName name="InsertCASum" localSheetId="1">#REF!</definedName>
    <definedName name="InsertCASum" localSheetId="6">#REF!</definedName>
    <definedName name="InsertCASum" localSheetId="9">#REF!</definedName>
    <definedName name="InsertCASum">#REF!</definedName>
    <definedName name="INT" localSheetId="1">#REF!</definedName>
    <definedName name="INT" localSheetId="6">#REF!</definedName>
    <definedName name="INT" localSheetId="9">#REF!</definedName>
    <definedName name="Int" localSheetId="3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 localSheetId="6">#REF!</definedName>
    <definedName name="INTEREST_49" localSheetId="9">#REF!</definedName>
    <definedName name="INTEREST_49">#REF!</definedName>
    <definedName name="INTEREST_65" localSheetId="1">#REF!</definedName>
    <definedName name="INTEREST_65" localSheetId="6">#REF!</definedName>
    <definedName name="INTEREST_65" localSheetId="9">#REF!</definedName>
    <definedName name="INTEREST_65">#REF!</definedName>
    <definedName name="INTEREST_72">"$#REF!.#REF!$#REF!"</definedName>
    <definedName name="Interest_Rate" localSheetId="1">#REF!</definedName>
    <definedName name="Interest_Rate" localSheetId="6">#REF!</definedName>
    <definedName name="Interest_Rate" localSheetId="9">#REF!</definedName>
    <definedName name="Interest_Rate" localSheetId="3">#REF!</definedName>
    <definedName name="Interest_Rate">#REF!</definedName>
    <definedName name="ipodsf" localSheetId="1">#REF!</definedName>
    <definedName name="ipodsf" localSheetId="6">#REF!</definedName>
    <definedName name="ipodsf" localSheetId="9">#REF!</definedName>
    <definedName name="ipodsf">#REF!</definedName>
    <definedName name="ITS" localSheetId="1">#REF!</definedName>
    <definedName name="ITS" localSheetId="6">#REF!</definedName>
    <definedName name="ITS" localSheetId="9">#REF!</definedName>
    <definedName name="ITS">#REF!</definedName>
    <definedName name="j" localSheetId="1">#REF!</definedName>
    <definedName name="j" localSheetId="6">#REF!</definedName>
    <definedName name="j" localSheetId="9">#REF!</definedName>
    <definedName name="j">#REF!</definedName>
    <definedName name="J_102" localSheetId="1">#REF!</definedName>
    <definedName name="J_102" localSheetId="6">#REF!</definedName>
    <definedName name="J_102" localSheetId="9">#REF!</definedName>
    <definedName name="J_102">#REF!</definedName>
    <definedName name="J_2000" localSheetId="1">#REF!</definedName>
    <definedName name="J_2000" localSheetId="6">#REF!</definedName>
    <definedName name="J_2000" localSheetId="9">#REF!</definedName>
    <definedName name="J_2000">#REF!</definedName>
    <definedName name="J_2001" localSheetId="1">#REF!</definedName>
    <definedName name="J_2001" localSheetId="6">#REF!</definedName>
    <definedName name="J_2001" localSheetId="9">#REF!</definedName>
    <definedName name="J_2001">#REF!</definedName>
    <definedName name="J_2002" localSheetId="1">#REF!</definedName>
    <definedName name="J_2002" localSheetId="6">#REF!</definedName>
    <definedName name="J_2002" localSheetId="9">#REF!</definedName>
    <definedName name="J_2002">#REF!</definedName>
    <definedName name="J_2003" localSheetId="1">#REF!</definedName>
    <definedName name="J_2003" localSheetId="6">#REF!</definedName>
    <definedName name="J_2003" localSheetId="9">#REF!</definedName>
    <definedName name="J_2003">#REF!</definedName>
    <definedName name="JAK8116_49" localSheetId="1">#REF!</definedName>
    <definedName name="JAK8116_49" localSheetId="6">#REF!</definedName>
    <definedName name="JAK8116_49" localSheetId="9">#REF!</definedName>
    <definedName name="JAK8116_49">#REF!</definedName>
    <definedName name="JAK8116_65" localSheetId="1">#REF!</definedName>
    <definedName name="JAK8116_65" localSheetId="6">#REF!</definedName>
    <definedName name="JAK8116_65" localSheetId="9">#REF!</definedName>
    <definedName name="JAK8116_65">#REF!</definedName>
    <definedName name="JAK8116_72">"$#REF!.$#REF!$#REF!"</definedName>
    <definedName name="Jan" localSheetId="1">#REF!</definedName>
    <definedName name="Jan" localSheetId="6">#REF!</definedName>
    <definedName name="Jan" localSheetId="9">#REF!</definedName>
    <definedName name="Jan" localSheetId="3">#REF!</definedName>
    <definedName name="Jan">#REF!</definedName>
    <definedName name="Jas" hidden="1">{"'Feb 99'!$A$1:$G$30"}</definedName>
    <definedName name="JBFA98" localSheetId="1">#REF!</definedName>
    <definedName name="JBFA98" localSheetId="6">#REF!</definedName>
    <definedName name="JBFA98" localSheetId="9">#REF!</definedName>
    <definedName name="JBFA98">#REF!</definedName>
    <definedName name="JCC2934_49" localSheetId="1">#REF!</definedName>
    <definedName name="JCC2934_49" localSheetId="6">#REF!</definedName>
    <definedName name="JCC2934_49" localSheetId="9">#REF!</definedName>
    <definedName name="JCC2934_49">#REF!</definedName>
    <definedName name="JCC2934_65" localSheetId="1">#REF!</definedName>
    <definedName name="JCC2934_65" localSheetId="6">#REF!</definedName>
    <definedName name="JCC2934_65" localSheetId="9">#REF!</definedName>
    <definedName name="JCC2934_65">#REF!</definedName>
    <definedName name="JCC2934_72">"$#REF!.$#REF!$#REF!"</definedName>
    <definedName name="JCD7460_49" localSheetId="1">#REF!</definedName>
    <definedName name="JCD7460_49" localSheetId="6">#REF!</definedName>
    <definedName name="JCD7460_49" localSheetId="9">#REF!</definedName>
    <definedName name="JCD7460_49">#REF!</definedName>
    <definedName name="JCD7460_65" localSheetId="1">#REF!</definedName>
    <definedName name="JCD7460_65" localSheetId="6">#REF!</definedName>
    <definedName name="JCD7460_65" localSheetId="9">#REF!</definedName>
    <definedName name="JCD7460_65">#REF!</definedName>
    <definedName name="JCD7460_72">"$#REF!.$#REF!$#REF!"</definedName>
    <definedName name="JCE5834_49" localSheetId="1">#REF!</definedName>
    <definedName name="JCE5834_49" localSheetId="6">#REF!</definedName>
    <definedName name="JCE5834_49" localSheetId="9">#REF!</definedName>
    <definedName name="JCE5834_49">#REF!</definedName>
    <definedName name="JCE5834_65" localSheetId="1">#REF!</definedName>
    <definedName name="JCE5834_65" localSheetId="6">#REF!</definedName>
    <definedName name="JCE5834_65" localSheetId="9">#REF!</definedName>
    <definedName name="JCE5834_65">#REF!</definedName>
    <definedName name="JCE5834_72">"$#REF!.#REF!$#REF!"</definedName>
    <definedName name="JCK4712_49" localSheetId="1">#REF!</definedName>
    <definedName name="JCK4712_49" localSheetId="6">#REF!</definedName>
    <definedName name="JCK4712_49" localSheetId="9">#REF!</definedName>
    <definedName name="JCK4712_49">#REF!</definedName>
    <definedName name="JCK4712_65" localSheetId="1">#REF!</definedName>
    <definedName name="JCK4712_65" localSheetId="6">#REF!</definedName>
    <definedName name="JCK4712_65" localSheetId="9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6">#REF!</definedName>
    <definedName name="jcz" localSheetId="9">#REF!</definedName>
    <definedName name="jcz">#REF!</definedName>
    <definedName name="JDC3818_49" localSheetId="1">#REF!</definedName>
    <definedName name="JDC3818_49" localSheetId="6">#REF!</definedName>
    <definedName name="JDC3818_49" localSheetId="9">#REF!</definedName>
    <definedName name="JDC3818_49">#REF!</definedName>
    <definedName name="JDC3818_65" localSheetId="1">#REF!</definedName>
    <definedName name="JDC3818_65" localSheetId="6">#REF!</definedName>
    <definedName name="JDC3818_65" localSheetId="9">#REF!</definedName>
    <definedName name="JDC3818_65">#REF!</definedName>
    <definedName name="JDC3818_72">"$#REF!.$#REF!$#REF!"</definedName>
    <definedName name="JDF3422_49" localSheetId="1">#REF!</definedName>
    <definedName name="JDF3422_49" localSheetId="6">#REF!</definedName>
    <definedName name="JDF3422_49" localSheetId="9">#REF!</definedName>
    <definedName name="JDF3422_49">#REF!</definedName>
    <definedName name="JDF3422_65" localSheetId="1">#REF!</definedName>
    <definedName name="JDF3422_65" localSheetId="6">#REF!</definedName>
    <definedName name="JDF3422_65" localSheetId="9">#REF!</definedName>
    <definedName name="JDF3422_65">#REF!</definedName>
    <definedName name="JDF3422_72">"$#REF!.$#REF!$#REF!"</definedName>
    <definedName name="JDF4294_49" localSheetId="1">#REF!</definedName>
    <definedName name="JDF4294_49" localSheetId="6">#REF!</definedName>
    <definedName name="JDF4294_49" localSheetId="9">#REF!</definedName>
    <definedName name="JDF4294_49">#REF!</definedName>
    <definedName name="JDF4294_65" localSheetId="1">#REF!</definedName>
    <definedName name="JDF4294_65" localSheetId="6">#REF!</definedName>
    <definedName name="JDF4294_65" localSheetId="9">#REF!</definedName>
    <definedName name="JDF4294_65">#REF!</definedName>
    <definedName name="JDF4294_72">"$#REF!.$#REF!$#REF!"</definedName>
    <definedName name="JDP2875_49" localSheetId="1">#REF!</definedName>
    <definedName name="JDP2875_49" localSheetId="6">#REF!</definedName>
    <definedName name="JDP2875_49" localSheetId="9">#REF!</definedName>
    <definedName name="JDP2875_49">#REF!</definedName>
    <definedName name="JDP2875_65" localSheetId="1">#REF!</definedName>
    <definedName name="JDP2875_65" localSheetId="6">#REF!</definedName>
    <definedName name="JDP2875_65" localSheetId="9">#REF!</definedName>
    <definedName name="JDP2875_65">#REF!</definedName>
    <definedName name="JDP2875_72">"$#REF!.$#REF!$#REF!"</definedName>
    <definedName name="JDR9740_49" localSheetId="1">#REF!</definedName>
    <definedName name="JDR9740_49" localSheetId="6">#REF!</definedName>
    <definedName name="JDR9740_49" localSheetId="9">#REF!</definedName>
    <definedName name="JDR9740_49">#REF!</definedName>
    <definedName name="JDR9740_65" localSheetId="1">#REF!</definedName>
    <definedName name="JDR9740_65" localSheetId="6">#REF!</definedName>
    <definedName name="JDR9740_65" localSheetId="9">#REF!</definedName>
    <definedName name="JDR9740_65">#REF!</definedName>
    <definedName name="JDR9740_72">"$#REF!.$#REF!$#REF!"</definedName>
    <definedName name="JDS601_49" localSheetId="1">#REF!</definedName>
    <definedName name="JDS601_49" localSheetId="6">#REF!</definedName>
    <definedName name="JDS601_49" localSheetId="9">#REF!</definedName>
    <definedName name="JDS601_49">#REF!</definedName>
    <definedName name="JDS601_65" localSheetId="1">#REF!</definedName>
    <definedName name="JDS601_65" localSheetId="6">#REF!</definedName>
    <definedName name="JDS601_65" localSheetId="9">#REF!</definedName>
    <definedName name="JDS601_65">#REF!</definedName>
    <definedName name="JDS601_72">"$#REF!.$#REF!$#REF!"</definedName>
    <definedName name="JDV3439_49" localSheetId="1">#REF!</definedName>
    <definedName name="JDV3439_49" localSheetId="6">#REF!</definedName>
    <definedName name="JDV3439_49" localSheetId="9">#REF!</definedName>
    <definedName name="JDV3439_49">#REF!</definedName>
    <definedName name="JDV3439_65" localSheetId="1">#REF!</definedName>
    <definedName name="JDV3439_65" localSheetId="6">#REF!</definedName>
    <definedName name="JDV3439_65" localSheetId="9">#REF!</definedName>
    <definedName name="JDV3439_65">#REF!</definedName>
    <definedName name="JDV3439_72">"$#REF!.$#REF!$#REF!"</definedName>
    <definedName name="jfjfjyfj" localSheetId="1">#REF!</definedName>
    <definedName name="jfjfjyfj" localSheetId="6">#REF!</definedName>
    <definedName name="jfjfjyfj" localSheetId="9">#REF!</definedName>
    <definedName name="jfjfjyfj">#REF!</definedName>
    <definedName name="jftjfj" localSheetId="1">#REF!</definedName>
    <definedName name="jftjfj" localSheetId="6">#REF!</definedName>
    <definedName name="jftjfj" localSheetId="9">#REF!</definedName>
    <definedName name="jftjfj">#REF!</definedName>
    <definedName name="jhhj" localSheetId="2">OFFSET([0]!Full_Print,0,0,'PL-E P.8'!Last_Row)</definedName>
    <definedName name="jhhj" localSheetId="3">#N/A</definedName>
    <definedName name="jhhj">#N/A</definedName>
    <definedName name="jhhk">#N/A</definedName>
    <definedName name="jj" localSheetId="1">#REF!</definedName>
    <definedName name="jj" localSheetId="6">#REF!</definedName>
    <definedName name="jj" localSheetId="9">#REF!</definedName>
    <definedName name="jj">#REF!</definedName>
    <definedName name="JJJ" localSheetId="1">#REF!</definedName>
    <definedName name="JJJ" localSheetId="6">#REF!</definedName>
    <definedName name="JJJ" localSheetId="9">#REF!</definedName>
    <definedName name="JJJ">#REF!</definedName>
    <definedName name="jjjjj" localSheetId="1">#REF!</definedName>
    <definedName name="jjjjj" localSheetId="6">#REF!</definedName>
    <definedName name="jjjjj" localSheetId="9">#REF!</definedName>
    <definedName name="jjjjj">#REF!</definedName>
    <definedName name="jjkj" localSheetId="1">#REF!</definedName>
    <definedName name="jjkj" localSheetId="6">#REF!</definedName>
    <definedName name="jjkj" localSheetId="9">#REF!</definedName>
    <definedName name="jjkj">#REF!</definedName>
    <definedName name="jk" localSheetId="1">#REF!</definedName>
    <definedName name="jk" localSheetId="6">#REF!</definedName>
    <definedName name="jk" localSheetId="9">#REF!</definedName>
    <definedName name="jk">#REF!</definedName>
    <definedName name="jkcvls" localSheetId="1">#REF!</definedName>
    <definedName name="jkcvls" localSheetId="6">#REF!</definedName>
    <definedName name="jkcvls" localSheetId="9">#REF!</definedName>
    <definedName name="jkcvls">#REF!</definedName>
    <definedName name="jkkjkj" localSheetId="1">#REF!</definedName>
    <definedName name="jkkjkj" localSheetId="6">#REF!</definedName>
    <definedName name="jkkjkj" localSheetId="9">#REF!</definedName>
    <definedName name="jkkjkj">#REF!</definedName>
    <definedName name="jrrjrtj" localSheetId="1">#REF!</definedName>
    <definedName name="jrrjrtj" localSheetId="6">#REF!</definedName>
    <definedName name="jrrjrtj" localSheetId="9">#REF!</definedName>
    <definedName name="jrrjrtj">#REF!</definedName>
    <definedName name="jrtjqer" localSheetId="1">#REF!</definedName>
    <definedName name="jrtjqer" localSheetId="6">#REF!</definedName>
    <definedName name="jrtjqer" localSheetId="9">#REF!</definedName>
    <definedName name="jrtjqer">#REF!</definedName>
    <definedName name="jryjryj" localSheetId="1">#REF!</definedName>
    <definedName name="jryjryj" localSheetId="6">#REF!</definedName>
    <definedName name="jryjryj" localSheetId="9">#REF!</definedName>
    <definedName name="jryjryj">#REF!</definedName>
    <definedName name="jtehwr" localSheetId="1">#REF!</definedName>
    <definedName name="jtehwr" localSheetId="6">#REF!</definedName>
    <definedName name="jtehwr" localSheetId="9">#REF!</definedName>
    <definedName name="jtehwr">#REF!</definedName>
    <definedName name="jtjryjytj" localSheetId="1">#REF!</definedName>
    <definedName name="jtjryjytj" localSheetId="6">#REF!</definedName>
    <definedName name="jtjryjytj" localSheetId="9">#REF!</definedName>
    <definedName name="jtjryjytj">#REF!</definedName>
    <definedName name="jtrjtjrjrj" localSheetId="1">#REF!</definedName>
    <definedName name="jtrjtjrjrj" localSheetId="6">#REF!</definedName>
    <definedName name="jtrjtjrjrj" localSheetId="9">#REF!</definedName>
    <definedName name="jtrjtjrjrj">#REF!</definedName>
    <definedName name="jttrjrtj" localSheetId="1">#REF!</definedName>
    <definedName name="jttrjrtj" localSheetId="6">#REF!</definedName>
    <definedName name="jttrjrtj" localSheetId="9">#REF!</definedName>
    <definedName name="jttrjrtj">#REF!</definedName>
    <definedName name="Jul" localSheetId="1">#REF!</definedName>
    <definedName name="Jul" localSheetId="6">#REF!</definedName>
    <definedName name="Jul" localSheetId="9">#REF!</definedName>
    <definedName name="Jul" localSheetId="3">#REF!</definedName>
    <definedName name="Jul">#REF!</definedName>
    <definedName name="Julun" localSheetId="1">#REF!</definedName>
    <definedName name="Julun" localSheetId="6">#REF!</definedName>
    <definedName name="Julun" localSheetId="9">#REF!</definedName>
    <definedName name="Julun">#REF!</definedName>
    <definedName name="july" localSheetId="1">#REF!</definedName>
    <definedName name="july" localSheetId="6">#REF!</definedName>
    <definedName name="july" localSheetId="9">#REF!</definedName>
    <definedName name="july">#REF!</definedName>
    <definedName name="Jun" localSheetId="1">#REF!</definedName>
    <definedName name="Jun" localSheetId="6">#REF!</definedName>
    <definedName name="Jun" localSheetId="9">#REF!</definedName>
    <definedName name="Jun" localSheetId="3">#REF!</definedName>
    <definedName name="Jun">#REF!</definedName>
    <definedName name="June" localSheetId="1">#REF!</definedName>
    <definedName name="June" localSheetId="6">#REF!</definedName>
    <definedName name="June" localSheetId="9">#REF!</definedName>
    <definedName name="JUNE" localSheetId="3">#REF!</definedName>
    <definedName name="June">#REF!</definedName>
    <definedName name="Junun" localSheetId="1">#REF!</definedName>
    <definedName name="Junun" localSheetId="6">#REF!</definedName>
    <definedName name="Junun" localSheetId="9">#REF!</definedName>
    <definedName name="Junun">#REF!</definedName>
    <definedName name="JV06_01" localSheetId="1">#REF!</definedName>
    <definedName name="JV06_01" localSheetId="6">#REF!</definedName>
    <definedName name="JV06_01" localSheetId="9">#REF!</definedName>
    <definedName name="JV06_01">#REF!</definedName>
    <definedName name="jvsk" localSheetId="1">#REF!</definedName>
    <definedName name="jvsk" localSheetId="6">#REF!</definedName>
    <definedName name="jvsk" localSheetId="9">#REF!</definedName>
    <definedName name="jvsk">#REF!</definedName>
    <definedName name="jyjet" localSheetId="1">#REF!</definedName>
    <definedName name="jyjet" localSheetId="6">#REF!</definedName>
    <definedName name="jyjet" localSheetId="9">#REF!</definedName>
    <definedName name="jyjet">#REF!</definedName>
    <definedName name="jyjj" localSheetId="1">#REF!</definedName>
    <definedName name="jyjj" localSheetId="6">#REF!</definedName>
    <definedName name="jyjj" localSheetId="9">#REF!</definedName>
    <definedName name="jyjj">#REF!</definedName>
    <definedName name="jyjk7" localSheetId="1">#REF!</definedName>
    <definedName name="jyjk7" localSheetId="6">#REF!</definedName>
    <definedName name="jyjk7" localSheetId="9">#REF!</definedName>
    <definedName name="jyjk7">#REF!</definedName>
    <definedName name="jyjyjyj" localSheetId="1">#REF!</definedName>
    <definedName name="jyjyjyj" localSheetId="6">#REF!</definedName>
    <definedName name="jyjyjyj" localSheetId="9">#REF!</definedName>
    <definedName name="jyjyjyj">#REF!</definedName>
    <definedName name="K" localSheetId="2">Scheduled_Payment+Extra_Payment</definedName>
    <definedName name="K" localSheetId="3">Scheduled_Payment+Extra_Payment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6">#REF!</definedName>
    <definedName name="Karen" localSheetId="9">#REF!</definedName>
    <definedName name="Karen">#REF!</definedName>
    <definedName name="KB" hidden="1">{#N/A,#N/A,FALSE,"Sheet1"}</definedName>
    <definedName name="KC" localSheetId="1">#REF!</definedName>
    <definedName name="KC" localSheetId="6">#REF!</definedName>
    <definedName name="KC" localSheetId="9">#REF!</definedName>
    <definedName name="KC">#REF!</definedName>
    <definedName name="KCC" localSheetId="1">#REF!</definedName>
    <definedName name="KCC" localSheetId="6">#REF!</definedName>
    <definedName name="KCC" localSheetId="9">#REF!</definedName>
    <definedName name="KCC">#REF!</definedName>
    <definedName name="kfgykgy" localSheetId="1">#REF!</definedName>
    <definedName name="kfgykgy" localSheetId="6">#REF!</definedName>
    <definedName name="kfgykgy" localSheetId="9">#REF!</definedName>
    <definedName name="kfgykgy">#REF!</definedName>
    <definedName name="KG" localSheetId="1">#REF!</definedName>
    <definedName name="KG" localSheetId="6">#REF!</definedName>
    <definedName name="KG" localSheetId="9">#REF!</definedName>
    <definedName name="KG">#REF!</definedName>
    <definedName name="kgfffkf" localSheetId="1">#REF!</definedName>
    <definedName name="kgfffkf" localSheetId="6">#REF!</definedName>
    <definedName name="kgfffkf" localSheetId="9">#REF!</definedName>
    <definedName name="kgfffkf">#REF!</definedName>
    <definedName name="kgtukguk" localSheetId="1">#REF!</definedName>
    <definedName name="kgtukguk" localSheetId="6">#REF!</definedName>
    <definedName name="kgtukguk" localSheetId="9">#REF!</definedName>
    <definedName name="kgtukguk">#REF!</definedName>
    <definedName name="kgukhulku" localSheetId="1">#REF!</definedName>
    <definedName name="kgukhulku" localSheetId="6">#REF!</definedName>
    <definedName name="kgukhulku" localSheetId="9">#REF!</definedName>
    <definedName name="kgukhulku">#REF!</definedName>
    <definedName name="KICK" hidden="1">{#N/A,#N/A,FALSE,"Sheet1"}</definedName>
    <definedName name="kiyklyillyur" localSheetId="1">#REF!</definedName>
    <definedName name="kiyklyillyur" localSheetId="6">#REF!</definedName>
    <definedName name="kiyklyillyur" localSheetId="9">#REF!</definedName>
    <definedName name="kiyklyillyur">#REF!</definedName>
    <definedName name="kjkj" localSheetId="1">#REF!</definedName>
    <definedName name="kjkj" localSheetId="6">#REF!</definedName>
    <definedName name="kjkj" localSheetId="9">#REF!</definedName>
    <definedName name="kjkj">#REF!</definedName>
    <definedName name="kkkk" localSheetId="1">#REF!</definedName>
    <definedName name="kkkk" localSheetId="6">#REF!</definedName>
    <definedName name="kkkk" localSheetId="9">#REF!</definedName>
    <definedName name="kkkk">#REF!</definedName>
    <definedName name="kkzc" hidden="1">{#N/A,#N/A,FALSE,"Sheet1"}</definedName>
    <definedName name="KLP" hidden="1">{#N/A,#N/A,FALSE,"Sheet1"}</definedName>
    <definedName name="kmghkfjd" localSheetId="1">#REF!</definedName>
    <definedName name="kmghkfjd" localSheetId="6">#REF!</definedName>
    <definedName name="kmghkfjd" localSheetId="9">#REF!</definedName>
    <definedName name="kmghkfjd">#REF!</definedName>
    <definedName name="ktkrywyw" localSheetId="1">#REF!</definedName>
    <definedName name="ktkrywyw" localSheetId="6">#REF!</definedName>
    <definedName name="ktkrywyw" localSheetId="9">#REF!</definedName>
    <definedName name="ktkrywyw">#REF!</definedName>
    <definedName name="ktukmtukm" localSheetId="1">#REF!</definedName>
    <definedName name="ktukmtukm" localSheetId="6">#REF!</definedName>
    <definedName name="ktukmtukm" localSheetId="9">#REF!</definedName>
    <definedName name="ktukmtukm">#REF!</definedName>
    <definedName name="kutktuk" localSheetId="1">#REF!</definedName>
    <definedName name="kutktuk" localSheetId="6">#REF!</definedName>
    <definedName name="kutktuk" localSheetId="9">#REF!</definedName>
    <definedName name="kutktuk">#REF!</definedName>
    <definedName name="l">#N/A</definedName>
    <definedName name="Lain" localSheetId="1">#REF!</definedName>
    <definedName name="Lain" localSheetId="6">#REF!</definedName>
    <definedName name="Lain" localSheetId="9">#REF!</definedName>
    <definedName name="Lain">#REF!</definedName>
    <definedName name="last" localSheetId="1">#REF!</definedName>
    <definedName name="last" localSheetId="6">#REF!</definedName>
    <definedName name="last" localSheetId="9">#REF!</definedName>
    <definedName name="last">#REF!</definedName>
    <definedName name="Last_Row" localSheetId="2">IF('PL-E P.8'!Values_Entered,Header_Row+'PL-E P.8'!Number_of_Payments,Header_Row)</definedName>
    <definedName name="Last_Row" localSheetId="3">#N/A</definedName>
    <definedName name="Last_Row">#N/A</definedName>
    <definedName name="LASTCOLUMNCELL" localSheetId="1">#REF!</definedName>
    <definedName name="LASTCOLUMNCELL" localSheetId="6">#REF!</definedName>
    <definedName name="LASTCOLUMNCELL" localSheetId="9">#REF!</definedName>
    <definedName name="LASTCOLUMNCELL">#REF!</definedName>
    <definedName name="LEGAL">"$#REF!.$#REF!$#REF!"</definedName>
    <definedName name="LEGAL_49" localSheetId="1">#REF!</definedName>
    <definedName name="LEGAL_49" localSheetId="6">#REF!</definedName>
    <definedName name="LEGAL_49" localSheetId="9">#REF!</definedName>
    <definedName name="LEGAL_49">#REF!</definedName>
    <definedName name="LEGAL_65" localSheetId="1">#REF!</definedName>
    <definedName name="LEGAL_65" localSheetId="6">#REF!</definedName>
    <definedName name="LEGAL_65" localSheetId="9">#REF!</definedName>
    <definedName name="LEGAL_65">#REF!</definedName>
    <definedName name="LEGAL_72">"$#REF!.$#REF!$#REF!"</definedName>
    <definedName name="lf" localSheetId="1">#REF!</definedName>
    <definedName name="lf" localSheetId="6">#REF!</definedName>
    <definedName name="lf" localSheetId="9">#REF!</definedName>
    <definedName name="lf">#REF!</definedName>
    <definedName name="lhulhlulu" localSheetId="1">#REF!</definedName>
    <definedName name="lhulhlulu" localSheetId="6">#REF!</definedName>
    <definedName name="lhulhlulu" localSheetId="9">#REF!</definedName>
    <definedName name="lhulhlulu">#REF!</definedName>
    <definedName name="LIEW" localSheetId="1">#REF!</definedName>
    <definedName name="LIEW" localSheetId="6">#REF!</definedName>
    <definedName name="LIEW" localSheetId="9">#REF!</definedName>
    <definedName name="LIEW">#REF!</definedName>
    <definedName name="LIK" hidden="1">{#N/A,#N/A,FALSE,"Sheet1"}</definedName>
    <definedName name="LIT">'[11]ADJ - RATE'!$B$2</definedName>
    <definedName name="liyen" localSheetId="1">#REF!</definedName>
    <definedName name="liyen" localSheetId="6">#REF!</definedName>
    <definedName name="liyen" localSheetId="9">#REF!</definedName>
    <definedName name="liyen">#REF!</definedName>
    <definedName name="ll">"$#REF!.$A$1:$M$73"</definedName>
    <definedName name="ll_72">"$#REF!.$A$1:$M$74"</definedName>
    <definedName name="Loan">[1]เงินกู้ธนชาติ!$B$4</definedName>
    <definedName name="Loan_Amount" localSheetId="1">#REF!</definedName>
    <definedName name="Loan_Amount" localSheetId="6">#REF!</definedName>
    <definedName name="Loan_Amount" localSheetId="9">#REF!</definedName>
    <definedName name="Loan_Amount" localSheetId="3">#REF!</definedName>
    <definedName name="Loan_Amount">#REF!</definedName>
    <definedName name="Loan_Start" localSheetId="1">#REF!</definedName>
    <definedName name="Loan_Start" localSheetId="6">#REF!</definedName>
    <definedName name="Loan_Start" localSheetId="9">#REF!</definedName>
    <definedName name="Loan_Start" localSheetId="3">#REF!</definedName>
    <definedName name="Loan_Start">#REF!</definedName>
    <definedName name="Loan_Years" localSheetId="1">#REF!</definedName>
    <definedName name="Loan_Years" localSheetId="6">#REF!</definedName>
    <definedName name="Loan_Years" localSheetId="9">#REF!</definedName>
    <definedName name="Loan_Years" localSheetId="3">#REF!</definedName>
    <definedName name="Loan_Years">#REF!</definedName>
    <definedName name="Loan1">'[1]เงินกู้ MGC'!$B$4</definedName>
    <definedName name="LOC" localSheetId="1">#REF!</definedName>
    <definedName name="LOC" localSheetId="6">#REF!</definedName>
    <definedName name="LOC" localSheetId="9">#REF!</definedName>
    <definedName name="loc" localSheetId="3">#REF!</definedName>
    <definedName name="LOC">#REF!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tultuklt" localSheetId="1">#REF!</definedName>
    <definedName name="ltultuklt" localSheetId="6">#REF!</definedName>
    <definedName name="ltultuklt" localSheetId="9">#REF!</definedName>
    <definedName name="ltultuklt">#REF!</definedName>
    <definedName name="LUCK" hidden="1">{#N/A,#N/A,FALSE,"Sheet1"}</definedName>
    <definedName name="luglkguu" localSheetId="1">#REF!</definedName>
    <definedName name="luglkguu" localSheetId="6">#REF!</definedName>
    <definedName name="luglkguu" localSheetId="9">#REF!</definedName>
    <definedName name="luglkguu">#REF!</definedName>
    <definedName name="m" localSheetId="1">#REF!</definedName>
    <definedName name="m" localSheetId="6">#REF!</definedName>
    <definedName name="m" localSheetId="9">#REF!</definedName>
    <definedName name="m">#REF!</definedName>
    <definedName name="M_2" localSheetId="1">#REF!</definedName>
    <definedName name="M_2" localSheetId="6">#REF!</definedName>
    <definedName name="M_2" localSheetId="9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6">#REF!</definedName>
    <definedName name="MACHINEBURNER10_49" localSheetId="9">#REF!</definedName>
    <definedName name="MACHINEBURNER10_49">#REF!</definedName>
    <definedName name="MACHINEBURNER10_65" localSheetId="1">#REF!</definedName>
    <definedName name="MACHINEBURNER10_65" localSheetId="6">#REF!</definedName>
    <definedName name="MACHINEBURNER10_65" localSheetId="9">#REF!</definedName>
    <definedName name="MACHINEBURNER10_65">#REF!</definedName>
    <definedName name="MACHINEBURNER10_72">"$#REF!.$#REF!$#REF!"</definedName>
    <definedName name="MAN" localSheetId="1">#REF!</definedName>
    <definedName name="MAN" localSheetId="6">#REF!</definedName>
    <definedName name="MAN" localSheetId="9">#REF!</definedName>
    <definedName name="MAN">#REF!</definedName>
    <definedName name="Manager_Initials" localSheetId="1">#REF!</definedName>
    <definedName name="Manager_Initials" localSheetId="6">#REF!</definedName>
    <definedName name="Manager_Initials" localSheetId="9">#REF!</definedName>
    <definedName name="Manager_Initials">#REF!</definedName>
    <definedName name="maple" localSheetId="1">#REF!</definedName>
    <definedName name="maple" localSheetId="6">#REF!</definedName>
    <definedName name="maple" localSheetId="9">#REF!</definedName>
    <definedName name="maple">#REF!</definedName>
    <definedName name="Mar" localSheetId="1">#REF!</definedName>
    <definedName name="Mar" localSheetId="6">#REF!</definedName>
    <definedName name="Mar" localSheetId="9">#REF!</definedName>
    <definedName name="Mar" localSheetId="3">#REF!</definedName>
    <definedName name="Mar">#REF!</definedName>
    <definedName name="Mark_Up" localSheetId="1">#REF!</definedName>
    <definedName name="Mark_Up" localSheetId="6">#REF!</definedName>
    <definedName name="Mark_Up" localSheetId="9">#REF!</definedName>
    <definedName name="Mark_Up">#REF!</definedName>
    <definedName name="May" localSheetId="1">#REF!</definedName>
    <definedName name="May" localSheetId="6">#REF!</definedName>
    <definedName name="May" localSheetId="9">#REF!</definedName>
    <definedName name="May" localSheetId="3">#REF!</definedName>
    <definedName name="May">#REF!</definedName>
    <definedName name="mc" localSheetId="1">#REF!</definedName>
    <definedName name="mc" localSheetId="6">#REF!</definedName>
    <definedName name="mc" localSheetId="9">#REF!</definedName>
    <definedName name="mc">#REF!</definedName>
    <definedName name="mctrend" localSheetId="1">#REF!</definedName>
    <definedName name="mctrend" localSheetId="6">#REF!</definedName>
    <definedName name="mctrend" localSheetId="9">#REF!</definedName>
    <definedName name="mctrend">#REF!</definedName>
    <definedName name="Mduration" localSheetId="1">#REF!</definedName>
    <definedName name="Mduration" localSheetId="6">#REF!</definedName>
    <definedName name="Mduration" localSheetId="9">#REF!</definedName>
    <definedName name="Mduration">#REF!</definedName>
    <definedName name="memo1" localSheetId="1">#REF!</definedName>
    <definedName name="memo1" localSheetId="6">#REF!</definedName>
    <definedName name="memo1" localSheetId="9">#REF!</definedName>
    <definedName name="memo1">#REF!</definedName>
    <definedName name="memo2" localSheetId="1">#REF!</definedName>
    <definedName name="memo2" localSheetId="6">#REF!</definedName>
    <definedName name="memo2" localSheetId="9">#REF!</definedName>
    <definedName name="memo2">#REF!</definedName>
    <definedName name="mg" localSheetId="1">#REF!</definedName>
    <definedName name="mg" localSheetId="6">#REF!</definedName>
    <definedName name="mg" localSheetId="9">#REF!</definedName>
    <definedName name="mg">#REF!</definedName>
    <definedName name="min" hidden="1">{"'Feb 99'!$A$1:$G$30"}</definedName>
    <definedName name="mjmjm" localSheetId="1">#REF!</definedName>
    <definedName name="mjmjm" localSheetId="6">#REF!</definedName>
    <definedName name="mjmjm" localSheetId="9">#REF!</definedName>
    <definedName name="mjmjm">#REF!</definedName>
    <definedName name="ML" localSheetId="1">#REF!</definedName>
    <definedName name="ML" localSheetId="6">#REF!</definedName>
    <definedName name="ML" localSheetId="9">#REF!</definedName>
    <definedName name="ML">#REF!</definedName>
    <definedName name="MM_02" localSheetId="1">#REF!</definedName>
    <definedName name="MM_02" localSheetId="6">#REF!</definedName>
    <definedName name="MM_02" localSheetId="9">#REF!</definedName>
    <definedName name="MM_02">#REF!</definedName>
    <definedName name="mnfmfgm" localSheetId="1">#REF!</definedName>
    <definedName name="mnfmfgm" localSheetId="6">#REF!</definedName>
    <definedName name="mnfmfgm" localSheetId="9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6">#REF!</definedName>
    <definedName name="mtymrftgjm" localSheetId="9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6">#REF!</definedName>
    <definedName name="n" localSheetId="9">#REF!</definedName>
    <definedName name="n">#REF!</definedName>
    <definedName name="n3a" localSheetId="1">#REF!</definedName>
    <definedName name="n3a" localSheetId="6">#REF!</definedName>
    <definedName name="n3a" localSheetId="9">#REF!</definedName>
    <definedName name="n3a">#REF!</definedName>
    <definedName name="NalcoBPR" localSheetId="1">#REF!</definedName>
    <definedName name="NalcoBPR" localSheetId="6">#REF!</definedName>
    <definedName name="NalcoBPR" localSheetId="9">#REF!</definedName>
    <definedName name="NalcoBPR">#REF!</definedName>
    <definedName name="NameRef" localSheetId="1">#REF!</definedName>
    <definedName name="NameRef" localSheetId="6">#REF!</definedName>
    <definedName name="NameRef" localSheetId="9">#REF!</definedName>
    <definedName name="NameRef">#REF!</definedName>
    <definedName name="NameRef1" localSheetId="1">#REF!</definedName>
    <definedName name="NameRef1" localSheetId="6">#REF!</definedName>
    <definedName name="NameRef1" localSheetId="9">#REF!</definedName>
    <definedName name="NameRef1">#REF!</definedName>
    <definedName name="NBV" localSheetId="1">#REF!</definedName>
    <definedName name="NBV" localSheetId="6">#REF!</definedName>
    <definedName name="NBV" localSheetId="9">#REF!</definedName>
    <definedName name="NBV">#REF!</definedName>
    <definedName name="NCode" localSheetId="1">'[13]B131 '!NCode</definedName>
    <definedName name="NCode" localSheetId="6">'[13]B131 '!NCode</definedName>
    <definedName name="NCode" localSheetId="9">'[13]B131 '!NCode</definedName>
    <definedName name="NCode" localSheetId="3">'[13]B131 '!NCode</definedName>
    <definedName name="NCode">'[13]B131 '!NCode</definedName>
    <definedName name="NCVR" localSheetId="1">#REF!</definedName>
    <definedName name="NCVR" localSheetId="6">#REF!</definedName>
    <definedName name="NCVR" localSheetId="9">#REF!</definedName>
    <definedName name="NCVR">#REF!</definedName>
    <definedName name="nee" localSheetId="1">#REF!</definedName>
    <definedName name="nee" localSheetId="6">#REF!</definedName>
    <definedName name="nee" localSheetId="9">#REF!</definedName>
    <definedName name="nee" localSheetId="3">#REF!</definedName>
    <definedName name="nee">#REF!</definedName>
    <definedName name="Net_book_value" localSheetId="1">#REF!</definedName>
    <definedName name="Net_book_value" localSheetId="6">#REF!</definedName>
    <definedName name="Net_book_value" localSheetId="9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 localSheetId="6">#REF!</definedName>
    <definedName name="nfgf" localSheetId="9">#REF!</definedName>
    <definedName name="nfgf">#REF!</definedName>
    <definedName name="ngjgj" localSheetId="1">#REF!</definedName>
    <definedName name="ngjgj" localSheetId="6">#REF!</definedName>
    <definedName name="ngjgj" localSheetId="9">#REF!</definedName>
    <definedName name="ngjgj">#REF!</definedName>
    <definedName name="NOMO" localSheetId="1">#REF!</definedName>
    <definedName name="NOMO" localSheetId="6">#REF!</definedName>
    <definedName name="NOMO" localSheetId="9">#REF!</definedName>
    <definedName name="NOMO">#REF!</definedName>
    <definedName name="note" localSheetId="1">#REF!</definedName>
    <definedName name="note" localSheetId="6">#REF!</definedName>
    <definedName name="note" localSheetId="9">#REF!</definedName>
    <definedName name="note">#REF!</definedName>
    <definedName name="NOTE2" localSheetId="1">#REF!</definedName>
    <definedName name="NOTE2" localSheetId="6">#REF!</definedName>
    <definedName name="NOTE2" localSheetId="9">#REF!</definedName>
    <definedName name="NOTE2">#REF!</definedName>
    <definedName name="Notes" localSheetId="1">#REF!</definedName>
    <definedName name="Notes" localSheetId="6">#REF!</definedName>
    <definedName name="Notes" localSheetId="9">#REF!</definedName>
    <definedName name="Notes" localSheetId="3">#REF!</definedName>
    <definedName name="Notes">#REF!</definedName>
    <definedName name="notes2To4" localSheetId="1">#REF!</definedName>
    <definedName name="notes2To4" localSheetId="6">#REF!</definedName>
    <definedName name="notes2To4" localSheetId="9">#REF!</definedName>
    <definedName name="notes2To4">#REF!</definedName>
    <definedName name="Nov" localSheetId="1">#REF!</definedName>
    <definedName name="Nov" localSheetId="6">#REF!</definedName>
    <definedName name="Nov" localSheetId="9">#REF!</definedName>
    <definedName name="Nov" localSheetId="3">#REF!</definedName>
    <definedName name="Nov">#REF!</definedName>
    <definedName name="NS" localSheetId="1">#REF!</definedName>
    <definedName name="NS" localSheetId="6">#REF!</definedName>
    <definedName name="NS" localSheetId="9">#REF!</definedName>
    <definedName name="NS">#REF!</definedName>
    <definedName name="num" localSheetId="1">#REF!</definedName>
    <definedName name="num" localSheetId="6">#REF!</definedName>
    <definedName name="num" localSheetId="9">#REF!</definedName>
    <definedName name="num">#REF!</definedName>
    <definedName name="NUM_DOCS" localSheetId="1">#REF!</definedName>
    <definedName name="NUM_DOCS" localSheetId="6">#REF!</definedName>
    <definedName name="NUM_DOCS" localSheetId="9">#REF!</definedName>
    <definedName name="NUM_DOCS">#REF!</definedName>
    <definedName name="Num_Pmt_Per_Year" localSheetId="1">#REF!</definedName>
    <definedName name="Num_Pmt_Per_Year" localSheetId="6">#REF!</definedName>
    <definedName name="Num_Pmt_Per_Year" localSheetId="9">#REF!</definedName>
    <definedName name="Num_Pmt_Per_Year" localSheetId="3">#REF!</definedName>
    <definedName name="Num_Pmt_Per_Year">#REF!</definedName>
    <definedName name="Number" localSheetId="1">#REF!</definedName>
    <definedName name="Number" localSheetId="6">#REF!</definedName>
    <definedName name="Number" localSheetId="9">#REF!</definedName>
    <definedName name="Number">#REF!</definedName>
    <definedName name="Number_of_Payments" localSheetId="1">MATCH(0.01,'BS-E P.7'!End_Bal,-1)+1</definedName>
    <definedName name="Number_of_Payments" localSheetId="6">MATCH(0.01,'CF-E P.12'!End_Bal,-1)+1</definedName>
    <definedName name="Number_of_Payments" localSheetId="9">MATCH(0.01,'H110 PL'!End_Bal,-1)+1</definedName>
    <definedName name="Number_of_Payments" localSheetId="2">MATCH(0.01,End_Bal,-1)+1</definedName>
    <definedName name="Number_of_Payments" localSheetId="3">MATCH(0.01,'SH-E Conso P.9'!End_Bal,-1)+1</definedName>
    <definedName name="Number_of_Payments">MATCH(0.01,End_Bal,-1)+1</definedName>
    <definedName name="Number1" localSheetId="1">#REF!</definedName>
    <definedName name="Number1" localSheetId="6">#REF!</definedName>
    <definedName name="Number1" localSheetId="9">#REF!</definedName>
    <definedName name="Number1">#REF!</definedName>
    <definedName name="NUMCHECK" localSheetId="1">AND(ISNUMBER(#REF!),ISNUMBER(#REF!),ISNUMBER(#REF!),ISNUMBER(#REF!))</definedName>
    <definedName name="NUMCHECK" localSheetId="6">AND(ISNUMBER(#REF!),ISNUMBER(#REF!),ISNUMBER(#REF!),ISNUMBER(#REF!))</definedName>
    <definedName name="NUMCHECK" localSheetId="9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6">#REF!</definedName>
    <definedName name="Oct" localSheetId="9">#REF!</definedName>
    <definedName name="Oct" localSheetId="3">#REF!</definedName>
    <definedName name="Oct">#REF!</definedName>
    <definedName name="Octun" localSheetId="1">#REF!</definedName>
    <definedName name="Octun" localSheetId="6">#REF!</definedName>
    <definedName name="Octun" localSheetId="9">#REF!</definedName>
    <definedName name="Octun">#REF!</definedName>
    <definedName name="OFFEQUIP" localSheetId="1">#REF!</definedName>
    <definedName name="OFFEQUIP" localSheetId="6">#REF!</definedName>
    <definedName name="OFFEQUIP" localSheetId="9">#REF!</definedName>
    <definedName name="OFFEQUIP">#REF!</definedName>
    <definedName name="OFFICE.EQ10">"$#REF!.#REF!$#REF!"</definedName>
    <definedName name="OFFICE.EQ10_49" localSheetId="1">#REF!</definedName>
    <definedName name="OFFICE.EQ10_49" localSheetId="6">#REF!</definedName>
    <definedName name="OFFICE.EQ10_49" localSheetId="9">#REF!</definedName>
    <definedName name="OFFICE.EQ10_49">#REF!</definedName>
    <definedName name="OFFICE.EQ10_65" localSheetId="1">#REF!</definedName>
    <definedName name="OFFICE.EQ10_65" localSheetId="6">#REF!</definedName>
    <definedName name="OFFICE.EQ10_65" localSheetId="9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6">#REF!</definedName>
    <definedName name="OFFICE.EQ12_49" localSheetId="9">#REF!</definedName>
    <definedName name="OFFICE.EQ12_49">#REF!</definedName>
    <definedName name="OFFICE.EQ12_65" localSheetId="1">#REF!</definedName>
    <definedName name="OFFICE.EQ12_65" localSheetId="6">#REF!</definedName>
    <definedName name="OFFICE.EQ12_65" localSheetId="9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6">#REF!</definedName>
    <definedName name="OFFICE.EQ8_49" localSheetId="9">#REF!</definedName>
    <definedName name="OFFICE.EQ8_49">#REF!</definedName>
    <definedName name="OFFICE.EQ8_65" localSheetId="1">#REF!</definedName>
    <definedName name="OFFICE.EQ8_65" localSheetId="6">#REF!</definedName>
    <definedName name="OFFICE.EQ8_65" localSheetId="9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6">#REF!</definedName>
    <definedName name="OFFICE10_49" localSheetId="9">#REF!</definedName>
    <definedName name="OFFICE10_49">#REF!</definedName>
    <definedName name="OFFICE10_65" localSheetId="1">#REF!</definedName>
    <definedName name="OFFICE10_65" localSheetId="6">#REF!</definedName>
    <definedName name="OFFICE10_65" localSheetId="9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6">#REF!</definedName>
    <definedName name="OFFICE12_49" localSheetId="9">#REF!</definedName>
    <definedName name="OFFICE12_49">#REF!</definedName>
    <definedName name="OFFICE12_65" localSheetId="1">#REF!</definedName>
    <definedName name="OFFICE12_65" localSheetId="6">#REF!</definedName>
    <definedName name="OFFICE12_65" localSheetId="9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6">#REF!</definedName>
    <definedName name="OFFICE40_49" localSheetId="9">#REF!</definedName>
    <definedName name="OFFICE40_49">#REF!</definedName>
    <definedName name="OFFICE40_65" localSheetId="1">#REF!</definedName>
    <definedName name="OFFICE40_65" localSheetId="6">#REF!</definedName>
    <definedName name="OFFICE40_65" localSheetId="9">#REF!</definedName>
    <definedName name="OFFICE40_65">#REF!</definedName>
    <definedName name="OFFICE40_72">"$#REF!.#REF!#REF!"</definedName>
    <definedName name="OK" localSheetId="1">#REF!</definedName>
    <definedName name="OK" localSheetId="6">#REF!</definedName>
    <definedName name="OK" localSheetId="9">#REF!</definedName>
    <definedName name="OK">#REF!</definedName>
    <definedName name="okp">#N/A</definedName>
    <definedName name="oldData" localSheetId="1">#REF!</definedName>
    <definedName name="oldData" localSheetId="6">#REF!</definedName>
    <definedName name="oldData" localSheetId="9">#REF!</definedName>
    <definedName name="oldData" localSheetId="3">#REF!</definedName>
    <definedName name="oldData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6">[0]!Visible</definedName>
    <definedName name="othcred" localSheetId="9">[0]!Visible</definedName>
    <definedName name="othcred">[0]!Visible</definedName>
    <definedName name="OthDebts" localSheetId="1">#REF!</definedName>
    <definedName name="OthDebts" localSheetId="6">#REF!</definedName>
    <definedName name="OthDebts" localSheetId="9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6">#REF!</definedName>
    <definedName name="others" localSheetId="9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 localSheetId="1">#REF!</definedName>
    <definedName name="P" localSheetId="6">#REF!</definedName>
    <definedName name="P" localSheetId="9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GE1">#N/A</definedName>
    <definedName name="PAGE2">#N/A</definedName>
    <definedName name="parner" localSheetId="1">#REF!</definedName>
    <definedName name="parner" localSheetId="6">#REF!</definedName>
    <definedName name="parner" localSheetId="9">#REF!</definedName>
    <definedName name="parner">#REF!</definedName>
    <definedName name="pars" localSheetId="1">#REF!</definedName>
    <definedName name="pars" localSheetId="6">#REF!</definedName>
    <definedName name="pars" localSheetId="9">#REF!</definedName>
    <definedName name="pars">#REF!</definedName>
    <definedName name="Particulars" localSheetId="1">#REF!</definedName>
    <definedName name="Particulars" localSheetId="6">#REF!</definedName>
    <definedName name="Particulars" localSheetId="9">#REF!</definedName>
    <definedName name="Particulars">#REF!</definedName>
    <definedName name="Particulars1" localSheetId="1">#REF!</definedName>
    <definedName name="Particulars1" localSheetId="6">#REF!</definedName>
    <definedName name="Particulars1" localSheetId="9">#REF!</definedName>
    <definedName name="Particulars1">#REF!</definedName>
    <definedName name="partner" localSheetId="1">#REF!</definedName>
    <definedName name="partner" localSheetId="6">#REF!</definedName>
    <definedName name="partner" localSheetId="9">#REF!</definedName>
    <definedName name="partner">#REF!</definedName>
    <definedName name="PARTNERS_INITIALS" localSheetId="1">#REF!</definedName>
    <definedName name="PARTNERS_INITIALS" localSheetId="6">#REF!</definedName>
    <definedName name="PARTNERS_INITIALS" localSheetId="9">#REF!</definedName>
    <definedName name="PARTNERS_INITIALS">#REF!</definedName>
    <definedName name="Pay_Date" localSheetId="1">#REF!</definedName>
    <definedName name="Pay_Date" localSheetId="6">#REF!</definedName>
    <definedName name="Pay_Date" localSheetId="9">#REF!</definedName>
    <definedName name="Pay_Date" localSheetId="3">#REF!</definedName>
    <definedName name="Pay_Date">#REF!</definedName>
    <definedName name="Pay_Num" localSheetId="1">#REF!</definedName>
    <definedName name="Pay_Num" localSheetId="6">#REF!</definedName>
    <definedName name="Pay_Num" localSheetId="9">#REF!</definedName>
    <definedName name="Pay_Num" localSheetId="3">#REF!</definedName>
    <definedName name="Pay_Num">#REF!</definedName>
    <definedName name="Payment_Date" localSheetId="1">DATE(YEAR('BS-E P.7'!Loan_Start),MONTH('BS-E P.7'!Loan_Start)+Payment_Number,DAY('BS-E P.7'!Loan_Start))</definedName>
    <definedName name="Payment_Date" localSheetId="6">DATE(YEAR('CF-E P.12'!Loan_Start),MONTH('CF-E P.12'!Loan_Start)+Payment_Number,DAY('CF-E P.12'!Loan_Start))</definedName>
    <definedName name="Payment_Date" localSheetId="9">DATE(YEAR('H110 PL'!Loan_Start),MONTH('H110 PL'!Loan_Start)+Payment_Number,DAY('H110 PL'!Loan_Start))</definedName>
    <definedName name="Payment_Date" localSheetId="2">DATE(YEAR(Loan_Start),MONTH(Loan_Start)+Payment_Number,DAY(Loan_Start))</definedName>
    <definedName name="Payment_Date" localSheetId="3">DATE(YEAR('SH-E Conso P.9'!Loan_Start),MONTH('SH-E Conso P.9'!Loan_Start)+Payment_Number,DAY('SH-E Conso P.9'!Loan_Start))</definedName>
    <definedName name="Payment_Date">DATE(YEAR(Loan_Start),MONTH(Loan_Start)+Payment_Number,DAY(Loan_Start))</definedName>
    <definedName name="Payroll_Samp" localSheetId="1">#REF!</definedName>
    <definedName name="Payroll_Samp" localSheetId="6">#REF!</definedName>
    <definedName name="Payroll_Samp" localSheetId="9">#REF!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 localSheetId="6">#REF!</definedName>
    <definedName name="PERYR" localSheetId="9">#REF!</definedName>
    <definedName name="PERYR">#REF!</definedName>
    <definedName name="PhpYavg" localSheetId="1">#REF!</definedName>
    <definedName name="PhpYavg" localSheetId="6">#REF!</definedName>
    <definedName name="PhpYavg" localSheetId="9">#REF!</definedName>
    <definedName name="PhpYavg">#REF!</definedName>
    <definedName name="pl" localSheetId="1">#REF!</definedName>
    <definedName name="pl" localSheetId="6">#REF!</definedName>
    <definedName name="pl" localSheetId="9">#REF!</definedName>
    <definedName name="pl" localSheetId="3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6">#REF!</definedName>
    <definedName name="PLANT10_16" localSheetId="9">#REF!</definedName>
    <definedName name="PLANT10_16">#REF!</definedName>
    <definedName name="PLANT10_20" localSheetId="1">#REF!</definedName>
    <definedName name="PLANT10_20" localSheetId="6">#REF!</definedName>
    <definedName name="PLANT10_20" localSheetId="9">#REF!</definedName>
    <definedName name="PLANT10_20">#REF!</definedName>
    <definedName name="PLANT10_24" localSheetId="1">#REF!</definedName>
    <definedName name="PLANT10_24" localSheetId="6">#REF!</definedName>
    <definedName name="PLANT10_24" localSheetId="9">#REF!</definedName>
    <definedName name="PLANT10_24">#REF!</definedName>
    <definedName name="PLANT10_25" localSheetId="1">#REF!</definedName>
    <definedName name="PLANT10_25" localSheetId="6">#REF!</definedName>
    <definedName name="PLANT10_25" localSheetId="9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6">#REF!</definedName>
    <definedName name="PLANT10_29" localSheetId="9">#REF!</definedName>
    <definedName name="PLANT10_29">#REF!</definedName>
    <definedName name="PLANT10_32" localSheetId="1">#REF!</definedName>
    <definedName name="PLANT10_32" localSheetId="6">#REF!</definedName>
    <definedName name="PLANT10_32" localSheetId="9">#REF!</definedName>
    <definedName name="PLANT10_32">#REF!</definedName>
    <definedName name="PLANT10_49" localSheetId="1">#REF!</definedName>
    <definedName name="PLANT10_49" localSheetId="6">#REF!</definedName>
    <definedName name="PLANT10_49" localSheetId="9">#REF!</definedName>
    <definedName name="PLANT10_49">#REF!</definedName>
    <definedName name="PLANT10_51" localSheetId="1">#REF!</definedName>
    <definedName name="PLANT10_51" localSheetId="6">#REF!</definedName>
    <definedName name="PLANT10_51" localSheetId="9">#REF!</definedName>
    <definedName name="PLANT10_51">#REF!</definedName>
    <definedName name="PLANT10_65" localSheetId="1">#REF!</definedName>
    <definedName name="PLANT10_65" localSheetId="6">#REF!</definedName>
    <definedName name="PLANT10_65" localSheetId="9">#REF!</definedName>
    <definedName name="PLANT10_65">#REF!</definedName>
    <definedName name="PLANT10_72">"$#REF!.#REF!$#REF!"</definedName>
    <definedName name="PLANT10_73" localSheetId="1">#REF!</definedName>
    <definedName name="PLANT10_73" localSheetId="6">#REF!</definedName>
    <definedName name="PLANT10_73" localSheetId="9">#REF!</definedName>
    <definedName name="PLANT10_73">#REF!</definedName>
    <definedName name="PLANT12">"$#REF!.#REF!$#REF!"</definedName>
    <definedName name="PLANT12_49" localSheetId="1">#REF!</definedName>
    <definedName name="PLANT12_49" localSheetId="6">#REF!</definedName>
    <definedName name="PLANT12_49" localSheetId="9">#REF!</definedName>
    <definedName name="PLANT12_49">#REF!</definedName>
    <definedName name="PLANT12_65" localSheetId="1">#REF!</definedName>
    <definedName name="PLANT12_65" localSheetId="6">#REF!</definedName>
    <definedName name="PLANT12_65" localSheetId="9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6">#REF!</definedName>
    <definedName name="PLANT14_49" localSheetId="9">#REF!</definedName>
    <definedName name="PLANT14_49">#REF!</definedName>
    <definedName name="PLANT14_65" localSheetId="1">#REF!</definedName>
    <definedName name="PLANT14_65" localSheetId="6">#REF!</definedName>
    <definedName name="PLANT14_65" localSheetId="9">#REF!</definedName>
    <definedName name="PLANT14_65">#REF!</definedName>
    <definedName name="PLANT14_72">"$#REF!.#REF!$#REF!"</definedName>
    <definedName name="PLstment" localSheetId="1">#REF!</definedName>
    <definedName name="PLstment" localSheetId="6">#REF!</definedName>
    <definedName name="PLstment" localSheetId="9">#REF!</definedName>
    <definedName name="PLstment" localSheetId="3">#REF!</definedName>
    <definedName name="PLstment">#REF!</definedName>
    <definedName name="PM" localSheetId="1">#REF!</definedName>
    <definedName name="PM" localSheetId="6">#REF!</definedName>
    <definedName name="PM" localSheetId="9">#REF!</definedName>
    <definedName name="PM">#REF!</definedName>
    <definedName name="pmnt" localSheetId="1">#REF!</definedName>
    <definedName name="pmnt" localSheetId="6">#REF!</definedName>
    <definedName name="pmnt" localSheetId="9">#REF!</definedName>
    <definedName name="pmnt">#REF!</definedName>
    <definedName name="PNL_10" localSheetId="1">#REF!</definedName>
    <definedName name="PNL_10" localSheetId="6">#REF!</definedName>
    <definedName name="PNL_10" localSheetId="9">#REF!</definedName>
    <definedName name="PNL_10">#REF!</definedName>
    <definedName name="PNL_20" localSheetId="1">#REF!</definedName>
    <definedName name="PNL_20" localSheetId="6">#REF!</definedName>
    <definedName name="PNL_20" localSheetId="9">#REF!</definedName>
    <definedName name="PNL_20">#REF!</definedName>
    <definedName name="PNL_30" localSheetId="1">#REF!</definedName>
    <definedName name="PNL_30" localSheetId="6">#REF!</definedName>
    <definedName name="PNL_30" localSheetId="9">#REF!</definedName>
    <definedName name="PNL_30">#REF!</definedName>
    <definedName name="PNL20_1" localSheetId="1">#REF!</definedName>
    <definedName name="PNL20_1" localSheetId="6">#REF!</definedName>
    <definedName name="PNL20_1" localSheetId="9">#REF!</definedName>
    <definedName name="PNL20_1">#REF!</definedName>
    <definedName name="PNL20_2" localSheetId="1">#REF!</definedName>
    <definedName name="PNL20_2" localSheetId="6">#REF!</definedName>
    <definedName name="PNL20_2" localSheetId="9">#REF!</definedName>
    <definedName name="PNL20_2">#REF!</definedName>
    <definedName name="po">#N/A</definedName>
    <definedName name="PO_Samp" localSheetId="1">#REF!</definedName>
    <definedName name="PO_Samp" localSheetId="6">#REF!</definedName>
    <definedName name="PO_Samp" localSheetId="9">#REF!</definedName>
    <definedName name="PO_Samp">#REF!</definedName>
    <definedName name="PO_Samp02" localSheetId="1">#REF!</definedName>
    <definedName name="PO_Samp02" localSheetId="6">#REF!</definedName>
    <definedName name="PO_Samp02" localSheetId="9">#REF!</definedName>
    <definedName name="PO_Samp02">#REF!</definedName>
    <definedName name="ppl" localSheetId="1">#REF!</definedName>
    <definedName name="ppl" localSheetId="6">#REF!</definedName>
    <definedName name="ppl" localSheetId="9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 localSheetId="6">#REF!</definedName>
    <definedName name="PrepytFD" localSheetId="9">#REF!</definedName>
    <definedName name="PrepytFD">#REF!</definedName>
    <definedName name="Princ" localSheetId="1">#REF!</definedName>
    <definedName name="Princ" localSheetId="6">#REF!</definedName>
    <definedName name="Princ" localSheetId="9">#REF!</definedName>
    <definedName name="Princ" localSheetId="3">#REF!</definedName>
    <definedName name="Princ">#REF!</definedName>
    <definedName name="_xlnm.Print_Area" localSheetId="0">'BS-E P.6'!$A$1:$N$31</definedName>
    <definedName name="_xlnm.Print_Area" localSheetId="1">'BS-E P.7'!$A$1:$N$44</definedName>
    <definedName name="_xlnm.Print_Area" localSheetId="5">'CF-E P.11'!$A$1:$L$39</definedName>
    <definedName name="_xlnm.Print_Area" localSheetId="6">'CF-E P.12'!$A$1:$L$45</definedName>
    <definedName name="_xlnm.Print_Area" localSheetId="9" xml:space="preserve">     'H110 PL'!$A$1:$O$38</definedName>
    <definedName name="_xlnm.Print_Area" localSheetId="7">'H130'!$A$1:$P$206</definedName>
    <definedName name="_xlnm.Print_Area" localSheetId="8">'H131'!$A$1:$L$52</definedName>
    <definedName name="_xlnm.Print_Area" localSheetId="10">'H910'!$A$1:$X$37</definedName>
    <definedName name="_xlnm.Print_Area" localSheetId="3">'SH-E Conso P.9'!$A$1:$T$33</definedName>
    <definedName name="_xlnm.Print_Area" localSheetId="4">'SH-E P.10'!$A$1:$O$30</definedName>
    <definedName name="_xlnm.Print_Area">#REF!</definedName>
    <definedName name="Print_Area_MI" localSheetId="1">#REF!</definedName>
    <definedName name="Print_Area_MI" localSheetId="6">#REF!</definedName>
    <definedName name="Print_Area_MI" localSheetId="9">#REF!</definedName>
    <definedName name="Print_Area_MI" localSheetId="3">#REF!</definedName>
    <definedName name="Print_Area_MI">#REF!</definedName>
    <definedName name="Print_Area_Reset" localSheetId="1">OFFSET('BS-E P.7'!Full_Print,0,0,[0]!Last_Row)</definedName>
    <definedName name="Print_Area_Reset" localSheetId="6">OFFSET('CF-E P.12'!Full_Print,0,0,[0]!Last_Row)</definedName>
    <definedName name="Print_Area_Reset" localSheetId="9">OFFSET('H110 PL'!Full_Print,0,0,[0]!Last_Row)</definedName>
    <definedName name="Print_Area_Reset" localSheetId="2">OFFSET(Full_Print,0,0,'PL-E P.8'!Last_Row)</definedName>
    <definedName name="Print_Area_Reset" localSheetId="3">OFFSET('SH-E Conso P.9'!Full_Print,0,0,'SH-E Conso P.9'!Last_Row)</definedName>
    <definedName name="Print_Area_Reset">OFFSET(Full_Print,0,0,[0]!Last_Row)</definedName>
    <definedName name="Print_PL" localSheetId="1">'[2]19'!#REF!</definedName>
    <definedName name="Print_PL" localSheetId="6">'[2]19'!#REF!</definedName>
    <definedName name="Print_PL" localSheetId="9">'[2]19'!#REF!</definedName>
    <definedName name="Print_PL" localSheetId="3">'[2]19'!#REF!</definedName>
    <definedName name="Print_PL">'[2]19'!#REF!</definedName>
    <definedName name="_xlnm.Print_Titles" localSheetId="1">#REF!</definedName>
    <definedName name="_xlnm.Print_Titles" localSheetId="6">#REF!</definedName>
    <definedName name="_xlnm.Print_Titles" localSheetId="9">#REF!</definedName>
    <definedName name="_xlnm.Print_Titles" localSheetId="7">'H130'!$A$1:$IV$5</definedName>
    <definedName name="_xlnm.Print_Titles">#REF!</definedName>
    <definedName name="PRINT1" localSheetId="1">#REF!</definedName>
    <definedName name="PRINT1" localSheetId="6">#REF!</definedName>
    <definedName name="PRINT1" localSheetId="9">#REF!</definedName>
    <definedName name="PRINT1">#REF!</definedName>
    <definedName name="Print2" localSheetId="1">#REF!</definedName>
    <definedName name="Print2" localSheetId="6">#REF!</definedName>
    <definedName name="Print2" localSheetId="9">#REF!</definedName>
    <definedName name="Print2">#REF!</definedName>
    <definedName name="Printacbal">#N/A</definedName>
    <definedName name="PrintArea" localSheetId="1">#REF!</definedName>
    <definedName name="PrintArea" localSheetId="6">#REF!</definedName>
    <definedName name="PrintArea" localSheetId="9">#REF!</definedName>
    <definedName name="PrintArea">#REF!</definedName>
    <definedName name="Pro">"$#REF!.$BD$533"</definedName>
    <definedName name="Pro_72">"$#REF!.$BD$534"</definedName>
    <definedName name="proceed" localSheetId="1">#REF!</definedName>
    <definedName name="proceed" localSheetId="6">#REF!</definedName>
    <definedName name="proceed" localSheetId="9">#REF!</definedName>
    <definedName name="proceed">#REF!</definedName>
    <definedName name="Proceeds" localSheetId="1">#REF!</definedName>
    <definedName name="Proceeds" localSheetId="6">#REF!</definedName>
    <definedName name="Proceeds" localSheetId="9">#REF!</definedName>
    <definedName name="Proceeds">#REF!</definedName>
    <definedName name="Proceeds1" localSheetId="1">#REF!</definedName>
    <definedName name="Proceeds1" localSheetId="6">#REF!</definedName>
    <definedName name="Proceeds1" localSheetId="9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6">#REF!</definedName>
    <definedName name="PROFESSIONAL_49" localSheetId="9">#REF!</definedName>
    <definedName name="PROFESSIONAL_49">#REF!</definedName>
    <definedName name="PROFESSIONAL_65" localSheetId="1">#REF!</definedName>
    <definedName name="PROFESSIONAL_65" localSheetId="6">#REF!</definedName>
    <definedName name="PROFESSIONAL_65" localSheetId="9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6">#REF!</definedName>
    <definedName name="PROFIT_49" localSheetId="9">#REF!</definedName>
    <definedName name="PROFIT_49">#REF!</definedName>
    <definedName name="PROFIT_65" localSheetId="1">#REF!</definedName>
    <definedName name="PROFIT_65" localSheetId="6">#REF!</definedName>
    <definedName name="PROFIT_65" localSheetId="9">#REF!</definedName>
    <definedName name="PROFIT_65">#REF!</definedName>
    <definedName name="PROFIT_72">"$#REF!.$#REF!$#REF!"</definedName>
    <definedName name="Profitloss" localSheetId="1">#REF!</definedName>
    <definedName name="Profitloss" localSheetId="6">#REF!</definedName>
    <definedName name="Profitloss" localSheetId="9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6">#REF!</definedName>
    <definedName name="PS" localSheetId="9">#REF!</definedName>
    <definedName name="PS">#REF!</definedName>
    <definedName name="PULSEBURNER10">"$#REF!.$#REF!$#REF!"</definedName>
    <definedName name="PULSEBURNER10_49" localSheetId="1">#REF!</definedName>
    <definedName name="PULSEBURNER10_49" localSheetId="6">#REF!</definedName>
    <definedName name="PULSEBURNER10_49" localSheetId="9">#REF!</definedName>
    <definedName name="PULSEBURNER10_49">#REF!</definedName>
    <definedName name="PULSEBURNER10_65" localSheetId="1">#REF!</definedName>
    <definedName name="PULSEBURNER10_65" localSheetId="6">#REF!</definedName>
    <definedName name="PULSEBURNER10_65" localSheetId="9">#REF!</definedName>
    <definedName name="PULSEBURNER10_65">#REF!</definedName>
    <definedName name="PULSEBURNER10_72">"$#REF!.$#REF!$#REF!"</definedName>
    <definedName name="q" localSheetId="1">#REF!</definedName>
    <definedName name="q" localSheetId="6">#REF!</definedName>
    <definedName name="q" localSheetId="9">#REF!</definedName>
    <definedName name="q" localSheetId="3">#REF!</definedName>
    <definedName name="q">#REF!</definedName>
    <definedName name="q35y5yu" localSheetId="1">#REF!</definedName>
    <definedName name="q35y5yu" localSheetId="6">#REF!</definedName>
    <definedName name="q35y5yu" localSheetId="9">#REF!</definedName>
    <definedName name="q35y5yu">#REF!</definedName>
    <definedName name="q3t3242t32">#N/A</definedName>
    <definedName name="qdqwdcqe" localSheetId="1">#REF!</definedName>
    <definedName name="qdqwdcqe" localSheetId="6">#REF!</definedName>
    <definedName name="qdqwdcqe" localSheetId="9">#REF!</definedName>
    <definedName name="qdqwdcqe">#REF!</definedName>
    <definedName name="QEAddition" localSheetId="1">#REF!</definedName>
    <definedName name="QEAddition" localSheetId="6">#REF!</definedName>
    <definedName name="QEAddition" localSheetId="9">#REF!</definedName>
    <definedName name="QEAddition">#REF!</definedName>
    <definedName name="QEAddition1" localSheetId="1">#REF!</definedName>
    <definedName name="QEAddition1" localSheetId="6">#REF!</definedName>
    <definedName name="QEAddition1" localSheetId="9">#REF!</definedName>
    <definedName name="QEAddition1">#REF!</definedName>
    <definedName name="QEBF" localSheetId="1">#REF!</definedName>
    <definedName name="QEBF" localSheetId="6">#REF!</definedName>
    <definedName name="QEBF" localSheetId="9">#REF!</definedName>
    <definedName name="QEBF">#REF!</definedName>
    <definedName name="QEBF1" localSheetId="1">#REF!</definedName>
    <definedName name="QEBF1" localSheetId="6">#REF!</definedName>
    <definedName name="QEBF1" localSheetId="9">#REF!</definedName>
    <definedName name="QEBF1">#REF!</definedName>
    <definedName name="QECF" localSheetId="1">#REF!</definedName>
    <definedName name="QECF" localSheetId="6">#REF!</definedName>
    <definedName name="QECF" localSheetId="9">#REF!</definedName>
    <definedName name="QECF">#REF!</definedName>
    <definedName name="QECF1" localSheetId="1">#REF!</definedName>
    <definedName name="QECF1" localSheetId="6">#REF!</definedName>
    <definedName name="QECF1" localSheetId="9">#REF!</definedName>
    <definedName name="QECF1">#REF!</definedName>
    <definedName name="QEDisposal" localSheetId="1">#REF!</definedName>
    <definedName name="QEDisposal" localSheetId="6">#REF!</definedName>
    <definedName name="QEDisposal" localSheetId="9">#REF!</definedName>
    <definedName name="QEDisposal">#REF!</definedName>
    <definedName name="QEDisposal1" localSheetId="1">#REF!</definedName>
    <definedName name="QEDisposal1" localSheetId="6">#REF!</definedName>
    <definedName name="QEDisposal1" localSheetId="9">#REF!</definedName>
    <definedName name="QEDisposal1">#REF!</definedName>
    <definedName name="qegewgwr" localSheetId="1">#REF!</definedName>
    <definedName name="qegewgwr" localSheetId="6">#REF!</definedName>
    <definedName name="qegewgwr" localSheetId="9">#REF!</definedName>
    <definedName name="qegewgwr">#REF!</definedName>
    <definedName name="qegqeg" hidden="1">{#N/A,#N/A,FALSE,"Sheet1"}</definedName>
    <definedName name="qerdqedqw" localSheetId="1">#REF!</definedName>
    <definedName name="qerdqedqw" localSheetId="6">#REF!</definedName>
    <definedName name="qerdqedqw" localSheetId="9">#REF!</definedName>
    <definedName name="qerdqedqw">#REF!</definedName>
    <definedName name="qere" hidden="1">{#N/A,#N/A,FALSE,"Sheet1"}</definedName>
    <definedName name="qerqwerqwr" localSheetId="1">#REF!</definedName>
    <definedName name="qerqwerqwr" localSheetId="6">#REF!</definedName>
    <definedName name="qerqwerqwr" localSheetId="9">#REF!</definedName>
    <definedName name="qerqwerqwr">#REF!</definedName>
    <definedName name="qetfewgrw" localSheetId="1">#REF!</definedName>
    <definedName name="qetfewgrw" localSheetId="6">#REF!</definedName>
    <definedName name="qetfewgrw" localSheetId="9">#REF!</definedName>
    <definedName name="qetfewgrw">#REF!</definedName>
    <definedName name="QETWET" localSheetId="1">#REF!</definedName>
    <definedName name="QETWET" localSheetId="6">#REF!</definedName>
    <definedName name="QETWET" localSheetId="9">#REF!</definedName>
    <definedName name="QETWET">#REF!</definedName>
    <definedName name="qewfdeqwrfeqwr" localSheetId="1">#REF!</definedName>
    <definedName name="qewfdeqwrfeqwr" localSheetId="6">#REF!</definedName>
    <definedName name="qewfdeqwrfeqwr" localSheetId="9">#REF!</definedName>
    <definedName name="qewfdeqwrfeqwr">#REF!</definedName>
    <definedName name="QEWFW" localSheetId="1">#REF!</definedName>
    <definedName name="QEWFW" localSheetId="6">#REF!</definedName>
    <definedName name="QEWFW" localSheetId="9">#REF!</definedName>
    <definedName name="QEWFW">#REF!</definedName>
    <definedName name="qewwqeqw" localSheetId="1">#REF!</definedName>
    <definedName name="qewwqeqw" localSheetId="6">#REF!</definedName>
    <definedName name="qewwqeqw" localSheetId="9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 localSheetId="1">#REF!</definedName>
    <definedName name="qhxd" localSheetId="6">#REF!</definedName>
    <definedName name="qhxd" localSheetId="9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 localSheetId="6">#REF!</definedName>
    <definedName name="qqqq" localSheetId="9">#REF!</definedName>
    <definedName name="qqqq">#REF!</definedName>
    <definedName name="qqqqqq" localSheetId="1">#REF!</definedName>
    <definedName name="qqqqqq" localSheetId="6">#REF!</definedName>
    <definedName name="qqqqqq" localSheetId="9">#REF!</definedName>
    <definedName name="qqqqqq" localSheetId="3">#REF!</definedName>
    <definedName name="qqqqqq">#REF!</definedName>
    <definedName name="qregfe" localSheetId="1">#REF!</definedName>
    <definedName name="qregfe" localSheetId="6">#REF!</definedName>
    <definedName name="qregfe" localSheetId="9">#REF!</definedName>
    <definedName name="qregfe">#REF!</definedName>
    <definedName name="qrfqwfwq">#N/A</definedName>
    <definedName name="qrqfqe" localSheetId="1">#REF!</definedName>
    <definedName name="qrqfqe" localSheetId="6">#REF!</definedName>
    <definedName name="qrqfqe" localSheetId="9">#REF!</definedName>
    <definedName name="qrqfqe">#REF!</definedName>
    <definedName name="qrqfr12fr" hidden="1">{#N/A,#N/A,FALSE,"Sheet1"}</definedName>
    <definedName name="qrqrq" localSheetId="1">#REF!</definedName>
    <definedName name="qrqrq" localSheetId="6">#REF!</definedName>
    <definedName name="qrqrq" localSheetId="9">#REF!</definedName>
    <definedName name="qrqrq">#REF!</definedName>
    <definedName name="qrqwerqr" localSheetId="1">#REF!</definedName>
    <definedName name="qrqwerqr" localSheetId="6">#REF!</definedName>
    <definedName name="qrqwerqr" localSheetId="9">#REF!</definedName>
    <definedName name="qrqwerqr">#REF!</definedName>
    <definedName name="qrqwrqwr" localSheetId="1">#REF!</definedName>
    <definedName name="qrqwrqwr" localSheetId="6">#REF!</definedName>
    <definedName name="qrqwrqwr" localSheetId="9">#REF!</definedName>
    <definedName name="qrqwrqwr">#REF!</definedName>
    <definedName name="qrqwrqwrqw" localSheetId="1">#REF!</definedName>
    <definedName name="qrqwrqwrqw" localSheetId="6">#REF!</definedName>
    <definedName name="qrqwrqwrqw" localSheetId="9">#REF!</definedName>
    <definedName name="qrqwrqwrqw">#REF!</definedName>
    <definedName name="qrrqwf" localSheetId="1">#REF!</definedName>
    <definedName name="qrrqwf" localSheetId="6">#REF!</definedName>
    <definedName name="qrrqwf" localSheetId="9">#REF!</definedName>
    <definedName name="qrrqwf">#REF!</definedName>
    <definedName name="qrwqwf" localSheetId="1">#REF!</definedName>
    <definedName name="qrwqwf" localSheetId="6">#REF!</definedName>
    <definedName name="qrwqwf" localSheetId="9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6">#REF!</definedName>
    <definedName name="Qualifying_Cost" localSheetId="9">#REF!</definedName>
    <definedName name="Qualifying_Cost">#REF!</definedName>
    <definedName name="qw" localSheetId="1">#REF!</definedName>
    <definedName name="qw" localSheetId="6">#REF!</definedName>
    <definedName name="qw" localSheetId="9">#REF!</definedName>
    <definedName name="qw">#REF!</definedName>
    <definedName name="qwe">#N/A</definedName>
    <definedName name="qwegfewgwr" localSheetId="1">#REF!</definedName>
    <definedName name="qwegfewgwr" localSheetId="6">#REF!</definedName>
    <definedName name="qwegfewgwr" localSheetId="9">#REF!</definedName>
    <definedName name="qwegfewgwr">#REF!</definedName>
    <definedName name="QWERQER" localSheetId="1">#REF!</definedName>
    <definedName name="QWERQER" localSheetId="6">#REF!</definedName>
    <definedName name="QWERQER" localSheetId="9">#REF!</definedName>
    <definedName name="QWERQER">#REF!</definedName>
    <definedName name="qwfwqf">#N/A</definedName>
    <definedName name="qwrfqwreqr" localSheetId="1">#REF!</definedName>
    <definedName name="qwrfqwreqr" localSheetId="6">#REF!</definedName>
    <definedName name="qwrfqwreqr" localSheetId="9">#REF!</definedName>
    <definedName name="qwrfqwreqr">#REF!</definedName>
    <definedName name="qwrq2r2" localSheetId="1">#REF!</definedName>
    <definedName name="qwrq2r2" localSheetId="6">#REF!</definedName>
    <definedName name="qwrq2r2" localSheetId="9">#REF!</definedName>
    <definedName name="qwrq2r2">#REF!</definedName>
    <definedName name="qwrqwqw" localSheetId="1">#REF!</definedName>
    <definedName name="qwrqwqw" localSheetId="6">#REF!</definedName>
    <definedName name="qwrqwqw" localSheetId="9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6">#REF!</definedName>
    <definedName name="R_E_Additions" localSheetId="9">#REF!</definedName>
    <definedName name="R_E_Additions">#REF!</definedName>
    <definedName name="R_E_b_f" localSheetId="1">#REF!</definedName>
    <definedName name="R_E_b_f" localSheetId="6">#REF!</definedName>
    <definedName name="R_E_b_f" localSheetId="9">#REF!</definedName>
    <definedName name="R_E_b_f">#REF!</definedName>
    <definedName name="R_e_c_f" localSheetId="1">#REF!</definedName>
    <definedName name="R_e_c_f" localSheetId="6">#REF!</definedName>
    <definedName name="R_e_c_f" localSheetId="9">#REF!</definedName>
    <definedName name="R_e_c_f">#REF!</definedName>
    <definedName name="ramli" localSheetId="1">#REF!</definedName>
    <definedName name="ramli" localSheetId="6">#REF!</definedName>
    <definedName name="ramli" localSheetId="9">#REF!</definedName>
    <definedName name="ramli">#REF!</definedName>
    <definedName name="ramli1" localSheetId="1">#REF!</definedName>
    <definedName name="ramli1" localSheetId="6">#REF!</definedName>
    <definedName name="ramli1" localSheetId="9">#REF!</definedName>
    <definedName name="ramli1">#REF!</definedName>
    <definedName name="ramli2" localSheetId="1">#REF!</definedName>
    <definedName name="ramli2" localSheetId="6">#REF!</definedName>
    <definedName name="ramli2" localSheetId="9">#REF!</definedName>
    <definedName name="ramli2">#REF!</definedName>
    <definedName name="ramli3" localSheetId="1">#REF!</definedName>
    <definedName name="ramli3" localSheetId="6">#REF!</definedName>
    <definedName name="ramli3" localSheetId="9">#REF!</definedName>
    <definedName name="ramli3">#REF!</definedName>
    <definedName name="ramli4" localSheetId="1">#REF!</definedName>
    <definedName name="ramli4" localSheetId="6">#REF!</definedName>
    <definedName name="ramli4" localSheetId="9">#REF!</definedName>
    <definedName name="ramli4">#REF!</definedName>
    <definedName name="ramli5" localSheetId="1">#REF!</definedName>
    <definedName name="ramli5" localSheetId="6">#REF!</definedName>
    <definedName name="ramli5" localSheetId="9">#REF!</definedName>
    <definedName name="ramli5">#REF!</definedName>
    <definedName name="ramli6" localSheetId="1">#REF!</definedName>
    <definedName name="ramli6" localSheetId="6">#REF!</definedName>
    <definedName name="ramli6" localSheetId="9">#REF!</definedName>
    <definedName name="ramli6">#REF!</definedName>
    <definedName name="ramli7" localSheetId="1">#REF!</definedName>
    <definedName name="ramli7" localSheetId="6">#REF!</definedName>
    <definedName name="ramli7" localSheetId="9">#REF!</definedName>
    <definedName name="ramli7">#REF!</definedName>
    <definedName name="RateAA" localSheetId="1">#REF!</definedName>
    <definedName name="RateAA" localSheetId="6">#REF!</definedName>
    <definedName name="RateAA" localSheetId="9">#REF!</definedName>
    <definedName name="RateAA">#REF!</definedName>
    <definedName name="RateAA1" localSheetId="1">#REF!</definedName>
    <definedName name="RateAA1" localSheetId="6">#REF!</definedName>
    <definedName name="RateAA1" localSheetId="9">#REF!</definedName>
    <definedName name="RateAA1">#REF!</definedName>
    <definedName name="RateIA" localSheetId="1">#REF!</definedName>
    <definedName name="RateIA" localSheetId="6">#REF!</definedName>
    <definedName name="RateIA" localSheetId="9">#REF!</definedName>
    <definedName name="RateIA">#REF!</definedName>
    <definedName name="RateIA1" localSheetId="1">#REF!</definedName>
    <definedName name="RateIA1" localSheetId="6">#REF!</definedName>
    <definedName name="RateIA1" localSheetId="9">#REF!</definedName>
    <definedName name="RateIA1">#REF!</definedName>
    <definedName name="rdsff" localSheetId="1">#REF!</definedName>
    <definedName name="rdsff" localSheetId="6">#REF!</definedName>
    <definedName name="rdsff" localSheetId="9">#REF!</definedName>
    <definedName name="rdsff">#REF!</definedName>
    <definedName name="re" localSheetId="1">#REF!</definedName>
    <definedName name="re" localSheetId="6">#REF!</definedName>
    <definedName name="re" localSheetId="9">#REF!</definedName>
    <definedName name="re">#REF!</definedName>
    <definedName name="RE_Disposal" localSheetId="1">#REF!</definedName>
    <definedName name="RE_Disposal" localSheetId="6">#REF!</definedName>
    <definedName name="RE_Disposal" localSheetId="9">#REF!</definedName>
    <definedName name="RE_Disposal">#REF!</definedName>
    <definedName name="RE_tranferred_in" localSheetId="1">#REF!</definedName>
    <definedName name="RE_tranferred_in" localSheetId="6">#REF!</definedName>
    <definedName name="RE_tranferred_in" localSheetId="9">#REF!</definedName>
    <definedName name="RE_tranferred_in">#REF!</definedName>
    <definedName name="RE_transferred_in" localSheetId="1">#REF!</definedName>
    <definedName name="RE_transferred_in" localSheetId="6">#REF!</definedName>
    <definedName name="RE_transferred_in" localSheetId="9">#REF!</definedName>
    <definedName name="RE_transferred_in">#REF!</definedName>
    <definedName name="rea" localSheetId="1">#REF!</definedName>
    <definedName name="rea" localSheetId="6">#REF!</definedName>
    <definedName name="rea" localSheetId="9">#REF!</definedName>
    <definedName name="rea">#REF!</definedName>
    <definedName name="REAddition" localSheetId="1">#REF!</definedName>
    <definedName name="REAddition" localSheetId="6">#REF!</definedName>
    <definedName name="REAddition" localSheetId="9">#REF!</definedName>
    <definedName name="REAddition">#REF!</definedName>
    <definedName name="REAddition1" localSheetId="1">#REF!</definedName>
    <definedName name="REAddition1" localSheetId="6">#REF!</definedName>
    <definedName name="REAddition1" localSheetId="9">#REF!</definedName>
    <definedName name="REAddition1">#REF!</definedName>
    <definedName name="REBF" localSheetId="1">#REF!</definedName>
    <definedName name="REBF" localSheetId="6">#REF!</definedName>
    <definedName name="REBF" localSheetId="9">#REF!</definedName>
    <definedName name="REBF">#REF!</definedName>
    <definedName name="REBF1" localSheetId="1">#REF!</definedName>
    <definedName name="REBF1" localSheetId="6">#REF!</definedName>
    <definedName name="REBF1" localSheetId="9">#REF!</definedName>
    <definedName name="REBF1">#REF!</definedName>
    <definedName name="RECF" localSheetId="1">#REF!</definedName>
    <definedName name="RECF" localSheetId="6">#REF!</definedName>
    <definedName name="RECF" localSheetId="9">#REF!</definedName>
    <definedName name="RECF">#REF!</definedName>
    <definedName name="RECF1" localSheetId="1">#REF!</definedName>
    <definedName name="RECF1" localSheetId="6">#REF!</definedName>
    <definedName name="RECF1" localSheetId="9">#REF!</definedName>
    <definedName name="RECF1">#REF!</definedName>
    <definedName name="Recognition" localSheetId="1">#REF!</definedName>
    <definedName name="Recognition" localSheetId="6">#REF!</definedName>
    <definedName name="Recognition" localSheetId="9">#REF!</definedName>
    <definedName name="Recognition">#REF!</definedName>
    <definedName name="REDisposal" localSheetId="1">#REF!</definedName>
    <definedName name="REDisposal" localSheetId="6">#REF!</definedName>
    <definedName name="REDisposal" localSheetId="9">#REF!</definedName>
    <definedName name="REDisposal">#REF!</definedName>
    <definedName name="REDisposal1" localSheetId="1">#REF!</definedName>
    <definedName name="REDisposal1" localSheetId="6">#REF!</definedName>
    <definedName name="REDisposal1" localSheetId="9">#REF!</definedName>
    <definedName name="REDisposal1">#REF!</definedName>
    <definedName name="ree" localSheetId="1">#REF!</definedName>
    <definedName name="ree" localSheetId="6">#REF!</definedName>
    <definedName name="ree" localSheetId="9">#REF!</definedName>
    <definedName name="ree">#REF!</definedName>
    <definedName name="REGERG" localSheetId="1">#REF!</definedName>
    <definedName name="REGERG" localSheetId="6">#REF!</definedName>
    <definedName name="REGERG" localSheetId="9">#REF!</definedName>
    <definedName name="REGERG">#REF!</definedName>
    <definedName name="regethtr" localSheetId="1">#REF!</definedName>
    <definedName name="regethtr" localSheetId="6">#REF!</definedName>
    <definedName name="regethtr" localSheetId="9">#REF!</definedName>
    <definedName name="regethtr">#REF!</definedName>
    <definedName name="regregre" localSheetId="1">#REF!</definedName>
    <definedName name="regregre" localSheetId="6">#REF!</definedName>
    <definedName name="regregre" localSheetId="9">#REF!</definedName>
    <definedName name="regregre">#REF!</definedName>
    <definedName name="reheheht" localSheetId="1">#REF!</definedName>
    <definedName name="reheheht" localSheetId="6">#REF!</definedName>
    <definedName name="reheheht" localSheetId="9">#REF!</definedName>
    <definedName name="reheheht">#REF!</definedName>
    <definedName name="reherht" localSheetId="1">#REF!</definedName>
    <definedName name="reherht" localSheetId="6">#REF!</definedName>
    <definedName name="reherht" localSheetId="9">#REF!</definedName>
    <definedName name="reherht">#REF!</definedName>
    <definedName name="rehethte" localSheetId="1">#REF!</definedName>
    <definedName name="rehethte" localSheetId="6">#REF!</definedName>
    <definedName name="rehethte" localSheetId="9">#REF!</definedName>
    <definedName name="rehethte">#REF!</definedName>
    <definedName name="REINVESTMENT">"$#REF!.$#REF!$#REF!"</definedName>
    <definedName name="REINVESTMENT_16" localSheetId="1">#REF!</definedName>
    <definedName name="REINVESTMENT_16" localSheetId="6">#REF!</definedName>
    <definedName name="REINVESTMENT_16" localSheetId="9">#REF!</definedName>
    <definedName name="REINVESTMENT_16">#REF!</definedName>
    <definedName name="REINVESTMENT_20" localSheetId="1">#REF!</definedName>
    <definedName name="REINVESTMENT_20" localSheetId="6">#REF!</definedName>
    <definedName name="REINVESTMENT_20" localSheetId="9">#REF!</definedName>
    <definedName name="REINVESTMENT_20">#REF!</definedName>
    <definedName name="REINVESTMENT_24" localSheetId="1">#REF!</definedName>
    <definedName name="REINVESTMENT_24" localSheetId="6">#REF!</definedName>
    <definedName name="REINVESTMENT_24" localSheetId="9">#REF!</definedName>
    <definedName name="REINVESTMENT_24">#REF!</definedName>
    <definedName name="REINVESTMENT_25" localSheetId="1">#REF!</definedName>
    <definedName name="REINVESTMENT_25" localSheetId="6">#REF!</definedName>
    <definedName name="REINVESTMENT_25" localSheetId="9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6">#REF!</definedName>
    <definedName name="REINVESTMENT_29" localSheetId="9">#REF!</definedName>
    <definedName name="REINVESTMENT_29">#REF!</definedName>
    <definedName name="REINVESTMENT_32" localSheetId="1">#REF!</definedName>
    <definedName name="REINVESTMENT_32" localSheetId="6">#REF!</definedName>
    <definedName name="REINVESTMENT_32" localSheetId="9">#REF!</definedName>
    <definedName name="REINVESTMENT_32">#REF!</definedName>
    <definedName name="REINVESTMENT_49" localSheetId="1">#REF!</definedName>
    <definedName name="REINVESTMENT_49" localSheetId="6">#REF!</definedName>
    <definedName name="REINVESTMENT_49" localSheetId="9">#REF!</definedName>
    <definedName name="REINVESTMENT_49">#REF!</definedName>
    <definedName name="REINVESTMENT_51" localSheetId="1">#REF!</definedName>
    <definedName name="REINVESTMENT_51" localSheetId="6">#REF!</definedName>
    <definedName name="REINVESTMENT_51" localSheetId="9">#REF!</definedName>
    <definedName name="REINVESTMENT_51">#REF!</definedName>
    <definedName name="REINVESTMENT_65" localSheetId="1">#REF!</definedName>
    <definedName name="REINVESTMENT_65" localSheetId="6">#REF!</definedName>
    <definedName name="REINVESTMENT_65" localSheetId="9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6">#REF!</definedName>
    <definedName name="REINVESTMENT_73" localSheetId="9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6">#REF!</definedName>
    <definedName name="RENOVATION2_49" localSheetId="9">#REF!</definedName>
    <definedName name="RENOVATION2_49">#REF!</definedName>
    <definedName name="RENOVATION2_65" localSheetId="1">#REF!</definedName>
    <definedName name="RENOVATION2_65" localSheetId="6">#REF!</definedName>
    <definedName name="RENOVATION2_65" localSheetId="9">#REF!</definedName>
    <definedName name="RENOVATION2_65">#REF!</definedName>
    <definedName name="RENOVATION2_72">"$#REF!.#REF!#REF!"</definedName>
    <definedName name="Rent" localSheetId="1">#REF!</definedName>
    <definedName name="Rent" localSheetId="6">#REF!</definedName>
    <definedName name="Rent" localSheetId="9">#REF!</definedName>
    <definedName name="Rent">#REF!</definedName>
    <definedName name="Rental_expenses" localSheetId="1">#REF!</definedName>
    <definedName name="Rental_expenses" localSheetId="6">#REF!</definedName>
    <definedName name="Rental_expenses" localSheetId="9">#REF!</definedName>
    <definedName name="Rental_expenses">#REF!</definedName>
    <definedName name="Report" localSheetId="1">#REF!</definedName>
    <definedName name="Report" localSheetId="6">#REF!</definedName>
    <definedName name="Report" localSheetId="9">#REF!</definedName>
    <definedName name="Report" localSheetId="3">#REF!</definedName>
    <definedName name="Report">#REF!</definedName>
    <definedName name="REPORTDATE">#N/A</definedName>
    <definedName name="rerer" localSheetId="1">#REF!</definedName>
    <definedName name="rerer" localSheetId="6">#REF!</definedName>
    <definedName name="rerer" localSheetId="9">#REF!</definedName>
    <definedName name="rerer">#REF!</definedName>
    <definedName name="rert" localSheetId="1">#REF!</definedName>
    <definedName name="rert" localSheetId="6">#REF!</definedName>
    <definedName name="rert" localSheetId="9">#REF!</definedName>
    <definedName name="rert">#REF!</definedName>
    <definedName name="RestNote" localSheetId="1">#REF!</definedName>
    <definedName name="RestNote" localSheetId="6">#REF!</definedName>
    <definedName name="RestNote" localSheetId="9">#REF!</definedName>
    <definedName name="RestNote">#REF!</definedName>
    <definedName name="Restricted_Sales_proceeds" localSheetId="1">#REF!</definedName>
    <definedName name="Restricted_Sales_proceeds" localSheetId="6">#REF!</definedName>
    <definedName name="Restricted_Sales_proceeds" localSheetId="9">#REF!</definedName>
    <definedName name="Restricted_Sales_proceeds">#REF!</definedName>
    <definedName name="ret" localSheetId="1">#REF!</definedName>
    <definedName name="ret" localSheetId="6">#REF!</definedName>
    <definedName name="ret" localSheetId="9">#REF!</definedName>
    <definedName name="ret">#REF!</definedName>
    <definedName name="ret4rt" localSheetId="1">#REF!</definedName>
    <definedName name="ret4rt" localSheetId="6">#REF!</definedName>
    <definedName name="ret4rt" localSheetId="9">#REF!</definedName>
    <definedName name="ret4rt">#REF!</definedName>
    <definedName name="RETotal" localSheetId="1">#REF!</definedName>
    <definedName name="RETotal" localSheetId="6">#REF!</definedName>
    <definedName name="RETotal" localSheetId="9">#REF!</definedName>
    <definedName name="RETotal">#REF!</definedName>
    <definedName name="RETotal1" localSheetId="1">#REF!</definedName>
    <definedName name="RETotal1" localSheetId="6">#REF!</definedName>
    <definedName name="RETotal1" localSheetId="9">#REF!</definedName>
    <definedName name="RETotal1">#REF!</definedName>
    <definedName name="rett" localSheetId="1">#REF!</definedName>
    <definedName name="rett" localSheetId="6">#REF!</definedName>
    <definedName name="rett" localSheetId="9">#REF!</definedName>
    <definedName name="rett">#REF!</definedName>
    <definedName name="RevenueDBase" localSheetId="1">#REF!</definedName>
    <definedName name="RevenueDBase" localSheetId="6">#REF!</definedName>
    <definedName name="RevenueDBase" localSheetId="9">#REF!</definedName>
    <definedName name="RevenueDBase">#REF!</definedName>
    <definedName name="RevRecogn" localSheetId="1">#REF!</definedName>
    <definedName name="RevRecogn" localSheetId="6">#REF!</definedName>
    <definedName name="RevRecogn" localSheetId="9">#REF!</definedName>
    <definedName name="RevRecogn">#REF!</definedName>
    <definedName name="rewhreher" localSheetId="1">#REF!</definedName>
    <definedName name="rewhreher" localSheetId="6">#REF!</definedName>
    <definedName name="rewhreher" localSheetId="9">#REF!</definedName>
    <definedName name="rewhreher">#REF!</definedName>
    <definedName name="REWQRQ" localSheetId="1">#REF!</definedName>
    <definedName name="REWQRQ" localSheetId="6">#REF!</definedName>
    <definedName name="REWQRQ" localSheetId="9">#REF!</definedName>
    <definedName name="REWQRQ">#REF!</definedName>
    <definedName name="rfg" localSheetId="1">#REF!</definedName>
    <definedName name="rfg" localSheetId="6">#REF!</definedName>
    <definedName name="rfg" localSheetId="9">#REF!</definedName>
    <definedName name="rfg">#REF!</definedName>
    <definedName name="rfgdfd" localSheetId="1">#REF!</definedName>
    <definedName name="rfgdfd" localSheetId="6">#REF!</definedName>
    <definedName name="rfgdfd" localSheetId="9">#REF!</definedName>
    <definedName name="rfgdfd">#REF!</definedName>
    <definedName name="rfgrgreg" localSheetId="1">#REF!</definedName>
    <definedName name="rfgrgreg" localSheetId="6">#REF!</definedName>
    <definedName name="rfgrgreg" localSheetId="9">#REF!</definedName>
    <definedName name="rfgrgreg">#REF!</definedName>
    <definedName name="rfhteh" localSheetId="1">#REF!</definedName>
    <definedName name="rfhteh" localSheetId="6">#REF!</definedName>
    <definedName name="rfhteh" localSheetId="9">#REF!</definedName>
    <definedName name="rfhteh">#REF!</definedName>
    <definedName name="rfrfgtgt" localSheetId="1">#REF!</definedName>
    <definedName name="rfrfgtgt" localSheetId="6">#REF!</definedName>
    <definedName name="rfrfgtgt" localSheetId="9">#REF!</definedName>
    <definedName name="rfrfgtgt">#REF!</definedName>
    <definedName name="rftjrtjrt" localSheetId="1">#REF!</definedName>
    <definedName name="rftjrtjrt" localSheetId="6">#REF!</definedName>
    <definedName name="rftjrtjrt" localSheetId="9">#REF!</definedName>
    <definedName name="rftjrtjrt">#REF!</definedName>
    <definedName name="rgegergeg" localSheetId="1">#REF!</definedName>
    <definedName name="rgegergeg" localSheetId="6">#REF!</definedName>
    <definedName name="rgegergeg" localSheetId="9">#REF!</definedName>
    <definedName name="rgegergeg">#REF!</definedName>
    <definedName name="rgerherh" localSheetId="1">#REF!</definedName>
    <definedName name="rgerherh" localSheetId="6">#REF!</definedName>
    <definedName name="rgerherh" localSheetId="9">#REF!</definedName>
    <definedName name="rgerherh">#REF!</definedName>
    <definedName name="rggrege" localSheetId="1">#REF!</definedName>
    <definedName name="rggrege" localSheetId="6">#REF!</definedName>
    <definedName name="rggrege" localSheetId="9">#REF!</definedName>
    <definedName name="rggrege">#REF!</definedName>
    <definedName name="rggrgg" localSheetId="1">#REF!</definedName>
    <definedName name="rggrgg" localSheetId="6">#REF!</definedName>
    <definedName name="rggrgg" localSheetId="9">#REF!</definedName>
    <definedName name="rggrgg">#REF!</definedName>
    <definedName name="rgregreg" localSheetId="1">#REF!</definedName>
    <definedName name="rgregreg" localSheetId="6">#REF!</definedName>
    <definedName name="rgregreg" localSheetId="9">#REF!</definedName>
    <definedName name="rgregreg">#REF!</definedName>
    <definedName name="rgregrteg" localSheetId="1">#REF!</definedName>
    <definedName name="rgregrteg" localSheetId="6">#REF!</definedName>
    <definedName name="rgregrteg" localSheetId="9">#REF!</definedName>
    <definedName name="rgregrteg">#REF!</definedName>
    <definedName name="rgrere" localSheetId="1">#REF!</definedName>
    <definedName name="rgrere" localSheetId="6">#REF!</definedName>
    <definedName name="rgrere" localSheetId="9">#REF!</definedName>
    <definedName name="rgrere">#REF!</definedName>
    <definedName name="rgrg" localSheetId="1">#REF!</definedName>
    <definedName name="rgrg" localSheetId="6">#REF!</definedName>
    <definedName name="rgrg" localSheetId="9">#REF!</definedName>
    <definedName name="rgrg">#REF!</definedName>
    <definedName name="rgrgregrg" localSheetId="1">#REF!</definedName>
    <definedName name="rgrgregrg" localSheetId="6">#REF!</definedName>
    <definedName name="rgrgregrg" localSheetId="9">#REF!</definedName>
    <definedName name="rgrgregrg">#REF!</definedName>
    <definedName name="rgrgrgr" localSheetId="1">#REF!</definedName>
    <definedName name="rgrgrgr" localSheetId="6">#REF!</definedName>
    <definedName name="rgrgrgr" localSheetId="9">#REF!</definedName>
    <definedName name="rgrgrgr">#REF!</definedName>
    <definedName name="rgrtrgrtg" localSheetId="1">#REF!</definedName>
    <definedName name="rgrtrgrtg" localSheetId="6">#REF!</definedName>
    <definedName name="rgrtrgrtg" localSheetId="9">#REF!</definedName>
    <definedName name="rgrtrgrtg">#REF!</definedName>
    <definedName name="RHRHRY" localSheetId="1">#REF!</definedName>
    <definedName name="RHRHRY" localSheetId="6">#REF!</definedName>
    <definedName name="RHRHRY" localSheetId="9">#REF!</definedName>
    <definedName name="RHRHRY">#REF!</definedName>
    <definedName name="rjejrj" localSheetId="1">#REF!</definedName>
    <definedName name="rjejrj" localSheetId="6">#REF!</definedName>
    <definedName name="rjejrj" localSheetId="9">#REF!</definedName>
    <definedName name="rjejrj">#REF!</definedName>
    <definedName name="rjrjrtj" localSheetId="1">#REF!</definedName>
    <definedName name="rjrjrtj" localSheetId="6">#REF!</definedName>
    <definedName name="rjrjrtj" localSheetId="9">#REF!</definedName>
    <definedName name="rjrjrtj">#REF!</definedName>
    <definedName name="rjrtjrtj" localSheetId="1">#REF!</definedName>
    <definedName name="rjrtjrtj" localSheetId="6">#REF!</definedName>
    <definedName name="rjrtjrtj" localSheetId="9">#REF!</definedName>
    <definedName name="rjrtjrtj">#REF!</definedName>
    <definedName name="rjrtjrtjr" localSheetId="1">#REF!</definedName>
    <definedName name="rjrtjrtjr" localSheetId="6">#REF!</definedName>
    <definedName name="rjrtjrtjr" localSheetId="9">#REF!</definedName>
    <definedName name="rjrtjrtjr">#REF!</definedName>
    <definedName name="rjrwjrwy" localSheetId="1">#REF!</definedName>
    <definedName name="rjrwjrwy" localSheetId="6">#REF!</definedName>
    <definedName name="rjrwjrwy" localSheetId="9">#REF!</definedName>
    <definedName name="rjrwjrwy">#REF!</definedName>
    <definedName name="rjtrjr" localSheetId="1">#REF!</definedName>
    <definedName name="rjtrjr" localSheetId="6">#REF!</definedName>
    <definedName name="rjtrjr" localSheetId="9">#REF!</definedName>
    <definedName name="rjtrjr">#REF!</definedName>
    <definedName name="rjtrtjrjtj" localSheetId="1">#REF!</definedName>
    <definedName name="rjtrtjrjtj" localSheetId="6">#REF!</definedName>
    <definedName name="rjtrtjrjtj" localSheetId="9">#REF!</definedName>
    <definedName name="rjtrtjrjtj">#REF!</definedName>
    <definedName name="rjywjr" localSheetId="1">#REF!</definedName>
    <definedName name="rjywjr" localSheetId="6">#REF!</definedName>
    <definedName name="rjywjr" localSheetId="9">#REF!</definedName>
    <definedName name="rjywjr">#REF!</definedName>
    <definedName name="RM">'[11]ADJ - RATE'!$B$5</definedName>
    <definedName name="rmYavg" localSheetId="1">#REF!</definedName>
    <definedName name="rmYavg" localSheetId="6">#REF!</definedName>
    <definedName name="rmYavg" localSheetId="9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6">#REF!</definedName>
    <definedName name="RQ2RQE" localSheetId="9">#REF!</definedName>
    <definedName name="RQ2RQE">#REF!</definedName>
    <definedName name="rqf1fr" hidden="1">{#N/A,#N/A,FALSE,"Sheet1"}</definedName>
    <definedName name="RQRQ" localSheetId="1">#REF!</definedName>
    <definedName name="RQRQ" localSheetId="6">#REF!</definedName>
    <definedName name="RQRQ" localSheetId="9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6">#REF!</definedName>
    <definedName name="rrrr" localSheetId="9">#REF!</definedName>
    <definedName name="rrrr">#REF!</definedName>
    <definedName name="rrrt\" localSheetId="1">#REF!</definedName>
    <definedName name="rrrt\" localSheetId="6">#REF!</definedName>
    <definedName name="rrrt\" localSheetId="9">#REF!</definedName>
    <definedName name="rrrt\">#REF!</definedName>
    <definedName name="rrtt" localSheetId="1">#REF!</definedName>
    <definedName name="rrtt" localSheetId="6">#REF!</definedName>
    <definedName name="rrtt" localSheetId="9">#REF!</definedName>
    <definedName name="rrtt">#REF!</definedName>
    <definedName name="rtert" localSheetId="1">#REF!</definedName>
    <definedName name="rtert" localSheetId="6">#REF!</definedName>
    <definedName name="rtert" localSheetId="9">#REF!</definedName>
    <definedName name="rtert">#REF!</definedName>
    <definedName name="rtfjrtjrt" localSheetId="1">#REF!</definedName>
    <definedName name="rtfjrtjrt" localSheetId="6">#REF!</definedName>
    <definedName name="rtfjrtjrt" localSheetId="9">#REF!</definedName>
    <definedName name="rtfjrtjrt">#REF!</definedName>
    <definedName name="rthrthet" localSheetId="1">#REF!</definedName>
    <definedName name="rthrthet" localSheetId="6">#REF!</definedName>
    <definedName name="rthrthet" localSheetId="9">#REF!</definedName>
    <definedName name="rthrthet">#REF!</definedName>
    <definedName name="rthtjrf" localSheetId="1">#REF!</definedName>
    <definedName name="rthtjrf" localSheetId="6">#REF!</definedName>
    <definedName name="rthtjrf" localSheetId="9">#REF!</definedName>
    <definedName name="rthtjrf">#REF!</definedName>
    <definedName name="rthtrhjt" localSheetId="1">#REF!</definedName>
    <definedName name="rthtrhjt" localSheetId="6">#REF!</definedName>
    <definedName name="rthtrhjt" localSheetId="9">#REF!</definedName>
    <definedName name="rthtrhjt">#REF!</definedName>
    <definedName name="rtjetqhjq3" localSheetId="1">#REF!</definedName>
    <definedName name="rtjetqhjq3" localSheetId="6">#REF!</definedName>
    <definedName name="rtjetqhjq3" localSheetId="9">#REF!</definedName>
    <definedName name="rtjetqhjq3">#REF!</definedName>
    <definedName name="rtjrjyj" localSheetId="1">#REF!</definedName>
    <definedName name="rtjrjyj" localSheetId="6">#REF!</definedName>
    <definedName name="rtjrjyj" localSheetId="9">#REF!</definedName>
    <definedName name="rtjrjyj">#REF!</definedName>
    <definedName name="rtjrthjhet" localSheetId="1">#REF!</definedName>
    <definedName name="rtjrthjhet" localSheetId="6">#REF!</definedName>
    <definedName name="rtjrthjhet" localSheetId="9">#REF!</definedName>
    <definedName name="rtjrthjhet">#REF!</definedName>
    <definedName name="rtjrtje" localSheetId="1">#REF!</definedName>
    <definedName name="rtjrtje" localSheetId="6">#REF!</definedName>
    <definedName name="rtjrtje" localSheetId="9">#REF!</definedName>
    <definedName name="rtjrtje">#REF!</definedName>
    <definedName name="rtjrtjrtj" localSheetId="1">#REF!</definedName>
    <definedName name="rtjrtjrtj" localSheetId="6">#REF!</definedName>
    <definedName name="rtjrtjrtj" localSheetId="9">#REF!</definedName>
    <definedName name="rtjrtjrtj">#REF!</definedName>
    <definedName name="rtret4" localSheetId="1">#REF!</definedName>
    <definedName name="rtret4" localSheetId="6">#REF!</definedName>
    <definedName name="rtret4" localSheetId="9">#REF!</definedName>
    <definedName name="rtret4">#REF!</definedName>
    <definedName name="rtrtrr" localSheetId="1">#REF!</definedName>
    <definedName name="rtrtrr" localSheetId="6">#REF!</definedName>
    <definedName name="rtrtrr" localSheetId="9">#REF!</definedName>
    <definedName name="rtrtrr">#REF!</definedName>
    <definedName name="rtrtrtrttyt" localSheetId="1">#REF!</definedName>
    <definedName name="rtrtrtrttyt" localSheetId="6">#REF!</definedName>
    <definedName name="rtrtrtrttyt" localSheetId="9">#REF!</definedName>
    <definedName name="rtrtrtrttyt">#REF!</definedName>
    <definedName name="rtrtt" localSheetId="1">#REF!</definedName>
    <definedName name="rtrtt" localSheetId="6">#REF!</definedName>
    <definedName name="rtrtt" localSheetId="9">#REF!</definedName>
    <definedName name="rtrtt">#REF!</definedName>
    <definedName name="rttrytru" localSheetId="1">#REF!</definedName>
    <definedName name="rttrytru" localSheetId="6">#REF!</definedName>
    <definedName name="rttrytru" localSheetId="9">#REF!</definedName>
    <definedName name="rttrytru">#REF!</definedName>
    <definedName name="RTYJUTKUY" localSheetId="1">#REF!</definedName>
    <definedName name="RTYJUTKUY" localSheetId="6">#REF!</definedName>
    <definedName name="RTYJUTKUY" localSheetId="9">#REF!</definedName>
    <definedName name="RTYJUTKUY">#REF!</definedName>
    <definedName name="rtytt" localSheetId="1">#REF!</definedName>
    <definedName name="rtytt" localSheetId="6">#REF!</definedName>
    <definedName name="rtytt" localSheetId="9">#REF!</definedName>
    <definedName name="rtytt">#REF!</definedName>
    <definedName name="RUT" hidden="1">{#N/A,#N/A,FALSE,"Sheet1"}</definedName>
    <definedName name="rwjrywjtr" localSheetId="1">#REF!</definedName>
    <definedName name="rwjrywjtr" localSheetId="6">#REF!</definedName>
    <definedName name="rwjrywjtr" localSheetId="9">#REF!</definedName>
    <definedName name="rwjrywjtr">#REF!</definedName>
    <definedName name="rwr" localSheetId="1">#REF!</definedName>
    <definedName name="rwr" localSheetId="6">#REF!</definedName>
    <definedName name="rwr" localSheetId="9">#REF!</definedName>
    <definedName name="rwr">#REF!</definedName>
    <definedName name="ryhetteh" localSheetId="1" hidden="1">#REF!</definedName>
    <definedName name="ryhetteh" localSheetId="6" hidden="1">#REF!</definedName>
    <definedName name="ryhetteh" localSheetId="9" hidden="1">#REF!</definedName>
    <definedName name="ryhetteh" hidden="1">#REF!</definedName>
    <definedName name="ryjryjryj" localSheetId="1">#REF!</definedName>
    <definedName name="ryjryjryj" localSheetId="6">#REF!</definedName>
    <definedName name="ryjryjryj" localSheetId="9">#REF!</definedName>
    <definedName name="ryjryjryj">#REF!</definedName>
    <definedName name="RYJYTJTY" localSheetId="1">#REF!</definedName>
    <definedName name="RYJYTJTY" localSheetId="6">#REF!</definedName>
    <definedName name="RYJYTJTY" localSheetId="9">#REF!</definedName>
    <definedName name="RYJYTJTY">#REF!</definedName>
    <definedName name="ryreyre" localSheetId="1">#REF!</definedName>
    <definedName name="ryreyre" localSheetId="6">#REF!</definedName>
    <definedName name="ryreyre" localSheetId="9">#REF!</definedName>
    <definedName name="ryreyre">#REF!</definedName>
    <definedName name="S" localSheetId="1">#REF!</definedName>
    <definedName name="S" localSheetId="6">#REF!</definedName>
    <definedName name="S" localSheetId="9">#REF!</definedName>
    <definedName name="S">#REF!</definedName>
    <definedName name="sa" localSheetId="1">#REF!</definedName>
    <definedName name="sa" localSheetId="6">#REF!</definedName>
    <definedName name="sa" localSheetId="9">#REF!</definedName>
    <definedName name="sa" localSheetId="3">#REF!</definedName>
    <definedName name="sa">#REF!</definedName>
    <definedName name="safeffe">#N/A</definedName>
    <definedName name="saft" localSheetId="1">#REF!</definedName>
    <definedName name="saft" localSheetId="6">#REF!</definedName>
    <definedName name="saft" localSheetId="9">#REF!</definedName>
    <definedName name="saft">#REF!</definedName>
    <definedName name="sagfadfvad" localSheetId="1">#REF!</definedName>
    <definedName name="sagfadfvad" localSheetId="6">#REF!</definedName>
    <definedName name="sagfadfvad" localSheetId="9">#REF!</definedName>
    <definedName name="sagfadfvad">#REF!</definedName>
    <definedName name="sagshrh" localSheetId="1">#REF!</definedName>
    <definedName name="sagshrh" localSheetId="6">#REF!</definedName>
    <definedName name="sagshrh" localSheetId="9">#REF!</definedName>
    <definedName name="sagshrh">#REF!</definedName>
    <definedName name="SaleCyc" localSheetId="1">#REF!</definedName>
    <definedName name="SaleCyc" localSheetId="6">#REF!</definedName>
    <definedName name="SaleCyc" localSheetId="9">#REF!</definedName>
    <definedName name="SaleCyc">#REF!</definedName>
    <definedName name="Sales_Proceeds" localSheetId="1">#REF!</definedName>
    <definedName name="Sales_Proceeds" localSheetId="6">#REF!</definedName>
    <definedName name="Sales_Proceeds" localSheetId="9">#REF!</definedName>
    <definedName name="Sales_Proceeds">#REF!</definedName>
    <definedName name="Sales_Samp01" localSheetId="1">#REF!</definedName>
    <definedName name="Sales_Samp01" localSheetId="6">#REF!</definedName>
    <definedName name="Sales_Samp01" localSheetId="9">#REF!</definedName>
    <definedName name="Sales_Samp01">#REF!</definedName>
    <definedName name="Sales_Samp02" localSheetId="1">#REF!</definedName>
    <definedName name="Sales_Samp02" localSheetId="6">#REF!</definedName>
    <definedName name="Sales_Samp02" localSheetId="9">#REF!</definedName>
    <definedName name="Sales_Samp02">#REF!</definedName>
    <definedName name="sasfqwdqw" localSheetId="1">#REF!</definedName>
    <definedName name="sasfqwdqw" localSheetId="6">#REF!</definedName>
    <definedName name="sasfqwdqw" localSheetId="9">#REF!</definedName>
    <definedName name="sasfqwdqw">#REF!</definedName>
    <definedName name="SCB" localSheetId="1">'[7]ADJ - RATE'!#REF!</definedName>
    <definedName name="SCB" localSheetId="6">'[7]ADJ - RATE'!#REF!</definedName>
    <definedName name="SCB" localSheetId="9">'[7]ADJ - RATE'!#REF!</definedName>
    <definedName name="SCB" localSheetId="3">'[7]ADJ - RATE'!#REF!</definedName>
    <definedName name="SCB">'[7]ADJ - RATE'!#REF!</definedName>
    <definedName name="sch" localSheetId="1">#REF!</definedName>
    <definedName name="sch" localSheetId="6">#REF!</definedName>
    <definedName name="sch" localSheetId="9">#REF!</definedName>
    <definedName name="sch">#REF!</definedName>
    <definedName name="SchDebts" localSheetId="1">#REF!</definedName>
    <definedName name="SchDebts" localSheetId="6">#REF!</definedName>
    <definedName name="SchDebts" localSheetId="9">#REF!</definedName>
    <definedName name="SchDebts">#REF!</definedName>
    <definedName name="Sched_Pay" localSheetId="1">#REF!</definedName>
    <definedName name="Sched_Pay" localSheetId="6">#REF!</definedName>
    <definedName name="Sched_Pay" localSheetId="9">#REF!</definedName>
    <definedName name="Sched_Pay" localSheetId="3">#REF!</definedName>
    <definedName name="Sched_Pay">#REF!</definedName>
    <definedName name="Scheduled_Extra_Payments" localSheetId="1">#REF!</definedName>
    <definedName name="Scheduled_Extra_Payments" localSheetId="6">#REF!</definedName>
    <definedName name="Scheduled_Extra_Payments" localSheetId="9">#REF!</definedName>
    <definedName name="Scheduled_Extra_Payments" localSheetId="3">#REF!</definedName>
    <definedName name="Scheduled_Extra_Payments">#REF!</definedName>
    <definedName name="Scheduled_Interest_Rate" localSheetId="1">#REF!</definedName>
    <definedName name="Scheduled_Interest_Rate" localSheetId="6">#REF!</definedName>
    <definedName name="Scheduled_Interest_Rate" localSheetId="9">#REF!</definedName>
    <definedName name="Scheduled_Interest_Rate" localSheetId="3">#REF!</definedName>
    <definedName name="Scheduled_Interest_Rate">#REF!</definedName>
    <definedName name="Scheduled_Monthly_Payment" localSheetId="1">#REF!</definedName>
    <definedName name="Scheduled_Monthly_Payment" localSheetId="6">#REF!</definedName>
    <definedName name="Scheduled_Monthly_Payment" localSheetId="9">#REF!</definedName>
    <definedName name="Scheduled_Monthly_Payment" localSheetId="3">#REF!</definedName>
    <definedName name="Scheduled_Monthly_Payment">#REF!</definedName>
    <definedName name="SchName" localSheetId="1">#REF!</definedName>
    <definedName name="SchName" localSheetId="6">#REF!</definedName>
    <definedName name="SchName" localSheetId="9">#REF!</definedName>
    <definedName name="SchName">#REF!</definedName>
    <definedName name="SchRef" localSheetId="1">#REF!</definedName>
    <definedName name="SchRef" localSheetId="6">#REF!</definedName>
    <definedName name="SchRef" localSheetId="9">#REF!</definedName>
    <definedName name="SchRef">#REF!</definedName>
    <definedName name="SchRef1" localSheetId="1">#REF!</definedName>
    <definedName name="SchRef1" localSheetId="6">#REF!</definedName>
    <definedName name="SchRef1" localSheetId="9">#REF!</definedName>
    <definedName name="SchRef1">#REF!</definedName>
    <definedName name="SchRefText" localSheetId="1">#REF!</definedName>
    <definedName name="SchRefText" localSheetId="6">#REF!</definedName>
    <definedName name="SchRefText" localSheetId="9">#REF!</definedName>
    <definedName name="SchRefText">#REF!</definedName>
    <definedName name="SchRefText1" localSheetId="1">#REF!</definedName>
    <definedName name="SchRefText1" localSheetId="6">#REF!</definedName>
    <definedName name="SchRefText1" localSheetId="9">#REF!</definedName>
    <definedName name="SchRefText1">#REF!</definedName>
    <definedName name="sd" localSheetId="1">#REF!</definedName>
    <definedName name="sd" localSheetId="6">#REF!</definedName>
    <definedName name="sd" localSheetId="9">#REF!</definedName>
    <definedName name="sd">#REF!</definedName>
    <definedName name="sdfasgfa">#N/A</definedName>
    <definedName name="sdfsdfse" localSheetId="1">#REF!</definedName>
    <definedName name="sdfsdfse" localSheetId="6">#REF!</definedName>
    <definedName name="sdfsdfse" localSheetId="9">#REF!</definedName>
    <definedName name="sdfsdfse">#REF!</definedName>
    <definedName name="sdgds" localSheetId="1">#REF!</definedName>
    <definedName name="sdgds" localSheetId="6">#REF!</definedName>
    <definedName name="sdgds" localSheetId="9">#REF!</definedName>
    <definedName name="sdgds">#REF!</definedName>
    <definedName name="sdgdsg" localSheetId="1">#REF!</definedName>
    <definedName name="sdgdsg" localSheetId="6">#REF!</definedName>
    <definedName name="sdgdsg" localSheetId="9">#REF!</definedName>
    <definedName name="sdgdsg">#REF!</definedName>
    <definedName name="sdgdsgds" localSheetId="1">#REF!</definedName>
    <definedName name="sdgdsgds" localSheetId="6">#REF!</definedName>
    <definedName name="sdgdsgds" localSheetId="9">#REF!</definedName>
    <definedName name="sdgdsgds">#REF!</definedName>
    <definedName name="sdgesggewq">#N/A</definedName>
    <definedName name="sdgre" localSheetId="1">#REF!</definedName>
    <definedName name="sdgre" localSheetId="6">#REF!</definedName>
    <definedName name="sdgre" localSheetId="9">#REF!</definedName>
    <definedName name="sdgre">#REF!</definedName>
    <definedName name="sdgrehteh" localSheetId="1">#REF!</definedName>
    <definedName name="sdgrehteh" localSheetId="6">#REF!</definedName>
    <definedName name="sdgrehteh" localSheetId="9">#REF!</definedName>
    <definedName name="sdgrehteh">#REF!</definedName>
    <definedName name="sdgsd" localSheetId="1">#REF!</definedName>
    <definedName name="sdgsd" localSheetId="6">#REF!</definedName>
    <definedName name="sdgsd" localSheetId="9">#REF!</definedName>
    <definedName name="sdgsd">#REF!</definedName>
    <definedName name="sdgsdfgfsdh" localSheetId="1">#REF!</definedName>
    <definedName name="sdgsdfgfsdh" localSheetId="6">#REF!</definedName>
    <definedName name="sdgsdfgfsdh" localSheetId="9">#REF!</definedName>
    <definedName name="sdgsdfgfsdh">#REF!</definedName>
    <definedName name="sdgsdgsdg" localSheetId="1">#REF!</definedName>
    <definedName name="sdgsdgsdg" localSheetId="6">#REF!</definedName>
    <definedName name="sdgsdgsdg" localSheetId="9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6">#REF!</definedName>
    <definedName name="sdjhdfhjshf" localSheetId="9">#REF!</definedName>
    <definedName name="sdjhdfhjshf">#REF!</definedName>
    <definedName name="SDKFLKASDJF" localSheetId="1">#REF!</definedName>
    <definedName name="SDKFLKASDJF" localSheetId="6">#REF!</definedName>
    <definedName name="SDKFLKASDJF" localSheetId="9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6">#REF!</definedName>
    <definedName name="sectionA" localSheetId="9">#REF!</definedName>
    <definedName name="sectionA">#REF!</definedName>
    <definedName name="sectionAA" localSheetId="1">#REF!</definedName>
    <definedName name="sectionAA" localSheetId="6">#REF!</definedName>
    <definedName name="sectionAA" localSheetId="9">#REF!</definedName>
    <definedName name="sectionAA">#REF!</definedName>
    <definedName name="sectionB" localSheetId="1">#REF!</definedName>
    <definedName name="sectionB" localSheetId="6">#REF!</definedName>
    <definedName name="sectionB" localSheetId="9">#REF!</definedName>
    <definedName name="sectionB">#REF!</definedName>
    <definedName name="sectionBB" localSheetId="1">#REF!</definedName>
    <definedName name="sectionBB" localSheetId="6">#REF!</definedName>
    <definedName name="sectionBB" localSheetId="9">#REF!</definedName>
    <definedName name="sectionBB">#REF!</definedName>
    <definedName name="sectionBB_3" localSheetId="1">#REF!</definedName>
    <definedName name="sectionBB_3" localSheetId="6">#REF!</definedName>
    <definedName name="sectionBB_3" localSheetId="9">#REF!</definedName>
    <definedName name="sectionBB_3">#REF!</definedName>
    <definedName name="sectionC" localSheetId="1">#REF!</definedName>
    <definedName name="sectionC" localSheetId="6">#REF!</definedName>
    <definedName name="sectionC" localSheetId="9">#REF!</definedName>
    <definedName name="sectionC">#REF!</definedName>
    <definedName name="sectionC_1" localSheetId="1">#REF!</definedName>
    <definedName name="sectionC_1" localSheetId="6">#REF!</definedName>
    <definedName name="sectionC_1" localSheetId="9">#REF!</definedName>
    <definedName name="sectionC_1">#REF!</definedName>
    <definedName name="sectionCC" localSheetId="1">#REF!</definedName>
    <definedName name="sectionCC" localSheetId="6">#REF!</definedName>
    <definedName name="sectionCC" localSheetId="9">#REF!</definedName>
    <definedName name="sectionCC">#REF!</definedName>
    <definedName name="sectionDD" localSheetId="1">#REF!</definedName>
    <definedName name="sectionDD" localSheetId="6">#REF!</definedName>
    <definedName name="sectionDD" localSheetId="9">#REF!</definedName>
    <definedName name="sectionDD">#REF!</definedName>
    <definedName name="sectionL" localSheetId="1">#REF!</definedName>
    <definedName name="sectionL" localSheetId="6">#REF!</definedName>
    <definedName name="sectionL" localSheetId="9">#REF!</definedName>
    <definedName name="sectionL">#REF!</definedName>
    <definedName name="sectionM" localSheetId="1">#REF!</definedName>
    <definedName name="sectionM" localSheetId="6">#REF!</definedName>
    <definedName name="sectionM" localSheetId="9">#REF!</definedName>
    <definedName name="sectionM">#REF!</definedName>
    <definedName name="sectionMM" localSheetId="1">#REF!</definedName>
    <definedName name="sectionMM" localSheetId="6">#REF!</definedName>
    <definedName name="sectionMM" localSheetId="9">#REF!</definedName>
    <definedName name="sectionMM">#REF!</definedName>
    <definedName name="sectionN" localSheetId="1">#REF!</definedName>
    <definedName name="sectionN" localSheetId="6">#REF!</definedName>
    <definedName name="sectionN" localSheetId="9">#REF!</definedName>
    <definedName name="sectionN">#REF!</definedName>
    <definedName name="sectionNN" localSheetId="1">#REF!</definedName>
    <definedName name="sectionNN" localSheetId="6">#REF!</definedName>
    <definedName name="sectionNN" localSheetId="9">#REF!</definedName>
    <definedName name="sectionNN">#REF!</definedName>
    <definedName name="sectionU_2" localSheetId="1">#REF!</definedName>
    <definedName name="sectionU_2" localSheetId="6">#REF!</definedName>
    <definedName name="sectionU_2" localSheetId="9">#REF!</definedName>
    <definedName name="sectionU_2">#REF!</definedName>
    <definedName name="sectionU_3" localSheetId="1">#REF!</definedName>
    <definedName name="sectionU_3" localSheetId="6">#REF!</definedName>
    <definedName name="sectionU_3" localSheetId="9">#REF!</definedName>
    <definedName name="sectionU_3">#REF!</definedName>
    <definedName name="segtwewegt" localSheetId="1">#REF!</definedName>
    <definedName name="segtwewegt" localSheetId="6">#REF!</definedName>
    <definedName name="segtwewegt" localSheetId="9">#REF!</definedName>
    <definedName name="segtwewegt">#REF!</definedName>
    <definedName name="segweg" localSheetId="1">#REF!</definedName>
    <definedName name="segweg" localSheetId="6">#REF!</definedName>
    <definedName name="segweg" localSheetId="9">#REF!</definedName>
    <definedName name="segweg">#REF!</definedName>
    <definedName name="Sep" localSheetId="1">#REF!</definedName>
    <definedName name="Sep" localSheetId="6">#REF!</definedName>
    <definedName name="Sep" localSheetId="9">#REF!</definedName>
    <definedName name="Sep" localSheetId="3">#REF!</definedName>
    <definedName name="Sep">#REF!</definedName>
    <definedName name="Sept" localSheetId="1">#REF!</definedName>
    <definedName name="Sept" localSheetId="6">#REF!</definedName>
    <definedName name="Sept" localSheetId="9">#REF!</definedName>
    <definedName name="Sept">#REF!</definedName>
    <definedName name="SERI_SELANGIN_SDN_BHD" localSheetId="1">#REF!</definedName>
    <definedName name="SERI_SELANGIN_SDN_BHD" localSheetId="6">#REF!</definedName>
    <definedName name="SERI_SELANGIN_SDN_BHD" localSheetId="9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6">#REF!</definedName>
    <definedName name="setgsr" localSheetId="9">#REF!</definedName>
    <definedName name="setgsr">#REF!</definedName>
    <definedName name="setwt" localSheetId="1">#REF!</definedName>
    <definedName name="setwt" localSheetId="6">#REF!</definedName>
    <definedName name="setwt" localSheetId="9">#REF!</definedName>
    <definedName name="setwt">#REF!</definedName>
    <definedName name="sevtionBB" localSheetId="1">#REF!</definedName>
    <definedName name="sevtionBB" localSheetId="6">#REF!</definedName>
    <definedName name="sevtionBB" localSheetId="9">#REF!</definedName>
    <definedName name="sevtionBB">#REF!</definedName>
    <definedName name="sfafed" localSheetId="1">#REF!</definedName>
    <definedName name="sfafed" localSheetId="6">#REF!</definedName>
    <definedName name="sfafed" localSheetId="9">#REF!</definedName>
    <definedName name="sfafed">#REF!</definedName>
    <definedName name="sfagea" localSheetId="1">#REF!</definedName>
    <definedName name="sfagea" localSheetId="6">#REF!</definedName>
    <definedName name="sfagea" localSheetId="9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6">#REF!</definedName>
    <definedName name="sfdsgfdsg" localSheetId="9">#REF!</definedName>
    <definedName name="sfdsgfdsg">#REF!</definedName>
    <definedName name="sfewf" localSheetId="1">#REF!</definedName>
    <definedName name="sfewf" localSheetId="6">#REF!</definedName>
    <definedName name="sfewf" localSheetId="9">#REF!</definedName>
    <definedName name="sfewf">#REF!</definedName>
    <definedName name="sfgethetye" localSheetId="1">#REF!</definedName>
    <definedName name="sfgethetye" localSheetId="6">#REF!</definedName>
    <definedName name="sfgethetye" localSheetId="9">#REF!</definedName>
    <definedName name="sfgethetye">#REF!</definedName>
    <definedName name="sfgfdh" localSheetId="1">#REF!</definedName>
    <definedName name="sfgfdh" localSheetId="6">#REF!</definedName>
    <definedName name="sfgfdh" localSheetId="9">#REF!</definedName>
    <definedName name="sfgfdh">#REF!</definedName>
    <definedName name="sfgrg" localSheetId="1">#REF!</definedName>
    <definedName name="sfgrg" localSheetId="6">#REF!</definedName>
    <definedName name="sfgrg" localSheetId="9">#REF!</definedName>
    <definedName name="sfgrg">#REF!</definedName>
    <definedName name="sfqafqegf" localSheetId="1">#REF!</definedName>
    <definedName name="sfqafqegf" localSheetId="6">#REF!</definedName>
    <definedName name="sfqafqegf" localSheetId="9">#REF!</definedName>
    <definedName name="sfqafqegf">#REF!</definedName>
    <definedName name="sfsegergs" localSheetId="1">#REF!</definedName>
    <definedName name="sfsegergs" localSheetId="6">#REF!</definedName>
    <definedName name="sfsegergs" localSheetId="9">#REF!</definedName>
    <definedName name="sfsegergs">#REF!</definedName>
    <definedName name="sg">#N/A</definedName>
    <definedName name="sgddshs" localSheetId="1">#REF!</definedName>
    <definedName name="sgddshs" localSheetId="6">#REF!</definedName>
    <definedName name="sgddshs" localSheetId="9">#REF!</definedName>
    <definedName name="sgddshs">#REF!</definedName>
    <definedName name="sgdgds" localSheetId="1">#REF!</definedName>
    <definedName name="sgdgds" localSheetId="6">#REF!</definedName>
    <definedName name="sgdgds" localSheetId="9">#REF!</definedName>
    <definedName name="sgdgds">#REF!</definedName>
    <definedName name="sgdgshhdf" localSheetId="1">#REF!</definedName>
    <definedName name="sgdgshhdf" localSheetId="6">#REF!</definedName>
    <definedName name="sgdgshhdf" localSheetId="9">#REF!</definedName>
    <definedName name="sgdgshhdf">#REF!</definedName>
    <definedName name="sgdsdfgdfg" localSheetId="1">#REF!</definedName>
    <definedName name="sgdsdfgdfg" localSheetId="6">#REF!</definedName>
    <definedName name="sgdsdfgdfg" localSheetId="9">#REF!</definedName>
    <definedName name="sgdsdfgdfg">#REF!</definedName>
    <definedName name="sgdsgd" localSheetId="1">#REF!</definedName>
    <definedName name="sgdsgd" localSheetId="6">#REF!</definedName>
    <definedName name="sgdsgd" localSheetId="9">#REF!</definedName>
    <definedName name="sgdsgd">#REF!</definedName>
    <definedName name="sgdsgs" localSheetId="1">#REF!</definedName>
    <definedName name="sgdsgs" localSheetId="6">#REF!</definedName>
    <definedName name="sgdsgs" localSheetId="9">#REF!</definedName>
    <definedName name="sgdsgs">#REF!</definedName>
    <definedName name="sgdshr" localSheetId="1">#REF!</definedName>
    <definedName name="sgdshr" localSheetId="6">#REF!</definedName>
    <definedName name="sgdshr" localSheetId="9">#REF!</definedName>
    <definedName name="sgdshr">#REF!</definedName>
    <definedName name="sgegg" localSheetId="1">#REF!</definedName>
    <definedName name="sgegg" localSheetId="6">#REF!</definedName>
    <definedName name="sgegg" localSheetId="9">#REF!</definedName>
    <definedName name="sgegg">#REF!</definedName>
    <definedName name="sgegqeg">#N/A</definedName>
    <definedName name="sgfgfdhf" localSheetId="1">#REF!</definedName>
    <definedName name="sgfgfdhf" localSheetId="6">#REF!</definedName>
    <definedName name="sgfgfdhf" localSheetId="9">#REF!</definedName>
    <definedName name="sgfgfdhf">#REF!</definedName>
    <definedName name="sghghsdfh" localSheetId="1">#REF!</definedName>
    <definedName name="sghghsdfh" localSheetId="6">#REF!</definedName>
    <definedName name="sghghsdfh" localSheetId="9">#REF!</definedName>
    <definedName name="sghghsdfh">#REF!</definedName>
    <definedName name="sgsdfgsr" localSheetId="1">#REF!</definedName>
    <definedName name="sgsdfgsr" localSheetId="6">#REF!</definedName>
    <definedName name="sgsdfgsr" localSheetId="9">#REF!</definedName>
    <definedName name="sgsdfgsr">#REF!</definedName>
    <definedName name="sgsdgsr" localSheetId="1">#REF!</definedName>
    <definedName name="sgsdgsr" localSheetId="6">#REF!</definedName>
    <definedName name="sgsdgsr" localSheetId="9">#REF!</definedName>
    <definedName name="sgsdgsr">#REF!</definedName>
    <definedName name="sgsfds" localSheetId="1">#REF!</definedName>
    <definedName name="sgsfds" localSheetId="6">#REF!</definedName>
    <definedName name="sgsfds" localSheetId="9">#REF!</definedName>
    <definedName name="sgsfds">#REF!</definedName>
    <definedName name="sgsg" localSheetId="1">#REF!</definedName>
    <definedName name="sgsg" localSheetId="6">#REF!</definedName>
    <definedName name="sgsg" localSheetId="9">#REF!</definedName>
    <definedName name="sgsg">#REF!</definedName>
    <definedName name="sgsgs" localSheetId="1">#REF!</definedName>
    <definedName name="sgsgs" localSheetId="6">#REF!</definedName>
    <definedName name="sgsgs" localSheetId="9">#REF!</definedName>
    <definedName name="sgsgs">#REF!</definedName>
    <definedName name="sgsgsg" localSheetId="1">#REF!</definedName>
    <definedName name="sgsgsg" localSheetId="6">#REF!</definedName>
    <definedName name="sgsgsg" localSheetId="9">#REF!</definedName>
    <definedName name="sgsgsg">#REF!</definedName>
    <definedName name="sgshhrsh" localSheetId="1">#REF!</definedName>
    <definedName name="sgshhrsh" localSheetId="6">#REF!</definedName>
    <definedName name="sgshhrsh" localSheetId="9">#REF!</definedName>
    <definedName name="sgshhrsh">#REF!</definedName>
    <definedName name="sgsr" localSheetId="1">#REF!</definedName>
    <definedName name="sgsr" localSheetId="6">#REF!</definedName>
    <definedName name="sgsr" localSheetId="9">#REF!</definedName>
    <definedName name="sgsr">#REF!</definedName>
    <definedName name="sgswre" localSheetId="1" hidden="1">#REF!</definedName>
    <definedName name="sgswre" localSheetId="6" hidden="1">#REF!</definedName>
    <definedName name="sgswre" localSheetId="9" hidden="1">#REF!</definedName>
    <definedName name="sgswre" hidden="1">#REF!</definedName>
    <definedName name="sgtwqegt" localSheetId="1">#REF!</definedName>
    <definedName name="sgtwqegt" localSheetId="6">#REF!</definedName>
    <definedName name="sgtwqegt" localSheetId="9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6">#REF!</definedName>
    <definedName name="SheLett" localSheetId="9">#REF!</definedName>
    <definedName name="SheLett">#REF!</definedName>
    <definedName name="shfdhdhd" localSheetId="1">#REF!</definedName>
    <definedName name="shfdhdhd" localSheetId="6">#REF!</definedName>
    <definedName name="shfdhdhd" localSheetId="9">#REF!</definedName>
    <definedName name="shfdhdhd">#REF!</definedName>
    <definedName name="shfhdfh" localSheetId="1">#REF!</definedName>
    <definedName name="shfhdfh" localSheetId="6">#REF!</definedName>
    <definedName name="shfhdfh" localSheetId="9">#REF!</definedName>
    <definedName name="shfhdfh">#REF!</definedName>
    <definedName name="shfsh" localSheetId="1">#REF!</definedName>
    <definedName name="shfsh" localSheetId="6">#REF!</definedName>
    <definedName name="shfsh" localSheetId="9">#REF!</definedName>
    <definedName name="shfsh">#REF!</definedName>
    <definedName name="shhre" localSheetId="1">#REF!</definedName>
    <definedName name="shhre" localSheetId="6">#REF!</definedName>
    <definedName name="shhre" localSheetId="9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1">#REF!</definedName>
    <definedName name="shshdrh" localSheetId="6">#REF!</definedName>
    <definedName name="shshdrh" localSheetId="9">#REF!</definedName>
    <definedName name="shshdrh">#REF!</definedName>
    <definedName name="shshresh" localSheetId="1">#REF!</definedName>
    <definedName name="shshresh" localSheetId="6">#REF!</definedName>
    <definedName name="shshresh" localSheetId="9">#REF!</definedName>
    <definedName name="shshresh">#REF!</definedName>
    <definedName name="shshsrh" localSheetId="1">#REF!</definedName>
    <definedName name="shshsrh" localSheetId="6">#REF!</definedName>
    <definedName name="shshsrh" localSheetId="9">#REF!</definedName>
    <definedName name="shshsrh">#REF!</definedName>
    <definedName name="shwshrwhrewh">#N/A</definedName>
    <definedName name="shyrsrherh" localSheetId="1">#REF!</definedName>
    <definedName name="shyrsrherh" localSheetId="6">#REF!</definedName>
    <definedName name="shyrsrherh" localSheetId="9">#REF!</definedName>
    <definedName name="shyrsrherh">#REF!</definedName>
    <definedName name="sjas" localSheetId="1">#REF!</definedName>
    <definedName name="sjas" localSheetId="6">#REF!</definedName>
    <definedName name="sjas" localSheetId="9">#REF!</definedName>
    <definedName name="sjas">#REF!</definedName>
    <definedName name="srgetgwe" localSheetId="1">#REF!</definedName>
    <definedName name="srgetgwe" localSheetId="6">#REF!</definedName>
    <definedName name="srgetgwe" localSheetId="9">#REF!</definedName>
    <definedName name="srgetgwe">#REF!</definedName>
    <definedName name="ss" localSheetId="1">#REF!</definedName>
    <definedName name="ss" localSheetId="6">#REF!</definedName>
    <definedName name="ss" localSheetId="9">#REF!</definedName>
    <definedName name="ss">#REF!</definedName>
    <definedName name="ssfdhdsfh" localSheetId="1">#REF!</definedName>
    <definedName name="ssfdhdsfh" localSheetId="6">#REF!</definedName>
    <definedName name="ssfdhdsfh" localSheetId="9">#REF!</definedName>
    <definedName name="ssfdhdsfh">#REF!</definedName>
    <definedName name="ssgrfgsrdh" localSheetId="1">#REF!</definedName>
    <definedName name="ssgrfgsrdh" localSheetId="6">#REF!</definedName>
    <definedName name="ssgrfgsrdh" localSheetId="9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6">#REF!</definedName>
    <definedName name="ssssss" localSheetId="9">#REF!</definedName>
    <definedName name="ssssss">#REF!</definedName>
    <definedName name="staetet" localSheetId="1">#REF!</definedName>
    <definedName name="staetet" localSheetId="6">#REF!</definedName>
    <definedName name="staetet" localSheetId="9">#REF!</definedName>
    <definedName name="staetet">#REF!</definedName>
    <definedName name="StartBP" localSheetId="1">#REF!</definedName>
    <definedName name="StartBP" localSheetId="6">#REF!</definedName>
    <definedName name="StartBP" localSheetId="9">#REF!</definedName>
    <definedName name="StartBP">#REF!</definedName>
    <definedName name="STATACC" localSheetId="1">#REF!</definedName>
    <definedName name="STATACC" localSheetId="6">#REF!</definedName>
    <definedName name="STATACC" localSheetId="9">#REF!</definedName>
    <definedName name="STATACC">#REF!</definedName>
    <definedName name="SUBSCRIPTION">"$#REF!.$BD$548"</definedName>
    <definedName name="SUBSCRIPTION_72">"$#REF!.$BD$549"</definedName>
    <definedName name="Summary" localSheetId="1">#REF!</definedName>
    <definedName name="Summary" localSheetId="6">#REF!</definedName>
    <definedName name="Summary" localSheetId="9">#REF!</definedName>
    <definedName name="Summary">#REF!</definedName>
    <definedName name="SundryReceipts" localSheetId="1">#REF!</definedName>
    <definedName name="SundryReceipts" localSheetId="6">#REF!</definedName>
    <definedName name="SundryReceipts" localSheetId="9">#REF!</definedName>
    <definedName name="SundryReceipts">#REF!</definedName>
    <definedName name="svavvvbw">#N/A</definedName>
    <definedName name="SW" localSheetId="1">#REF!</definedName>
    <definedName name="SW" localSheetId="6">#REF!</definedName>
    <definedName name="SW" localSheetId="9">#REF!</definedName>
    <definedName name="SW">#REF!</definedName>
    <definedName name="swfewq" localSheetId="1">#REF!</definedName>
    <definedName name="swfewq" localSheetId="6">#REF!</definedName>
    <definedName name="swfewq" localSheetId="9">#REF!</definedName>
    <definedName name="swfewq">#REF!</definedName>
    <definedName name="syt" localSheetId="1">#REF!</definedName>
    <definedName name="syt" localSheetId="6">#REF!</definedName>
    <definedName name="syt" localSheetId="9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6">#REF!</definedName>
    <definedName name="TABadj" localSheetId="9">#REF!</definedName>
    <definedName name="TABadj">#REF!</definedName>
    <definedName name="TABbs" localSheetId="1">#REF!</definedName>
    <definedName name="TABbs" localSheetId="6">#REF!</definedName>
    <definedName name="TABbs" localSheetId="9">#REF!</definedName>
    <definedName name="TABbs">#REF!</definedName>
    <definedName name="TABpl" localSheetId="1">#REF!</definedName>
    <definedName name="TABpl" localSheetId="6">#REF!</definedName>
    <definedName name="TABpl" localSheetId="9">#REF!</definedName>
    <definedName name="TABpl">#REF!</definedName>
    <definedName name="TAX">"$#REF!.$#REF!$#REF!"</definedName>
    <definedName name="TAX_49" localSheetId="1">#REF!</definedName>
    <definedName name="TAX_49" localSheetId="6">#REF!</definedName>
    <definedName name="TAX_49" localSheetId="9">#REF!</definedName>
    <definedName name="TAX_49">#REF!</definedName>
    <definedName name="TAX_65" localSheetId="1">#REF!</definedName>
    <definedName name="TAX_65" localSheetId="6">#REF!</definedName>
    <definedName name="TAX_65" localSheetId="9">#REF!</definedName>
    <definedName name="TAX_65">#REF!</definedName>
    <definedName name="TAX_72">"$#REF!.$#REF!$#REF!"</definedName>
    <definedName name="TaxRef" localSheetId="1">#REF!</definedName>
    <definedName name="TaxRef" localSheetId="6">#REF!</definedName>
    <definedName name="TaxRef" localSheetId="9">#REF!</definedName>
    <definedName name="TaxRef">#REF!</definedName>
    <definedName name="tb">'[14]TrialBalance Q3-2002'!$A$1:$H$301</definedName>
    <definedName name="TB_Manual_JEs" localSheetId="1">#REF!</definedName>
    <definedName name="TB_Manual_JEs" localSheetId="6">#REF!</definedName>
    <definedName name="TB_Manual_JEs" localSheetId="9">#REF!</definedName>
    <definedName name="TB_Manual_JEs">#REF!</definedName>
    <definedName name="tbold" localSheetId="1">#REF!</definedName>
    <definedName name="tbold" localSheetId="6">#REF!</definedName>
    <definedName name="tbold" localSheetId="9">#REF!</definedName>
    <definedName name="tbold" localSheetId="3">#REF!</definedName>
    <definedName name="tbold">#REF!</definedName>
    <definedName name="TDB" localSheetId="1">'[3]B&amp;S 1999'!#REF!</definedName>
    <definedName name="TDB" localSheetId="6">'[3]B&amp;S 1999'!#REF!</definedName>
    <definedName name="TDB" localSheetId="9">'[3]B&amp;S 1999'!#REF!</definedName>
    <definedName name="TDB" localSheetId="3">'[3]B&amp;S 1999'!#REF!</definedName>
    <definedName name="TDB">'[3]B&amp;S 1999'!#REF!</definedName>
    <definedName name="te" localSheetId="1">#REF!</definedName>
    <definedName name="te" localSheetId="6">#REF!</definedName>
    <definedName name="te" localSheetId="9">#REF!</definedName>
    <definedName name="te">#REF!</definedName>
    <definedName name="TEHTRHTR" localSheetId="1">#REF!</definedName>
    <definedName name="TEHTRHTR" localSheetId="6">#REF!</definedName>
    <definedName name="TEHTRHTR" localSheetId="9">#REF!</definedName>
    <definedName name="TEHTRHTR">#REF!</definedName>
    <definedName name="tejnyrjytkt" localSheetId="1">#REF!</definedName>
    <definedName name="tejnyrjytkt" localSheetId="6">#REF!</definedName>
    <definedName name="tejnyrjytkt" localSheetId="9">#REF!</definedName>
    <definedName name="tejnyrjytkt">#REF!</definedName>
    <definedName name="Terhutang_kepada_sykt._berkaitan" localSheetId="1">#REF!</definedName>
    <definedName name="Terhutang_kepada_sykt._berkaitan" localSheetId="6">#REF!</definedName>
    <definedName name="Terhutang_kepada_sykt._berkaitan" localSheetId="9">#REF!</definedName>
    <definedName name="Terhutang_kepada_sykt._berkaitan">#REF!</definedName>
    <definedName name="test4" localSheetId="1">#REF!</definedName>
    <definedName name="test4" localSheetId="6">#REF!</definedName>
    <definedName name="test4" localSheetId="9">#REF!</definedName>
    <definedName name="test4">#REF!</definedName>
    <definedName name="tfyhtrh" localSheetId="1">#REF!</definedName>
    <definedName name="tfyhtrh" localSheetId="6">#REF!</definedName>
    <definedName name="tfyhtrh" localSheetId="9">#REF!</definedName>
    <definedName name="tfyhtrh">#REF!</definedName>
    <definedName name="tgtger" localSheetId="1">#REF!</definedName>
    <definedName name="tgtger" localSheetId="6">#REF!</definedName>
    <definedName name="tgtger" localSheetId="9">#REF!</definedName>
    <definedName name="tgtger">#REF!</definedName>
    <definedName name="tgtgtg" localSheetId="1">#REF!</definedName>
    <definedName name="tgtgtg" localSheetId="6">#REF!</definedName>
    <definedName name="tgtgtg" localSheetId="9">#REF!</definedName>
    <definedName name="tgtgtg">#REF!</definedName>
    <definedName name="tgth" localSheetId="1">#REF!</definedName>
    <definedName name="tgth" localSheetId="6">#REF!</definedName>
    <definedName name="tgth" localSheetId="9">#REF!</definedName>
    <definedName name="tgth">#REF!</definedName>
    <definedName name="tgtht" localSheetId="1">#REF!</definedName>
    <definedName name="tgtht" localSheetId="6">#REF!</definedName>
    <definedName name="tgtht" localSheetId="9">#REF!</definedName>
    <definedName name="tgtht">#REF!</definedName>
    <definedName name="th" localSheetId="1">#REF!</definedName>
    <definedName name="th" localSheetId="6">#REF!</definedName>
    <definedName name="th" localSheetId="9">#REF!</definedName>
    <definedName name="th">#REF!</definedName>
    <definedName name="THETHEQ" localSheetId="1">#REF!</definedName>
    <definedName name="THETHEQ" localSheetId="6">#REF!</definedName>
    <definedName name="THETHEQ" localSheetId="9">#REF!</definedName>
    <definedName name="THETHEQ">#REF!</definedName>
    <definedName name="thhy" localSheetId="1">#REF!</definedName>
    <definedName name="thhy" localSheetId="6">#REF!</definedName>
    <definedName name="thhy" localSheetId="9">#REF!</definedName>
    <definedName name="thhy">#REF!</definedName>
    <definedName name="thhyy" localSheetId="1">#REF!</definedName>
    <definedName name="thhyy" localSheetId="6">#REF!</definedName>
    <definedName name="thhyy" localSheetId="9">#REF!</definedName>
    <definedName name="thhyy">#REF!</definedName>
    <definedName name="thjryjhrt" localSheetId="1">#REF!</definedName>
    <definedName name="thjryjhrt" localSheetId="6">#REF!</definedName>
    <definedName name="thjryjhrt" localSheetId="9">#REF!</definedName>
    <definedName name="thjryjhrt">#REF!</definedName>
    <definedName name="thnrjyrj" localSheetId="1">#REF!</definedName>
    <definedName name="thnrjyrj" localSheetId="6">#REF!</definedName>
    <definedName name="thnrjyrj" localSheetId="9">#REF!</definedName>
    <definedName name="thnrjyrj">#REF!</definedName>
    <definedName name="thrdgsgs" localSheetId="1">#REF!</definedName>
    <definedName name="thrdgsgs" localSheetId="6">#REF!</definedName>
    <definedName name="thrdgsgs" localSheetId="9">#REF!</definedName>
    <definedName name="thrdgsgs">#REF!</definedName>
    <definedName name="thtrhrt" localSheetId="1">#REF!</definedName>
    <definedName name="thtrhrt" localSheetId="6">#REF!</definedName>
    <definedName name="thtrhrt" localSheetId="9">#REF!</definedName>
    <definedName name="thtrhrt">#REF!</definedName>
    <definedName name="thtrhth" localSheetId="1">#REF!</definedName>
    <definedName name="thtrhth" localSheetId="6">#REF!</definedName>
    <definedName name="thtrhth" localSheetId="9">#REF!</definedName>
    <definedName name="thtrhth">#REF!</definedName>
    <definedName name="thtted" localSheetId="1">#REF!</definedName>
    <definedName name="thtted" localSheetId="6">#REF!</definedName>
    <definedName name="thtted" localSheetId="9">#REF!</definedName>
    <definedName name="thtted">#REF!</definedName>
    <definedName name="Title" localSheetId="1">#REF!</definedName>
    <definedName name="Title" localSheetId="6">#REF!</definedName>
    <definedName name="Title" localSheetId="9">#REF!</definedName>
    <definedName name="Title">#REF!</definedName>
    <definedName name="Title1" localSheetId="1">#REF!</definedName>
    <definedName name="Title1" localSheetId="6">#REF!</definedName>
    <definedName name="Title1" localSheetId="9">#REF!</definedName>
    <definedName name="Title1">#REF!</definedName>
    <definedName name="tjfjrt" localSheetId="1">#REF!</definedName>
    <definedName name="tjfjrt" localSheetId="6">#REF!</definedName>
    <definedName name="tjfjrt" localSheetId="9">#REF!</definedName>
    <definedName name="tjfjrt">#REF!</definedName>
    <definedName name="tjrjyjryj" localSheetId="1">#REF!</definedName>
    <definedName name="tjrjyjryj" localSheetId="6">#REF!</definedName>
    <definedName name="tjrjyjryj" localSheetId="9">#REF!</definedName>
    <definedName name="tjrjyjryj">#REF!</definedName>
    <definedName name="tjryjyrj" localSheetId="1">#REF!</definedName>
    <definedName name="tjryjyrj" localSheetId="6">#REF!</definedName>
    <definedName name="tjryjyrj" localSheetId="9">#REF!</definedName>
    <definedName name="tjryjyrj">#REF!</definedName>
    <definedName name="tjtrhjrt" localSheetId="1">#REF!</definedName>
    <definedName name="tjtrhjrt" localSheetId="6">#REF!</definedName>
    <definedName name="tjtrhjrt" localSheetId="9">#REF!</definedName>
    <definedName name="tjtrhjrt">#REF!</definedName>
    <definedName name="tjtrjrt" localSheetId="1">#REF!</definedName>
    <definedName name="tjtrjrt" localSheetId="6">#REF!</definedName>
    <definedName name="tjtrjrt" localSheetId="9">#REF!</definedName>
    <definedName name="tjtrjrt">#REF!</definedName>
    <definedName name="tjtrjtrh" localSheetId="1">#REF!</definedName>
    <definedName name="tjtrjtrh" localSheetId="6">#REF!</definedName>
    <definedName name="tjtrjtrh" localSheetId="9">#REF!</definedName>
    <definedName name="tjtrjtrh">#REF!</definedName>
    <definedName name="tjykjtk" localSheetId="1">#REF!</definedName>
    <definedName name="tjykjtk" localSheetId="6">#REF!</definedName>
    <definedName name="tjykjtk" localSheetId="9">#REF!</definedName>
    <definedName name="tjykjtk">#REF!</definedName>
    <definedName name="tkreeqwrtrjte" localSheetId="1">#REF!</definedName>
    <definedName name="tkreeqwrtrjte" localSheetId="6">#REF!</definedName>
    <definedName name="tkreeqwrtrjte" localSheetId="9">#REF!</definedName>
    <definedName name="tkreeqwrtrjte">#REF!</definedName>
    <definedName name="tktektw" localSheetId="1">#REF!</definedName>
    <definedName name="tktektw" localSheetId="6">#REF!</definedName>
    <definedName name="tktektw" localSheetId="9">#REF!</definedName>
    <definedName name="tktektw">#REF!</definedName>
    <definedName name="tktykje" localSheetId="1">#REF!</definedName>
    <definedName name="tktykje" localSheetId="6">#REF!</definedName>
    <definedName name="tktykje" localSheetId="9">#REF!</definedName>
    <definedName name="tktykje">#REF!</definedName>
    <definedName name="tkykws" localSheetId="1">#REF!</definedName>
    <definedName name="tkykws" localSheetId="6">#REF!</definedName>
    <definedName name="tkykws" localSheetId="9">#REF!</definedName>
    <definedName name="tkykws">#REF!</definedName>
    <definedName name="tmtmtym" localSheetId="1">#REF!</definedName>
    <definedName name="tmtmtym" localSheetId="6">#REF!</definedName>
    <definedName name="tmtmtym" localSheetId="9">#REF!</definedName>
    <definedName name="tmtmtym">#REF!</definedName>
    <definedName name="to" localSheetId="1">#REF!</definedName>
    <definedName name="to" localSheetId="6">#REF!</definedName>
    <definedName name="to" localSheetId="9">#REF!</definedName>
    <definedName name="to">#REF!</definedName>
    <definedName name="toltkot5ikt67" localSheetId="1">#REF!</definedName>
    <definedName name="toltkot5ikt67" localSheetId="6">#REF!</definedName>
    <definedName name="toltkot5ikt67" localSheetId="9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6">#REF!</definedName>
    <definedName name="TOOLS14_49" localSheetId="9">#REF!</definedName>
    <definedName name="TOOLS14_49">#REF!</definedName>
    <definedName name="TOOLS14_65" localSheetId="1">#REF!</definedName>
    <definedName name="TOOLS14_65" localSheetId="6">#REF!</definedName>
    <definedName name="TOOLS14_65" localSheetId="9">#REF!</definedName>
    <definedName name="TOOLS14_65">#REF!</definedName>
    <definedName name="TOOLS14_72">"$#REF!.#REF!$#REF!"</definedName>
    <definedName name="TOP" localSheetId="1">#REF!</definedName>
    <definedName name="TOP" localSheetId="6">#REF!</definedName>
    <definedName name="TOP" localSheetId="9">#REF!</definedName>
    <definedName name="TOP">#REF!</definedName>
    <definedName name="TOT" localSheetId="1">#REF!</definedName>
    <definedName name="TOT" localSheetId="6">#REF!</definedName>
    <definedName name="TOT" localSheetId="9">#REF!</definedName>
    <definedName name="TOT">#REF!</definedName>
    <definedName name="total" localSheetId="1">#REF!</definedName>
    <definedName name="total" localSheetId="6">#REF!</definedName>
    <definedName name="total" localSheetId="9">#REF!</definedName>
    <definedName name="total">#REF!</definedName>
    <definedName name="Total_Interest" localSheetId="1">#REF!</definedName>
    <definedName name="Total_Interest" localSheetId="6">#REF!</definedName>
    <definedName name="Total_Interest" localSheetId="9">#REF!</definedName>
    <definedName name="Total_Interest" localSheetId="3">#REF!</definedName>
    <definedName name="Total_Interest">#REF!</definedName>
    <definedName name="Total_Pay" localSheetId="1">#REF!</definedName>
    <definedName name="Total_Pay" localSheetId="6">#REF!</definedName>
    <definedName name="Total_Pay" localSheetId="9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6">Scheduled_Payment+Extra_Payment</definedName>
    <definedName name="Total_Payment" localSheetId="9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IBA" localSheetId="1">#REF!</definedName>
    <definedName name="TotalIBA" localSheetId="6">#REF!</definedName>
    <definedName name="TotalIBA" localSheetId="9">#REF!</definedName>
    <definedName name="TotalIBA">#REF!</definedName>
    <definedName name="TOTALS" localSheetId="1">#REF!</definedName>
    <definedName name="TOTALS" localSheetId="6">#REF!</definedName>
    <definedName name="TOTALS" localSheetId="9">#REF!</definedName>
    <definedName name="TOTALS">#REF!</definedName>
    <definedName name="TPM" hidden="1">{#N/A,#N/A,FALSE,"Sheet1"}</definedName>
    <definedName name="trhtrh" localSheetId="1">#REF!</definedName>
    <definedName name="trhtrh" localSheetId="6">#REF!</definedName>
    <definedName name="trhtrh" localSheetId="9">#REF!</definedName>
    <definedName name="trhtrh">#REF!</definedName>
    <definedName name="trhtrht" localSheetId="1">#REF!</definedName>
    <definedName name="trhtrht" localSheetId="6">#REF!</definedName>
    <definedName name="trhtrht" localSheetId="9">#REF!</definedName>
    <definedName name="trhtrht">#REF!</definedName>
    <definedName name="trhtrhtr" localSheetId="1">#REF!</definedName>
    <definedName name="trhtrhtr" localSheetId="6">#REF!</definedName>
    <definedName name="trhtrhtr" localSheetId="9">#REF!</definedName>
    <definedName name="trhtrhtr">#REF!</definedName>
    <definedName name="tribal" localSheetId="1">#REF!</definedName>
    <definedName name="tribal" localSheetId="6">#REF!</definedName>
    <definedName name="tribal" localSheetId="9">#REF!</definedName>
    <definedName name="tribal" localSheetId="3">#REF!</definedName>
    <definedName name="tribal">#REF!</definedName>
    <definedName name="trjjmyrjy" localSheetId="1">#REF!</definedName>
    <definedName name="trjjmyrjy" localSheetId="6">#REF!</definedName>
    <definedName name="trjjmyrjy" localSheetId="9">#REF!</definedName>
    <definedName name="trjjmyrjy">#REF!</definedName>
    <definedName name="trjrjytjmy" localSheetId="1">#REF!</definedName>
    <definedName name="trjrjytjmy" localSheetId="6">#REF!</definedName>
    <definedName name="trjrjytjmy" localSheetId="9">#REF!</definedName>
    <definedName name="trjrjytjmy">#REF!</definedName>
    <definedName name="trjtrj" localSheetId="1">#REF!</definedName>
    <definedName name="trjtrj" localSheetId="6">#REF!</definedName>
    <definedName name="trjtrj" localSheetId="9">#REF!</definedName>
    <definedName name="trjtrj">#REF!</definedName>
    <definedName name="trjtrjr" localSheetId="1">#REF!</definedName>
    <definedName name="trjtrjr" localSheetId="6">#REF!</definedName>
    <definedName name="trjtrjr" localSheetId="9">#REF!</definedName>
    <definedName name="trjtrjr">#REF!</definedName>
    <definedName name="trruhtjy6j" localSheetId="1">#REF!</definedName>
    <definedName name="trruhtjy6j" localSheetId="6">#REF!</definedName>
    <definedName name="trruhtjy6j" localSheetId="9">#REF!</definedName>
    <definedName name="trruhtjy6j">#REF!</definedName>
    <definedName name="trt" localSheetId="1">#REF!</definedName>
    <definedName name="trt" localSheetId="6">#REF!</definedName>
    <definedName name="trt" localSheetId="9">#REF!</definedName>
    <definedName name="trt">#REF!</definedName>
    <definedName name="trtg" localSheetId="1">#REF!</definedName>
    <definedName name="trtg" localSheetId="6">#REF!</definedName>
    <definedName name="trtg" localSheetId="9">#REF!</definedName>
    <definedName name="trtg">#REF!</definedName>
    <definedName name="trtjyjyu" localSheetId="1">#REF!</definedName>
    <definedName name="trtjyjyu" localSheetId="6">#REF!</definedName>
    <definedName name="trtjyjyu" localSheetId="9">#REF!</definedName>
    <definedName name="trtjyjyu">#REF!</definedName>
    <definedName name="trtr" localSheetId="1">#REF!</definedName>
    <definedName name="trtr" localSheetId="6">#REF!</definedName>
    <definedName name="trtr" localSheetId="9">#REF!</definedName>
    <definedName name="trtr">#REF!</definedName>
    <definedName name="trtt" localSheetId="1">#REF!</definedName>
    <definedName name="trtt" localSheetId="6">#REF!</definedName>
    <definedName name="trtt" localSheetId="9">#REF!</definedName>
    <definedName name="trtt">#REF!</definedName>
    <definedName name="tryj" localSheetId="1">#REF!</definedName>
    <definedName name="tryj" localSheetId="6">#REF!</definedName>
    <definedName name="tryj" localSheetId="9">#REF!</definedName>
    <definedName name="tryj">#REF!</definedName>
    <definedName name="tsrdf" localSheetId="1">#REF!</definedName>
    <definedName name="tsrdf" localSheetId="6">#REF!</definedName>
    <definedName name="tsrdf" localSheetId="9">#REF!</definedName>
    <definedName name="tsrdf">#REF!</definedName>
    <definedName name="tt" localSheetId="1">#REF!</definedName>
    <definedName name="tt" localSheetId="6">#REF!</definedName>
    <definedName name="tt" localSheetId="9">#REF!</definedName>
    <definedName name="tt">#REF!</definedName>
    <definedName name="ttg" localSheetId="1">#REF!</definedName>
    <definedName name="ttg" localSheetId="6">#REF!</definedName>
    <definedName name="ttg" localSheetId="9">#REF!</definedName>
    <definedName name="ttg">#REF!</definedName>
    <definedName name="ttgregfr" localSheetId="1">#REF!</definedName>
    <definedName name="ttgregfr" localSheetId="6">#REF!</definedName>
    <definedName name="ttgregfr" localSheetId="9">#REF!</definedName>
    <definedName name="ttgregfr">#REF!</definedName>
    <definedName name="tthtth" localSheetId="1">#REF!</definedName>
    <definedName name="tthtth" localSheetId="6">#REF!</definedName>
    <definedName name="tthtth" localSheetId="9">#REF!</definedName>
    <definedName name="tthtth">#REF!</definedName>
    <definedName name="ttrhwr" localSheetId="1">#REF!</definedName>
    <definedName name="ttrhwr" localSheetId="6">#REF!</definedName>
    <definedName name="ttrhwr" localSheetId="9">#REF!</definedName>
    <definedName name="ttrhwr">#REF!</definedName>
    <definedName name="ttrtr" localSheetId="1">#REF!</definedName>
    <definedName name="ttrtr" localSheetId="6">#REF!</definedName>
    <definedName name="ttrtr" localSheetId="9">#REF!</definedName>
    <definedName name="ttrtr">#REF!</definedName>
    <definedName name="tts" localSheetId="1">#REF!</definedName>
    <definedName name="tts" localSheetId="6">#REF!</definedName>
    <definedName name="tts" localSheetId="9">#REF!</definedName>
    <definedName name="tts">#REF!</definedName>
    <definedName name="ttt" localSheetId="1">#REF!</definedName>
    <definedName name="ttt" localSheetId="6">#REF!</definedName>
    <definedName name="ttt" localSheetId="9">#REF!</definedName>
    <definedName name="ttt">#REF!</definedName>
    <definedName name="tttr" localSheetId="1">#REF!</definedName>
    <definedName name="tttr" localSheetId="6">#REF!</definedName>
    <definedName name="tttr" localSheetId="9">#REF!</definedName>
    <definedName name="tttr">#REF!</definedName>
    <definedName name="tukk" localSheetId="1">#REF!</definedName>
    <definedName name="tukk" localSheetId="6">#REF!</definedName>
    <definedName name="tukk" localSheetId="9">#REF!</definedName>
    <definedName name="tukk">#REF!</definedName>
    <definedName name="tukrajrwa" localSheetId="1">#REF!</definedName>
    <definedName name="tukrajrwa" localSheetId="6">#REF!</definedName>
    <definedName name="tukrajrwa" localSheetId="9">#REF!</definedName>
    <definedName name="tukrajrwa">#REF!</definedName>
    <definedName name="twetwrty" localSheetId="1">#REF!</definedName>
    <definedName name="twetwrty" localSheetId="6">#REF!</definedName>
    <definedName name="twetwrty" localSheetId="9">#REF!</definedName>
    <definedName name="twetwrty">#REF!</definedName>
    <definedName name="twgg4">#N/A</definedName>
    <definedName name="twwetwy" localSheetId="1">#REF!</definedName>
    <definedName name="twwetwy" localSheetId="6">#REF!</definedName>
    <definedName name="twwetwy" localSheetId="9">#REF!</definedName>
    <definedName name="twwetwy">#REF!</definedName>
    <definedName name="tyjkjte" localSheetId="1">#REF!</definedName>
    <definedName name="tyjkjte" localSheetId="6">#REF!</definedName>
    <definedName name="tyjkjte" localSheetId="9">#REF!</definedName>
    <definedName name="tyjkjte">#REF!</definedName>
    <definedName name="TYJTYJ" localSheetId="1">#REF!</definedName>
    <definedName name="TYJTYJ" localSheetId="6">#REF!</definedName>
    <definedName name="TYJTYJ" localSheetId="9">#REF!</definedName>
    <definedName name="TYJTYJ">#REF!</definedName>
    <definedName name="TYKJYRWJ" localSheetId="1">#REF!</definedName>
    <definedName name="TYKJYRWJ" localSheetId="6">#REF!</definedName>
    <definedName name="TYKJYRWJ" localSheetId="9">#REF!</definedName>
    <definedName name="TYKJYRWJ">#REF!</definedName>
    <definedName name="tyktykty" localSheetId="1">#REF!</definedName>
    <definedName name="tyktykty" localSheetId="6">#REF!</definedName>
    <definedName name="tyktykty" localSheetId="9">#REF!</definedName>
    <definedName name="tyktykty">#REF!</definedName>
    <definedName name="Type" localSheetId="1">#REF!</definedName>
    <definedName name="Type" localSheetId="6">#REF!</definedName>
    <definedName name="Type" localSheetId="9">#REF!</definedName>
    <definedName name="Type">#REF!</definedName>
    <definedName name="tyu" localSheetId="1">#REF!</definedName>
    <definedName name="tyu" localSheetId="6">#REF!</definedName>
    <definedName name="tyu" localSheetId="9">#REF!</definedName>
    <definedName name="tyu">#REF!</definedName>
    <definedName name="tyy" localSheetId="1">#REF!</definedName>
    <definedName name="tyy" localSheetId="6">#REF!</definedName>
    <definedName name="tyy" localSheetId="9">#REF!</definedName>
    <definedName name="tyy">#REF!</definedName>
    <definedName name="tyy435h" localSheetId="1">#REF!</definedName>
    <definedName name="tyy435h" localSheetId="6">#REF!</definedName>
    <definedName name="tyy435h" localSheetId="9">#REF!</definedName>
    <definedName name="tyy435h">#REF!</definedName>
    <definedName name="tyyjhjh" localSheetId="1">#REF!</definedName>
    <definedName name="tyyjhjh" localSheetId="6">#REF!</definedName>
    <definedName name="tyyjhjh" localSheetId="9">#REF!</definedName>
    <definedName name="tyyjhjh">#REF!</definedName>
    <definedName name="U_01" localSheetId="1">#REF!</definedName>
    <definedName name="U_01" localSheetId="6">#REF!</definedName>
    <definedName name="U_01" localSheetId="9">#REF!</definedName>
    <definedName name="U_01">#REF!</definedName>
    <definedName name="U_01lead" localSheetId="1">#REF!</definedName>
    <definedName name="U_01lead" localSheetId="6">#REF!</definedName>
    <definedName name="U_01lead" localSheetId="9">#REF!</definedName>
    <definedName name="U_01lead">#REF!</definedName>
    <definedName name="U_02" localSheetId="1">#REF!</definedName>
    <definedName name="U_02" localSheetId="6">#REF!</definedName>
    <definedName name="U_02" localSheetId="9">#REF!</definedName>
    <definedName name="U_02">#REF!</definedName>
    <definedName name="U_04" localSheetId="1">#REF!</definedName>
    <definedName name="U_04" localSheetId="6">#REF!</definedName>
    <definedName name="U_04" localSheetId="9">#REF!</definedName>
    <definedName name="U_04">#REF!</definedName>
    <definedName name="U_1" localSheetId="1">#REF!</definedName>
    <definedName name="U_1" localSheetId="6">#REF!</definedName>
    <definedName name="U_1" localSheetId="9">#REF!</definedName>
    <definedName name="U_1">#REF!</definedName>
    <definedName name="U_1Dis" localSheetId="1">#REF!</definedName>
    <definedName name="U_1Dis" localSheetId="6">#REF!</definedName>
    <definedName name="U_1Dis" localSheetId="9">#REF!</definedName>
    <definedName name="U_1Dis">#REF!</definedName>
    <definedName name="U_20" localSheetId="1">#REF!</definedName>
    <definedName name="U_20" localSheetId="6">#REF!</definedName>
    <definedName name="U_20" localSheetId="9">#REF!</definedName>
    <definedName name="U_20">#REF!</definedName>
    <definedName name="U_40" localSheetId="1">#REF!</definedName>
    <definedName name="U_40" localSheetId="6">#REF!</definedName>
    <definedName name="U_40" localSheetId="9">#REF!</definedName>
    <definedName name="U_40">#REF!</definedName>
    <definedName name="u45y35" localSheetId="1">#REF!</definedName>
    <definedName name="u45y35" localSheetId="6">#REF!</definedName>
    <definedName name="u45y35" localSheetId="9">#REF!</definedName>
    <definedName name="u45y35">#REF!</definedName>
    <definedName name="u46u65" localSheetId="1">#REF!</definedName>
    <definedName name="u46u65" localSheetId="6">#REF!</definedName>
    <definedName name="u46u65" localSheetId="9">#REF!</definedName>
    <definedName name="u46u65">#REF!</definedName>
    <definedName name="u66j6" localSheetId="1">#REF!</definedName>
    <definedName name="u66j6" localSheetId="6">#REF!</definedName>
    <definedName name="u66j6" localSheetId="9">#REF!</definedName>
    <definedName name="u66j6">#REF!</definedName>
    <definedName name="ua" localSheetId="1">#REF!</definedName>
    <definedName name="ua" localSheetId="6">#REF!</definedName>
    <definedName name="ua" localSheetId="9">#REF!</definedName>
    <definedName name="ua">#REF!</definedName>
    <definedName name="uas" localSheetId="1">#REF!</definedName>
    <definedName name="uas" localSheetId="6">#REF!</definedName>
    <definedName name="uas" localSheetId="9">#REF!</definedName>
    <definedName name="uas">#REF!</definedName>
    <definedName name="ugop">#N/A</definedName>
    <definedName name="ukkk" localSheetId="1">#REF!</definedName>
    <definedName name="ukkk" localSheetId="6">#REF!</definedName>
    <definedName name="ukkk" localSheetId="9">#REF!</definedName>
    <definedName name="ukkk">#REF!</definedName>
    <definedName name="ukru4" localSheetId="1">#REF!</definedName>
    <definedName name="ukru4" localSheetId="6">#REF!</definedName>
    <definedName name="ukru4" localSheetId="9">#REF!</definedName>
    <definedName name="ukru4">#REF!</definedName>
    <definedName name="uktujrywj" localSheetId="1">#REF!</definedName>
    <definedName name="uktujrywj" localSheetId="6">#REF!</definedName>
    <definedName name="uktujrywj" localSheetId="9">#REF!</definedName>
    <definedName name="uktujrywj">#REF!</definedName>
    <definedName name="Upkeep" localSheetId="1">#REF!</definedName>
    <definedName name="Upkeep" localSheetId="6">#REF!</definedName>
    <definedName name="Upkeep" localSheetId="9">#REF!</definedName>
    <definedName name="Upkeep">#REF!</definedName>
    <definedName name="US">'[11]ADJ - RATE'!$B$3</definedName>
    <definedName name="USD" localSheetId="1">#REF!</definedName>
    <definedName name="USD" localSheetId="6">#REF!</definedName>
    <definedName name="USD" localSheetId="9">#REF!</definedName>
    <definedName name="USD" localSheetId="3">#REF!</definedName>
    <definedName name="USD">#REF!</definedName>
    <definedName name="usdYavg" localSheetId="1">#REF!</definedName>
    <definedName name="usdYavg" localSheetId="6">#REF!</definedName>
    <definedName name="usdYavg" localSheetId="9">#REF!</definedName>
    <definedName name="usdYavg">#REF!</definedName>
    <definedName name="utituit" localSheetId="1">#REF!</definedName>
    <definedName name="utituit" localSheetId="6">#REF!</definedName>
    <definedName name="utituit" localSheetId="9">#REF!</definedName>
    <definedName name="utituit">#REF!</definedName>
    <definedName name="V" hidden="1">{#N/A,#N/A,FALSE,"Sheet1"}</definedName>
    <definedName name="va" localSheetId="1">#REF!,#REF!</definedName>
    <definedName name="va" localSheetId="6">#REF!,#REF!</definedName>
    <definedName name="va" localSheetId="9">#REF!,#REF!</definedName>
    <definedName name="va">#REF!,#REF!</definedName>
    <definedName name="vaava">#N/A</definedName>
    <definedName name="val" localSheetId="1">#REF!,#REF!</definedName>
    <definedName name="val" localSheetId="6">#REF!,#REF!</definedName>
    <definedName name="val" localSheetId="9">#REF!,#REF!</definedName>
    <definedName name="val">#REF!,#REF!</definedName>
    <definedName name="valei" localSheetId="1">#REF!,#REF!</definedName>
    <definedName name="valei" localSheetId="6">#REF!,#REF!</definedName>
    <definedName name="valei" localSheetId="9">#REF!,#REF!</definedName>
    <definedName name="valei">#REF!,#REF!</definedName>
    <definedName name="valid" localSheetId="1">#REF!,#REF!</definedName>
    <definedName name="valid" localSheetId="6">#REF!,#REF!</definedName>
    <definedName name="valid" localSheetId="9">#REF!,#REF!</definedName>
    <definedName name="valid">#REF!,#REF!</definedName>
    <definedName name="Valid_Show" localSheetId="1">[0]!Visible</definedName>
    <definedName name="Valid_Show" localSheetId="6">[0]!Visible</definedName>
    <definedName name="Valid_Show" localSheetId="9">[0]!Visible</definedName>
    <definedName name="Valid_Show">[0]!Visible</definedName>
    <definedName name="VALID01234" localSheetId="1">#REF!,#REF!</definedName>
    <definedName name="VALID01234" localSheetId="6">#REF!,#REF!</definedName>
    <definedName name="VALID01234" localSheetId="9">#REF!,#REF!</definedName>
    <definedName name="VALID01234">#REF!,#REF!</definedName>
    <definedName name="VALID1234" localSheetId="1">#REF!,#REF!</definedName>
    <definedName name="VALID1234" localSheetId="6">#REF!,#REF!</definedName>
    <definedName name="VALID1234" localSheetId="9">#REF!,#REF!</definedName>
    <definedName name="VALID1234">#REF!,#REF!</definedName>
    <definedName name="valids" localSheetId="1">#REF!,#REF!</definedName>
    <definedName name="valids" localSheetId="6">#REF!,#REF!</definedName>
    <definedName name="valids" localSheetId="9">#REF!,#REF!</definedName>
    <definedName name="valids">#REF!,#REF!</definedName>
    <definedName name="valie" localSheetId="1">#REF!,#REF!</definedName>
    <definedName name="valie" localSheetId="6">#REF!,#REF!</definedName>
    <definedName name="valie" localSheetId="9">#REF!,#REF!</definedName>
    <definedName name="valie">#REF!,#REF!</definedName>
    <definedName name="valied" localSheetId="1">#REF!,#REF!</definedName>
    <definedName name="valied" localSheetId="6">#REF!,#REF!</definedName>
    <definedName name="valied" localSheetId="9">#REF!,#REF!</definedName>
    <definedName name="valied">#REF!,#REF!</definedName>
    <definedName name="Values_Entered" localSheetId="1">IF('BS-E P.7'!Loan_Amount*'BS-E P.7'!Interest_Rate*'BS-E P.7'!Loan_Years*'BS-E P.7'!Loan_Start&gt;0,1,0)</definedName>
    <definedName name="Values_Entered" localSheetId="6">IF('CF-E P.12'!Loan_Amount*'CF-E P.12'!Interest_Rate*'CF-E P.12'!Loan_Years*'CF-E P.12'!Loan_Start&gt;0,1,0)</definedName>
    <definedName name="Values_Entered" localSheetId="9">IF('H110 PL'!Loan_Amount*'H110 PL'!Interest_Rate*'H110 PL'!Loan_Years*'H110 PL'!Loan_Start&gt;0,1,0)</definedName>
    <definedName name="Values_Entered" localSheetId="2">IF(Loan_Amount*Interest_Rate*Loan_Years*Loan_Start&gt;0,1,0)</definedName>
    <definedName name="Values_Entered" localSheetId="3">IF('SH-E Conso P.9'!Loan_Amount*'SH-E Conso P.9'!Interest_Rate*'SH-E Conso P.9'!Loan_Years*'SH-E Conso P.9'!Loan_Start&gt;0,1,0)</definedName>
    <definedName name="Values_Entered">IF(Loan_Amount*Interest_Rate*Loan_Years*Loan_Start&gt;0,1,0)</definedName>
    <definedName name="Var" localSheetId="1">#REF!</definedName>
    <definedName name="Var" localSheetId="6">#REF!</definedName>
    <definedName name="Var" localSheetId="9">#REF!</definedName>
    <definedName name="Var">#REF!</definedName>
    <definedName name="Var_1" localSheetId="1">#REF!</definedName>
    <definedName name="Var_1" localSheetId="6">#REF!</definedName>
    <definedName name="Var_1" localSheetId="9">#REF!</definedName>
    <definedName name="Var_1">#REF!</definedName>
    <definedName name="Var_2" localSheetId="1">#REF!</definedName>
    <definedName name="Var_2" localSheetId="6">#REF!</definedName>
    <definedName name="Var_2" localSheetId="9">#REF!</definedName>
    <definedName name="Var_2">#REF!</definedName>
    <definedName name="Var_3" localSheetId="1">#REF!</definedName>
    <definedName name="Var_3" localSheetId="6">#REF!</definedName>
    <definedName name="Var_3" localSheetId="9">#REF!</definedName>
    <definedName name="Var_3">#REF!</definedName>
    <definedName name="vdsabvdsabv" localSheetId="1">#REF!</definedName>
    <definedName name="vdsabvdsabv" localSheetId="6">#REF!</definedName>
    <definedName name="vdsabvdsabv" localSheetId="9">#REF!</definedName>
    <definedName name="vdsabvdsabv">#REF!</definedName>
    <definedName name="Vendor_Summary" localSheetId="1">#REF!</definedName>
    <definedName name="Vendor_Summary" localSheetId="6">#REF!</definedName>
    <definedName name="Vendor_Summary" localSheetId="9">#REF!</definedName>
    <definedName name="Vendor_Summary">#REF!</definedName>
    <definedName name="viiuuiiu" localSheetId="1" hidden="1">#REF!</definedName>
    <definedName name="viiuuiiu" localSheetId="6" hidden="1">#REF!</definedName>
    <definedName name="viiuuiiu" localSheetId="9" hidden="1">#REF!</definedName>
    <definedName name="viiuuiiu" hidden="1">#REF!</definedName>
    <definedName name="vjksv" localSheetId="1">#REF!</definedName>
    <definedName name="vjksv" localSheetId="6">#REF!</definedName>
    <definedName name="vjksv" localSheetId="9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6">#REF!,#REF!</definedName>
    <definedName name="vvli" localSheetId="9">#REF!,#REF!</definedName>
    <definedName name="vvli">#REF!,#REF!</definedName>
    <definedName name="w" localSheetId="1">#REF!</definedName>
    <definedName name="w" localSheetId="6">#REF!</definedName>
    <definedName name="w" localSheetId="9">#REF!</definedName>
    <definedName name="w" localSheetId="3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6">#REF!</definedName>
    <definedName name="warn1" localSheetId="9">#REF!</definedName>
    <definedName name="warn1">#REF!</definedName>
    <definedName name="warn2" localSheetId="1">#REF!</definedName>
    <definedName name="warn2" localSheetId="6">#REF!</definedName>
    <definedName name="warn2" localSheetId="9">#REF!</definedName>
    <definedName name="warn2">#REF!</definedName>
    <definedName name="warqwfd" localSheetId="1">#REF!</definedName>
    <definedName name="warqwfd" localSheetId="6">#REF!</definedName>
    <definedName name="warqwfd" localSheetId="9">#REF!</definedName>
    <definedName name="warqwfd">#REF!</definedName>
    <definedName name="WAS7962_49" localSheetId="1">#REF!</definedName>
    <definedName name="WAS7962_49" localSheetId="6">#REF!</definedName>
    <definedName name="WAS7962_49" localSheetId="9">#REF!</definedName>
    <definedName name="WAS7962_49">#REF!</definedName>
    <definedName name="WAS7962_65" localSheetId="1">#REF!</definedName>
    <definedName name="WAS7962_65" localSheetId="6">#REF!</definedName>
    <definedName name="WAS7962_65" localSheetId="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6">#REF!</definedName>
    <definedName name="we" localSheetId="9">#REF!</definedName>
    <definedName name="we" localSheetId="3">#REF!</definedName>
    <definedName name="we">#REF!</definedName>
    <definedName name="weedwqdwq" localSheetId="1">#REF!</definedName>
    <definedName name="weedwqdwq" localSheetId="6">#REF!</definedName>
    <definedName name="weedwqdwq" localSheetId="9">#REF!</definedName>
    <definedName name="weedwqdwq">#REF!</definedName>
    <definedName name="wegewgegwe">#N/A</definedName>
    <definedName name="wegtwgwrh" localSheetId="1">#REF!</definedName>
    <definedName name="wegtwgwrh" localSheetId="6">#REF!</definedName>
    <definedName name="wegtwgwrh" localSheetId="9">#REF!</definedName>
    <definedName name="wegtwgwrh">#REF!</definedName>
    <definedName name="wegwrgwr" localSheetId="1">#REF!</definedName>
    <definedName name="wegwrgwr" localSheetId="6">#REF!</definedName>
    <definedName name="wegwrgwr" localSheetId="9">#REF!</definedName>
    <definedName name="wegwrgwr">#REF!</definedName>
    <definedName name="weqeqwrq" localSheetId="1">#REF!</definedName>
    <definedName name="weqeqwrq" localSheetId="6">#REF!</definedName>
    <definedName name="weqeqwrq" localSheetId="9">#REF!</definedName>
    <definedName name="weqeqwrq">#REF!</definedName>
    <definedName name="WEQWQWR" localSheetId="1">#REF!</definedName>
    <definedName name="WEQWQWR" localSheetId="6">#REF!</definedName>
    <definedName name="WEQWQWR" localSheetId="9">#REF!</definedName>
    <definedName name="WEQWQWR">#REF!</definedName>
    <definedName name="wergwqr" localSheetId="1">#REF!</definedName>
    <definedName name="wergwqr" localSheetId="6">#REF!</definedName>
    <definedName name="wergwqr" localSheetId="9">#REF!</definedName>
    <definedName name="wergwqr">#REF!</definedName>
    <definedName name="wertwwery" localSheetId="1">#REF!</definedName>
    <definedName name="wertwwery" localSheetId="6">#REF!</definedName>
    <definedName name="wertwwery" localSheetId="9">#REF!</definedName>
    <definedName name="wertwwery">#REF!</definedName>
    <definedName name="wet23gt23g32">#N/A</definedName>
    <definedName name="wetg" localSheetId="1">#REF!</definedName>
    <definedName name="wetg" localSheetId="6">#REF!</definedName>
    <definedName name="wetg" localSheetId="9">#REF!</definedName>
    <definedName name="wetg">#REF!</definedName>
    <definedName name="wetgqwt" localSheetId="1">#REF!</definedName>
    <definedName name="wetgqwt" localSheetId="6">#REF!</definedName>
    <definedName name="wetgqwt" localSheetId="9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6">#REF!</definedName>
    <definedName name="wewq" localSheetId="9">#REF!</definedName>
    <definedName name="wewq">#REF!</definedName>
    <definedName name="wfqwfqw" localSheetId="1">#REF!</definedName>
    <definedName name="wfqwfqw" localSheetId="6">#REF!</definedName>
    <definedName name="wfqwfqw" localSheetId="9">#REF!</definedName>
    <definedName name="wfqwfqw">#REF!</definedName>
    <definedName name="WFWAF" localSheetId="1">#REF!</definedName>
    <definedName name="WFWAF" localSheetId="6">#REF!</definedName>
    <definedName name="WFWAF" localSheetId="9">#REF!</definedName>
    <definedName name="WFWAF">#REF!</definedName>
    <definedName name="wgewergwrg" localSheetId="1">#REF!</definedName>
    <definedName name="wgewergwrg" localSheetId="6">#REF!</definedName>
    <definedName name="wgewergwrg" localSheetId="9">#REF!</definedName>
    <definedName name="wgewergwrg">#REF!</definedName>
    <definedName name="wgfewqge" hidden="1">{#N/A,#N/A,FALSE,"Sheet1"}</definedName>
    <definedName name="wgweg" localSheetId="1">#REF!</definedName>
    <definedName name="wgweg" localSheetId="6">#REF!</definedName>
    <definedName name="wgweg" localSheetId="9">#REF!</definedName>
    <definedName name="wgweg">#REF!</definedName>
    <definedName name="wgwgwg" localSheetId="1">#REF!</definedName>
    <definedName name="wgwgwg" localSheetId="6">#REF!</definedName>
    <definedName name="wgwgwg" localSheetId="9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6">#REF!</definedName>
    <definedName name="WL" localSheetId="9">#REF!</definedName>
    <definedName name="WL">#REF!</definedName>
    <definedName name="WLG" localSheetId="1">#REF!</definedName>
    <definedName name="WLG" localSheetId="6">#REF!</definedName>
    <definedName name="WLG" localSheetId="9">#REF!</definedName>
    <definedName name="WLG">#REF!</definedName>
    <definedName name="woan" hidden="1">{#N/A,#N/A,FALSE,"Sheet1"}</definedName>
    <definedName name="WP" localSheetId="1">#REF!</definedName>
    <definedName name="WP" localSheetId="6">#REF!</definedName>
    <definedName name="WP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 localSheetId="6">#REF!</definedName>
    <definedName name="wr3wr3v" localSheetId="9">#REF!</definedName>
    <definedName name="wr3wr3v">#REF!</definedName>
    <definedName name="wregwrgr" localSheetId="1">#REF!</definedName>
    <definedName name="wregwrgr" localSheetId="6">#REF!</definedName>
    <definedName name="wregwrgr" localSheetId="9">#REF!</definedName>
    <definedName name="wregwrgr">#REF!</definedName>
    <definedName name="wrhgrwhnr" localSheetId="1">#REF!</definedName>
    <definedName name="wrhgrwhnr" localSheetId="6">#REF!</definedName>
    <definedName name="wrhgrwhnr" localSheetId="9">#REF!</definedName>
    <definedName name="wrhgrwhnr">#REF!</definedName>
    <definedName name="wrhreher" localSheetId="1">#REF!</definedName>
    <definedName name="wrhreher" localSheetId="6">#REF!</definedName>
    <definedName name="wrhreher" localSheetId="9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 localSheetId="6">#REF!</definedName>
    <definedName name="wsgwegwg" localSheetId="9">#REF!</definedName>
    <definedName name="wsgwegwg">#REF!</definedName>
    <definedName name="wtetry" localSheetId="1">#REF!</definedName>
    <definedName name="wtetry" localSheetId="6">#REF!</definedName>
    <definedName name="wtetry" localSheetId="9">#REF!</definedName>
    <definedName name="wtetry">#REF!</definedName>
    <definedName name="wtewty" localSheetId="1">#REF!</definedName>
    <definedName name="wtewty" localSheetId="6">#REF!</definedName>
    <definedName name="wtewty" localSheetId="9">#REF!</definedName>
    <definedName name="wtewty">#REF!</definedName>
    <definedName name="wtggewh" localSheetId="1">#REF!</definedName>
    <definedName name="wtggewh" localSheetId="6">#REF!</definedName>
    <definedName name="wtggewh" localSheetId="9">#REF!</definedName>
    <definedName name="wtggewh">#REF!</definedName>
    <definedName name="wtgrwgre" localSheetId="1">#REF!</definedName>
    <definedName name="wtgrwgre" localSheetId="6">#REF!</definedName>
    <definedName name="wtgrwgre" localSheetId="9">#REF!</definedName>
    <definedName name="wtgrwgre">#REF!</definedName>
    <definedName name="wtwtgwg3h" localSheetId="1">#REF!</definedName>
    <definedName name="wtwtgwg3h" localSheetId="6">#REF!</definedName>
    <definedName name="wtwtgwg3h" localSheetId="9">#REF!</definedName>
    <definedName name="wtwtgwg3h">#REF!</definedName>
    <definedName name="wtwyw24">#N/A</definedName>
    <definedName name="WTYRYR" localSheetId="1">#REF!</definedName>
    <definedName name="WTYRYR" localSheetId="6">#REF!</definedName>
    <definedName name="WTYRYR" localSheetId="9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6">#REF!</definedName>
    <definedName name="wwqgege" localSheetId="9">#REF!</definedName>
    <definedName name="wwqgege">#REF!</definedName>
    <definedName name="WWW" localSheetId="3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6">#REF!</definedName>
    <definedName name="wwwe" localSheetId="9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6">#REF!</definedName>
    <definedName name="wwww" localSheetId="9">#REF!</definedName>
    <definedName name="wwww">#REF!</definedName>
    <definedName name="wwwwwwwwwwwww" localSheetId="1">#REF!</definedName>
    <definedName name="wwwwwwwwwwwww" localSheetId="6">#REF!</definedName>
    <definedName name="wwwwwwwwwwwww" localSheetId="9">#REF!</definedName>
    <definedName name="wwwwwwwwwwwww">#REF!</definedName>
    <definedName name="x" hidden="1">{#N/A,#N/A,FALSE,"Sheet1"}</definedName>
    <definedName name="xbdsb" localSheetId="1">#REF!</definedName>
    <definedName name="xbdsb" localSheetId="6">#REF!</definedName>
    <definedName name="xbdsb" localSheetId="9">#REF!</definedName>
    <definedName name="xbdsb">#REF!</definedName>
    <definedName name="xx" localSheetId="1">#REF!</definedName>
    <definedName name="xx" localSheetId="6">#REF!</definedName>
    <definedName name="xx" localSheetId="9">#REF!</definedName>
    <definedName name="xx">#REF!</definedName>
    <definedName name="y">"$#REF!.$#REF!$#REF!"</definedName>
    <definedName name="y_1" localSheetId="1">#REF!</definedName>
    <definedName name="y_1" localSheetId="6">#REF!</definedName>
    <definedName name="y_1" localSheetId="9">#REF!</definedName>
    <definedName name="y_1">#REF!</definedName>
    <definedName name="y_10" localSheetId="1">#REF!</definedName>
    <definedName name="y_10" localSheetId="6">#REF!</definedName>
    <definedName name="y_10" localSheetId="9">#REF!</definedName>
    <definedName name="y_10">#REF!</definedName>
    <definedName name="y_11">"$#REF!.$#REF!$#REF!"</definedName>
    <definedName name="y_12" localSheetId="1">#REF!</definedName>
    <definedName name="y_12" localSheetId="6">#REF!</definedName>
    <definedName name="y_12" localSheetId="9">#REF!</definedName>
    <definedName name="y_12">#REF!</definedName>
    <definedName name="y_13">"$#REF!.$#REF!$#REF!"</definedName>
    <definedName name="y_14" localSheetId="1">#REF!</definedName>
    <definedName name="y_14" localSheetId="6">#REF!</definedName>
    <definedName name="y_14" localSheetId="9">#REF!</definedName>
    <definedName name="y_14">#REF!</definedName>
    <definedName name="y_15" localSheetId="1">#REF!</definedName>
    <definedName name="y_15" localSheetId="6">#REF!</definedName>
    <definedName name="y_15" localSheetId="9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6">#REF!</definedName>
    <definedName name="y_22" localSheetId="9">#REF!</definedName>
    <definedName name="y_22">#REF!</definedName>
    <definedName name="y_23" localSheetId="1">#REF!</definedName>
    <definedName name="y_23" localSheetId="6">#REF!</definedName>
    <definedName name="y_23" localSheetId="9">#REF!</definedName>
    <definedName name="y_23">#REF!</definedName>
    <definedName name="y_24" localSheetId="1">#REF!</definedName>
    <definedName name="y_24" localSheetId="6">#REF!</definedName>
    <definedName name="y_24" localSheetId="9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6">#REF!</definedName>
    <definedName name="y_26" localSheetId="9">#REF!</definedName>
    <definedName name="y_26">#REF!</definedName>
    <definedName name="y_26_1" localSheetId="1">#REF!</definedName>
    <definedName name="y_26_1" localSheetId="6">#REF!</definedName>
    <definedName name="y_26_1" localSheetId="9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6">#REF!</definedName>
    <definedName name="y_3" localSheetId="9">#REF!</definedName>
    <definedName name="y_3">#REF!</definedName>
    <definedName name="y_30" localSheetId="1">#REF!</definedName>
    <definedName name="y_30" localSheetId="6">#REF!</definedName>
    <definedName name="y_30" localSheetId="9">#REF!</definedName>
    <definedName name="y_30">#REF!</definedName>
    <definedName name="y_30_1">"$#REF!.$#REF!$#REF!"</definedName>
    <definedName name="y_31" localSheetId="1">#REF!</definedName>
    <definedName name="y_31" localSheetId="6">#REF!</definedName>
    <definedName name="y_31" localSheetId="9">#REF!</definedName>
    <definedName name="y_31">#REF!</definedName>
    <definedName name="y_31_1" localSheetId="1">#REF!</definedName>
    <definedName name="y_31_1" localSheetId="6">#REF!</definedName>
    <definedName name="y_31_1" localSheetId="9">#REF!</definedName>
    <definedName name="y_31_1">#REF!</definedName>
    <definedName name="y_32" localSheetId="1">#REF!</definedName>
    <definedName name="y_32" localSheetId="6">#REF!</definedName>
    <definedName name="y_32" localSheetId="9">#REF!</definedName>
    <definedName name="y_32">#REF!</definedName>
    <definedName name="y_33" localSheetId="1">#REF!</definedName>
    <definedName name="y_33" localSheetId="6">#REF!</definedName>
    <definedName name="y_33" localSheetId="9">#REF!</definedName>
    <definedName name="y_33">#REF!</definedName>
    <definedName name="y_33_1">"$#REF!.$#REF!$#REF!"</definedName>
    <definedName name="y_34" localSheetId="1">#REF!</definedName>
    <definedName name="y_34" localSheetId="6">#REF!</definedName>
    <definedName name="y_34" localSheetId="9">#REF!</definedName>
    <definedName name="y_34">#REF!</definedName>
    <definedName name="y_35" localSheetId="1">#REF!</definedName>
    <definedName name="y_35" localSheetId="6">#REF!</definedName>
    <definedName name="y_35" localSheetId="9">#REF!</definedName>
    <definedName name="y_35">#REF!</definedName>
    <definedName name="y_35_1">"$#REF!.$#REF!$#REF!"</definedName>
    <definedName name="y_36" localSheetId="1">#REF!</definedName>
    <definedName name="y_36" localSheetId="6">#REF!</definedName>
    <definedName name="y_36" localSheetId="9">#REF!</definedName>
    <definedName name="y_36">#REF!</definedName>
    <definedName name="y_37" localSheetId="1">#REF!</definedName>
    <definedName name="y_37" localSheetId="6">#REF!</definedName>
    <definedName name="y_37" localSheetId="9">#REF!</definedName>
    <definedName name="y_37">#REF!</definedName>
    <definedName name="y_38" localSheetId="1">#REF!</definedName>
    <definedName name="y_38" localSheetId="6">#REF!</definedName>
    <definedName name="y_38" localSheetId="9">#REF!</definedName>
    <definedName name="y_38">#REF!</definedName>
    <definedName name="y_39" localSheetId="1">#REF!</definedName>
    <definedName name="y_39" localSheetId="6">#REF!</definedName>
    <definedName name="y_39" localSheetId="9">#REF!</definedName>
    <definedName name="y_39">#REF!</definedName>
    <definedName name="y_40" localSheetId="1">#REF!</definedName>
    <definedName name="y_40" localSheetId="6">#REF!</definedName>
    <definedName name="y_40" localSheetId="9">#REF!</definedName>
    <definedName name="y_40">#REF!</definedName>
    <definedName name="y_42" localSheetId="1">#REF!</definedName>
    <definedName name="y_42" localSheetId="6">#REF!</definedName>
    <definedName name="y_42" localSheetId="9">#REF!</definedName>
    <definedName name="y_42">#REF!</definedName>
    <definedName name="y_43" localSheetId="1">#REF!</definedName>
    <definedName name="y_43" localSheetId="6">#REF!</definedName>
    <definedName name="y_43" localSheetId="9">#REF!</definedName>
    <definedName name="y_43">#REF!</definedName>
    <definedName name="y_45" localSheetId="1">#REF!</definedName>
    <definedName name="y_45" localSheetId="6">#REF!</definedName>
    <definedName name="y_45" localSheetId="9">#REF!</definedName>
    <definedName name="y_45">#REF!</definedName>
    <definedName name="y_47" localSheetId="1">#REF!</definedName>
    <definedName name="y_47" localSheetId="6">#REF!</definedName>
    <definedName name="y_47" localSheetId="9">#REF!</definedName>
    <definedName name="y_47">#REF!</definedName>
    <definedName name="y_49" localSheetId="1">#REF!</definedName>
    <definedName name="y_49" localSheetId="6">#REF!</definedName>
    <definedName name="y_49" localSheetId="9">#REF!</definedName>
    <definedName name="y_49">#REF!</definedName>
    <definedName name="y_5" localSheetId="1">#REF!</definedName>
    <definedName name="y_5" localSheetId="6">#REF!</definedName>
    <definedName name="y_5" localSheetId="9">#REF!</definedName>
    <definedName name="y_5">#REF!</definedName>
    <definedName name="y_52" localSheetId="1">#REF!</definedName>
    <definedName name="y_52" localSheetId="6">#REF!</definedName>
    <definedName name="y_52" localSheetId="9">#REF!</definedName>
    <definedName name="y_52">#REF!</definedName>
    <definedName name="y_53" localSheetId="1">#REF!</definedName>
    <definedName name="y_53" localSheetId="6">#REF!</definedName>
    <definedName name="y_53" localSheetId="9">#REF!</definedName>
    <definedName name="y_53">#REF!</definedName>
    <definedName name="y_6" localSheetId="1">#REF!</definedName>
    <definedName name="y_6" localSheetId="6">#REF!</definedName>
    <definedName name="y_6" localSheetId="9">#REF!</definedName>
    <definedName name="y_6">#REF!</definedName>
    <definedName name="y_60" localSheetId="1">#REF!</definedName>
    <definedName name="y_60" localSheetId="6">#REF!</definedName>
    <definedName name="y_60" localSheetId="9">#REF!</definedName>
    <definedName name="y_60">#REF!</definedName>
    <definedName name="y_65" localSheetId="1">#REF!</definedName>
    <definedName name="y_65" localSheetId="6">#REF!</definedName>
    <definedName name="y_65" localSheetId="9">#REF!</definedName>
    <definedName name="y_65">#REF!</definedName>
    <definedName name="y_67" localSheetId="1">#REF!</definedName>
    <definedName name="y_67" localSheetId="6">#REF!</definedName>
    <definedName name="y_67" localSheetId="9">#REF!</definedName>
    <definedName name="y_67">#REF!</definedName>
    <definedName name="y_68" localSheetId="1">#REF!</definedName>
    <definedName name="y_68" localSheetId="6">#REF!</definedName>
    <definedName name="y_68" localSheetId="9">#REF!</definedName>
    <definedName name="y_68">#REF!</definedName>
    <definedName name="y_70" localSheetId="1">#REF!</definedName>
    <definedName name="y_70" localSheetId="6">#REF!</definedName>
    <definedName name="y_70" localSheetId="9">#REF!</definedName>
    <definedName name="y_70">#REF!</definedName>
    <definedName name="y_71" localSheetId="1">#REF!</definedName>
    <definedName name="y_71" localSheetId="6">#REF!</definedName>
    <definedName name="y_71" localSheetId="9">#REF!</definedName>
    <definedName name="y_71">#REF!</definedName>
    <definedName name="y_72">"$#REF!.$#REF!$#REF!"</definedName>
    <definedName name="y_8" localSheetId="1">#REF!</definedName>
    <definedName name="y_8" localSheetId="6">#REF!</definedName>
    <definedName name="y_8" localSheetId="9">#REF!</definedName>
    <definedName name="y_8">#REF!</definedName>
    <definedName name="y_9" localSheetId="1">#REF!</definedName>
    <definedName name="y_9" localSheetId="6">#REF!</definedName>
    <definedName name="y_9" localSheetId="9">#REF!</definedName>
    <definedName name="y_9">#REF!</definedName>
    <definedName name="y6etrsyfr" hidden="1">{#N/A,#N/A,FALSE,"Sheet1"}</definedName>
    <definedName name="YA" localSheetId="1">#REF!</definedName>
    <definedName name="YA" localSheetId="6">#REF!</definedName>
    <definedName name="YA" localSheetId="9">#REF!</definedName>
    <definedName name="YA">#REF!</definedName>
    <definedName name="YA_Disposed" localSheetId="1">#REF!</definedName>
    <definedName name="YA_Disposed" localSheetId="6">#REF!</definedName>
    <definedName name="YA_Disposed" localSheetId="9">#REF!</definedName>
    <definedName name="YA_Disposed">#REF!</definedName>
    <definedName name="YA_of_Tranferor" localSheetId="1">#REF!</definedName>
    <definedName name="YA_of_Tranferor" localSheetId="6">#REF!</definedName>
    <definedName name="YA_of_Tranferor" localSheetId="9">#REF!</definedName>
    <definedName name="YA_of_Tranferor">#REF!</definedName>
    <definedName name="YA_of_Transferor" localSheetId="1">#REF!</definedName>
    <definedName name="YA_of_Transferor" localSheetId="6">#REF!</definedName>
    <definedName name="YA_of_Transferor" localSheetId="9">#REF!</definedName>
    <definedName name="YA_of_Transferor">#REF!</definedName>
    <definedName name="YA_Purchased" localSheetId="1">#REF!</definedName>
    <definedName name="YA_Purchased" localSheetId="6">#REF!</definedName>
    <definedName name="YA_Purchased" localSheetId="9">#REF!</definedName>
    <definedName name="YA_Purchased">#REF!</definedName>
    <definedName name="YA_transferred_in" localSheetId="1">#REF!</definedName>
    <definedName name="YA_transferred_in" localSheetId="6">#REF!</definedName>
    <definedName name="YA_transferred_in" localSheetId="9">#REF!</definedName>
    <definedName name="YA_transferred_in">#REF!</definedName>
    <definedName name="Year_of_assessment_1992" localSheetId="1">#REF!</definedName>
    <definedName name="Year_of_assessment_1992" localSheetId="6">#REF!</definedName>
    <definedName name="Year_of_assessment_1992" localSheetId="9">#REF!</definedName>
    <definedName name="Year_of_assessment_1992">#REF!</definedName>
    <definedName name="Year_of_assessment_1993" localSheetId="1">#REF!</definedName>
    <definedName name="Year_of_assessment_1993" localSheetId="6">#REF!</definedName>
    <definedName name="Year_of_assessment_1993" localSheetId="9">#REF!</definedName>
    <definedName name="Year_of_assessment_1993">#REF!</definedName>
    <definedName name="yerhryrhy" localSheetId="1">#REF!</definedName>
    <definedName name="yerhryrhy" localSheetId="6">#REF!</definedName>
    <definedName name="yerhryrhy" localSheetId="9">#REF!</definedName>
    <definedName name="yerhryrhy">#REF!</definedName>
    <definedName name="yhjryhry" localSheetId="1">#REF!</definedName>
    <definedName name="yhjryhry" localSheetId="6">#REF!</definedName>
    <definedName name="yhjryhry" localSheetId="9">#REF!</definedName>
    <definedName name="yhjryhry">#REF!</definedName>
    <definedName name="yil88l" localSheetId="1">#REF!</definedName>
    <definedName name="yil88l" localSheetId="6">#REF!</definedName>
    <definedName name="yil88l" localSheetId="9">#REF!</definedName>
    <definedName name="yil88l">#REF!</definedName>
    <definedName name="yj4w" localSheetId="1">#REF!</definedName>
    <definedName name="yj4w" localSheetId="6">#REF!</definedName>
    <definedName name="yj4w" localSheetId="9">#REF!</definedName>
    <definedName name="yj4w">#REF!</definedName>
    <definedName name="yjjytjytj" localSheetId="1">#REF!</definedName>
    <definedName name="yjjytjytj" localSheetId="6">#REF!</definedName>
    <definedName name="yjjytjytj" localSheetId="9">#REF!</definedName>
    <definedName name="yjjytjytj">#REF!</definedName>
    <definedName name="yjreye" localSheetId="1">#REF!</definedName>
    <definedName name="yjreye" localSheetId="6">#REF!</definedName>
    <definedName name="yjreye" localSheetId="9">#REF!</definedName>
    <definedName name="yjreye">#REF!</definedName>
    <definedName name="yjtyejeyj" localSheetId="1">#REF!</definedName>
    <definedName name="yjtyejeyj" localSheetId="6">#REF!</definedName>
    <definedName name="yjtyejeyj" localSheetId="9">#REF!</definedName>
    <definedName name="yjtyejeyj">#REF!</definedName>
    <definedName name="yjyjkuku" localSheetId="1">#REF!</definedName>
    <definedName name="yjyjkuku" localSheetId="6">#REF!</definedName>
    <definedName name="yjyjkuku" localSheetId="9">#REF!</definedName>
    <definedName name="yjyjkuku">#REF!</definedName>
    <definedName name="yjyjrtj" localSheetId="1">#REF!</definedName>
    <definedName name="yjyjrtj" localSheetId="6">#REF!</definedName>
    <definedName name="yjyjrtj" localSheetId="9">#REF!</definedName>
    <definedName name="yjyjrtj">#REF!</definedName>
    <definedName name="yjyjtj" localSheetId="1">#REF!</definedName>
    <definedName name="yjyjtj" localSheetId="6">#REF!</definedName>
    <definedName name="yjyjtj" localSheetId="9">#REF!</definedName>
    <definedName name="yjyjtj">#REF!</definedName>
    <definedName name="yjyuj6uyj" localSheetId="1">#REF!</definedName>
    <definedName name="yjyuj6uyj" localSheetId="6">#REF!</definedName>
    <definedName name="yjyuj6uyj" localSheetId="9">#REF!</definedName>
    <definedName name="yjyuj6uyj">#REF!</definedName>
    <definedName name="yktkyjeye" localSheetId="1">#REF!</definedName>
    <definedName name="yktkyjeye" localSheetId="6">#REF!</definedName>
    <definedName name="yktkyjeye" localSheetId="9">#REF!</definedName>
    <definedName name="yktkyjeye">#REF!</definedName>
    <definedName name="ykttyktu" localSheetId="1">#REF!</definedName>
    <definedName name="ykttyktu" localSheetId="6">#REF!</definedName>
    <definedName name="ykttyktu" localSheetId="9">#REF!</definedName>
    <definedName name="ykttyktu">#REF!</definedName>
    <definedName name="ykutkut" localSheetId="1">#REF!</definedName>
    <definedName name="ykutkut" localSheetId="6">#REF!</definedName>
    <definedName name="ykutkut" localSheetId="9">#REF!</definedName>
    <definedName name="ykutkut">#REF!</definedName>
    <definedName name="ylktujkty" localSheetId="1">#REF!</definedName>
    <definedName name="ylktujkty" localSheetId="6">#REF!</definedName>
    <definedName name="ylktujkty" localSheetId="9">#REF!</definedName>
    <definedName name="ylktujkty">#REF!</definedName>
    <definedName name="yrjj" localSheetId="1">#REF!</definedName>
    <definedName name="yrjj" localSheetId="6">#REF!</definedName>
    <definedName name="yrjj" localSheetId="9">#REF!</definedName>
    <definedName name="yrjj">#REF!</definedName>
    <definedName name="yrjytjyt" localSheetId="1">#REF!</definedName>
    <definedName name="yrjytjyt" localSheetId="6">#REF!</definedName>
    <definedName name="yrjytjyt" localSheetId="9">#REF!</definedName>
    <definedName name="yrjytjyt">#REF!</definedName>
    <definedName name="yrprd">"year"</definedName>
    <definedName name="YTJRYJRYJ" localSheetId="1">#REF!</definedName>
    <definedName name="YTJRYJRYJ" localSheetId="6">#REF!</definedName>
    <definedName name="YTJRYJRYJ" localSheetId="9">#REF!</definedName>
    <definedName name="YTJRYJRYJ">#REF!</definedName>
    <definedName name="ytkjtyjrthjjet" localSheetId="1">#REF!</definedName>
    <definedName name="ytkjtyjrthjjet" localSheetId="6">#REF!</definedName>
    <definedName name="ytkjtyjrthjjet" localSheetId="9">#REF!</definedName>
    <definedName name="ytkjtyjrthjjet">#REF!</definedName>
    <definedName name="ytkmtyekje" localSheetId="1">#REF!</definedName>
    <definedName name="ytkmtyekje" localSheetId="6">#REF!</definedName>
    <definedName name="ytkmtyekje" localSheetId="9">#REF!</definedName>
    <definedName name="ytkmtyekje">#REF!</definedName>
    <definedName name="ytktukut" localSheetId="1">#REF!</definedName>
    <definedName name="ytktukut" localSheetId="6">#REF!</definedName>
    <definedName name="ytktukut" localSheetId="9">#REF!</definedName>
    <definedName name="ytktukut">#REF!</definedName>
    <definedName name="ytkuku" localSheetId="1">#REF!</definedName>
    <definedName name="ytkuku" localSheetId="6">#REF!</definedName>
    <definedName name="ytkuku" localSheetId="9">#REF!</definedName>
    <definedName name="ytkuku">#REF!</definedName>
    <definedName name="ytrtujrtjryj" localSheetId="1">#REF!</definedName>
    <definedName name="ytrtujrtjryj" localSheetId="6">#REF!</definedName>
    <definedName name="ytrtujrtjryj" localSheetId="9">#REF!</definedName>
    <definedName name="ytrtujrtjryj">#REF!</definedName>
    <definedName name="yukltsekw" localSheetId="1">#REF!</definedName>
    <definedName name="yukltsekw" localSheetId="6">#REF!</definedName>
    <definedName name="yukltsekw" localSheetId="9">#REF!</definedName>
    <definedName name="yukltsekw">#REF!</definedName>
    <definedName name="YUKUKUTE" localSheetId="1">#REF!</definedName>
    <definedName name="YUKUKUTE" localSheetId="6">#REF!</definedName>
    <definedName name="YUKUKUTE" localSheetId="9">#REF!</definedName>
    <definedName name="YUKUKUTE">#REF!</definedName>
    <definedName name="z" localSheetId="1">#REF!</definedName>
    <definedName name="z" localSheetId="6">#REF!</definedName>
    <definedName name="z" localSheetId="9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6" hidden="1">#REF!</definedName>
    <definedName name="Z_39BC5E81_0594_11D1_8C74_006097B34275_.wvu.FilterData" localSheetId="9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6" hidden="1">#REF!</definedName>
    <definedName name="Z_39BC5E82_0594_11D1_8C74_006097B34275_.wvu.FilterData" localSheetId="9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6" hidden="1">#REF!</definedName>
    <definedName name="Z_4B5573A2_25FD_11D1_8C74_006097B34275_.wvu.FilterData" localSheetId="9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6" hidden="1">#REF!</definedName>
    <definedName name="Z_4B5573A3_25FD_11D1_8C74_006097B34275_.wvu.FilterData" localSheetId="9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6" hidden="1">#REF!</definedName>
    <definedName name="Z_4C289101_0FD6_11D1_A510_006097B38048_.wvu.FilterData" localSheetId="9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6" hidden="1">#REF!</definedName>
    <definedName name="Z_4C854AA2_3991_11D1_8C74_006097B34275_.wvu.FilterData" localSheetId="9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6" hidden="1">#REF!</definedName>
    <definedName name="Z_4E9FC601_CB8F_11D0_8C74_006097B34275_.wvu.FilterData" localSheetId="9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6" hidden="1">#REF!</definedName>
    <definedName name="Z_6E0ADC42_F22D_11D0_8C74_006097B34275_.wvu.FilterData" localSheetId="9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6" hidden="1">#REF!</definedName>
    <definedName name="Z_7E0A45E1_0993_11D1_8C74_006097B34275_.wvu.FilterData" localSheetId="9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6" hidden="1">#REF!</definedName>
    <definedName name="Z_82212322_246D_11D1_8C74_006097B34275_.wvu.FilterData" localSheetId="9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6" hidden="1">#REF!</definedName>
    <definedName name="Z_B8175DE2_E97C_11D0_8C74_006097B34275_.wvu.FilterData" localSheetId="9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6" hidden="1">#REF!</definedName>
    <definedName name="Z_DCA8D884_2605_11D1_A510_006097B38048_.wvu.FilterData" localSheetId="9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6" hidden="1">#REF!</definedName>
    <definedName name="Z_E2699901_D040_11D0_A510_006097B38048_.wvu.FilterData" localSheetId="9" hidden="1">#REF!</definedName>
    <definedName name="Z_E2699901_D040_11D0_A510_006097B38048_.wvu.FilterData" hidden="1">#REF!</definedName>
    <definedName name="zaliza" localSheetId="1">#REF!</definedName>
    <definedName name="zaliza" localSheetId="6">#REF!</definedName>
    <definedName name="zaliza" localSheetId="9">#REF!</definedName>
    <definedName name="zaliza">#REF!</definedName>
    <definedName name="Zone">"02"</definedName>
    <definedName name="zx" localSheetId="1">#REF!</definedName>
    <definedName name="zx" localSheetId="6">#REF!</definedName>
    <definedName name="zx" localSheetId="9">#REF!</definedName>
    <definedName name="zx">#REF!</definedName>
    <definedName name="ก138" localSheetId="1">'[15]คชจ.ดำเนินงาน6-43'!#REF!</definedName>
    <definedName name="ก138" localSheetId="6">'[15]คชจ.ดำเนินงาน6-43'!#REF!</definedName>
    <definedName name="ก138" localSheetId="9">'[15]คชจ.ดำเนินงาน6-43'!#REF!</definedName>
    <definedName name="ก138" localSheetId="3">'[15]คชจ.ดำเนินงาน6-43'!#REF!</definedName>
    <definedName name="ก138">'[15]คชจ.ดำเนินงาน6-43'!#REF!</definedName>
    <definedName name="เช่าซื้อ">#N/A</definedName>
    <definedName name="ด" localSheetId="1">#REF!</definedName>
    <definedName name="ด" localSheetId="6">#REF!</definedName>
    <definedName name="ด" localSheetId="9">#REF!</definedName>
    <definedName name="ด" localSheetId="3">#REF!</definedName>
    <definedName name="ด">#REF!</definedName>
    <definedName name="ดก" localSheetId="1">#REF!</definedName>
    <definedName name="ดก" localSheetId="6">#REF!</definedName>
    <definedName name="ดก" localSheetId="9">#REF!</definedName>
    <definedName name="ดก" localSheetId="3">#REF!</definedName>
    <definedName name="ดก">#REF!</definedName>
    <definedName name="ดพพพ" localSheetId="1">#REF!</definedName>
    <definedName name="ดพพพ" localSheetId="6">#REF!</definedName>
    <definedName name="ดพพพ" localSheetId="9">#REF!</definedName>
    <definedName name="ดพพพ" localSheetId="3">#REF!</definedName>
    <definedName name="ดพพพ">#REF!</definedName>
    <definedName name="ปห" localSheetId="1">#REF!</definedName>
    <definedName name="ปห" localSheetId="6">#REF!</definedName>
    <definedName name="ปห" localSheetId="9">#REF!</definedName>
    <definedName name="ปห" localSheetId="3">#REF!</definedName>
    <definedName name="ปห">#REF!</definedName>
    <definedName name="พ" localSheetId="1">#REF!</definedName>
    <definedName name="พ" localSheetId="6">#REF!</definedName>
    <definedName name="พ" localSheetId="9">#REF!</definedName>
    <definedName name="พ" localSheetId="3">#REF!</definedName>
    <definedName name="พ">#REF!</definedName>
    <definedName name="ฟ" localSheetId="1">#REF!</definedName>
    <definedName name="ฟ" localSheetId="6">#REF!</definedName>
    <definedName name="ฟ" localSheetId="9">#REF!</definedName>
    <definedName name="ฟ" localSheetId="3">#REF!</definedName>
    <definedName name="ฟ">#REF!</definedName>
    <definedName name="ฟ1" localSheetId="1">#REF!</definedName>
    <definedName name="ฟ1" localSheetId="6">#REF!</definedName>
    <definedName name="ฟ1" localSheetId="9">#REF!</definedName>
    <definedName name="ฟ1" localSheetId="3">#REF!</definedName>
    <definedName name="ฟ1">#REF!</definedName>
    <definedName name="ฟ1000" localSheetId="1">#REF!</definedName>
    <definedName name="ฟ1000" localSheetId="6">#REF!</definedName>
    <definedName name="ฟ1000" localSheetId="9">#REF!</definedName>
    <definedName name="ฟ1000" localSheetId="3">#REF!</definedName>
    <definedName name="ฟ1000">#REF!</definedName>
    <definedName name="ฟ200" localSheetId="1">#REF!</definedName>
    <definedName name="ฟ200" localSheetId="6">#REF!</definedName>
    <definedName name="ฟ200" localSheetId="9">#REF!</definedName>
    <definedName name="ฟ200" localSheetId="3">#REF!</definedName>
    <definedName name="ฟ200">#REF!</definedName>
    <definedName name="ฟ218" localSheetId="1">'[15]คชจ.ดำเนินงาน6-43'!#REF!</definedName>
    <definedName name="ฟ218" localSheetId="6">'[15]คชจ.ดำเนินงาน6-43'!#REF!</definedName>
    <definedName name="ฟ218" localSheetId="9">'[15]คชจ.ดำเนินงาน6-43'!#REF!</definedName>
    <definedName name="ฟ218" localSheetId="3">'[15]คชจ.ดำเนินงาน6-43'!#REF!</definedName>
    <definedName name="ฟ218">'[15]คชจ.ดำเนินงาน6-43'!#REF!</definedName>
    <definedName name="ฟ255" localSheetId="1">'[15]คชจ.ดำเนินงาน6-43'!#REF!</definedName>
    <definedName name="ฟ255" localSheetId="6">'[15]คชจ.ดำเนินงาน6-43'!#REF!</definedName>
    <definedName name="ฟ255" localSheetId="9">'[15]คชจ.ดำเนินงาน6-43'!#REF!</definedName>
    <definedName name="ฟ255" localSheetId="3">'[15]คชจ.ดำเนินงาน6-43'!#REF!</definedName>
    <definedName name="ฟ255">'[15]คชจ.ดำเนินงาน6-43'!#REF!</definedName>
    <definedName name="ฟ420" localSheetId="1">'[15]คชจ.ดำเนินงาน6-43'!#REF!</definedName>
    <definedName name="ฟ420" localSheetId="6">'[15]คชจ.ดำเนินงาน6-43'!#REF!</definedName>
    <definedName name="ฟ420" localSheetId="9">'[15]คชจ.ดำเนินงาน6-43'!#REF!</definedName>
    <definedName name="ฟ420" localSheetId="3">'[15]คชจ.ดำเนินงาน6-43'!#REF!</definedName>
    <definedName name="ฟ420">'[15]คชจ.ดำเนินงาน6-43'!#REF!</definedName>
    <definedName name="ฟ850" localSheetId="1">#REF!</definedName>
    <definedName name="ฟ850" localSheetId="6">#REF!</definedName>
    <definedName name="ฟ850" localSheetId="9">#REF!</definedName>
    <definedName name="ฟ850" localSheetId="3">#REF!</definedName>
    <definedName name="ฟ850">#REF!</definedName>
    <definedName name="ฟฟฟฟฟ" localSheetId="1">#REF!</definedName>
    <definedName name="ฟฟฟฟฟ" localSheetId="6">#REF!</definedName>
    <definedName name="ฟฟฟฟฟ" localSheetId="9">#REF!</definedName>
    <definedName name="ฟฟฟฟฟ" localSheetId="3">#REF!</definedName>
    <definedName name="ฟฟฟฟฟ">#REF!</definedName>
    <definedName name="ฟๅ" localSheetId="1">#REF!</definedName>
    <definedName name="ฟๅ" localSheetId="6">#REF!</definedName>
    <definedName name="ฟๅ" localSheetId="9">#REF!</definedName>
    <definedName name="ฟๅ" localSheetId="3">#REF!</definedName>
    <definedName name="ฟๅ">#REF!</definedName>
    <definedName name="รมา">#N/A</definedName>
    <definedName name="รายการระหว่างกัน_ปี_2539" localSheetId="1">#REF!</definedName>
    <definedName name="รายการระหว่างกัน_ปี_2539" localSheetId="6">#REF!</definedName>
    <definedName name="รายการระหว่างกัน_ปี_2539">#REF!</definedName>
    <definedName name="ส">#N/A</definedName>
    <definedName name="ๆ" localSheetId="1">#REF!</definedName>
    <definedName name="ๆ" localSheetId="6">#REF!</definedName>
    <definedName name="ๆ" localSheetId="9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J33" i="7"/>
  <c r="G27" l="1"/>
  <c r="H27"/>
  <c r="G28"/>
  <c r="H28"/>
  <c r="F6" l="1"/>
  <c r="E6"/>
  <c r="D6"/>
  <c r="B3" l="1"/>
  <c r="H35" l="1"/>
  <c r="G34"/>
  <c r="H32"/>
  <c r="G32"/>
  <c r="H26"/>
  <c r="G26"/>
  <c r="G12"/>
  <c r="G13"/>
  <c r="H13"/>
  <c r="G15"/>
  <c r="H15"/>
  <c r="G16"/>
  <c r="G18"/>
  <c r="H18"/>
  <c r="G19"/>
  <c r="H19"/>
  <c r="G20"/>
  <c r="H20"/>
  <c r="G21"/>
  <c r="H21"/>
  <c r="G22"/>
  <c r="H22"/>
  <c r="H10"/>
  <c r="H74"/>
  <c r="G74"/>
  <c r="G72"/>
  <c r="G71"/>
  <c r="G66"/>
  <c r="H60"/>
  <c r="H57"/>
  <c r="G57"/>
  <c r="H56"/>
  <c r="G56"/>
  <c r="F34"/>
  <c r="F32"/>
  <c r="F31"/>
  <c r="E31"/>
  <c r="J15" l="1"/>
  <c r="J21"/>
  <c r="F20"/>
  <c r="G29"/>
  <c r="H29"/>
  <c r="E34" l="1"/>
  <c r="E32"/>
  <c r="E19"/>
  <c r="E18"/>
  <c r="E12"/>
  <c r="E13"/>
  <c r="F19"/>
  <c r="F18"/>
  <c r="F12"/>
  <c r="F13"/>
  <c r="D31"/>
  <c r="D34"/>
  <c r="D32"/>
  <c r="J32" l="1"/>
  <c r="F26"/>
  <c r="D13"/>
  <c r="J13" s="1"/>
  <c r="D18"/>
  <c r="J18" s="1"/>
  <c r="D19"/>
  <c r="J19" s="1"/>
  <c r="E26" l="1"/>
  <c r="E11" l="1"/>
  <c r="D20"/>
  <c r="E35"/>
  <c r="E20"/>
  <c r="E16"/>
  <c r="E17"/>
  <c r="E14"/>
  <c r="E10"/>
  <c r="J20" l="1"/>
  <c r="E22"/>
  <c r="F11" l="1"/>
  <c r="F35"/>
  <c r="F14"/>
  <c r="F10"/>
  <c r="F17"/>
  <c r="F16"/>
  <c r="D35" l="1"/>
  <c r="D17"/>
  <c r="D16"/>
  <c r="D14"/>
  <c r="D10"/>
  <c r="D12"/>
  <c r="D11"/>
  <c r="D22" l="1"/>
  <c r="D36" s="1"/>
  <c r="F22"/>
  <c r="E36"/>
  <c r="K37"/>
  <c r="L37"/>
  <c r="N37" s="1"/>
  <c r="L36"/>
  <c r="K36"/>
  <c r="L35"/>
  <c r="K35"/>
  <c r="L34"/>
  <c r="K34"/>
  <c r="L33"/>
  <c r="K33"/>
  <c r="L32"/>
  <c r="K32"/>
  <c r="L31"/>
  <c r="K31"/>
  <c r="L28"/>
  <c r="K28"/>
  <c r="L27"/>
  <c r="K27"/>
  <c r="L26"/>
  <c r="K26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L10"/>
  <c r="K10"/>
  <c r="J22" l="1"/>
  <c r="D26"/>
  <c r="J26" s="1"/>
  <c r="F36"/>
  <c r="E37"/>
  <c r="E38" s="1"/>
  <c r="F23"/>
  <c r="F27"/>
  <c r="E27"/>
  <c r="E23"/>
  <c r="D23"/>
  <c r="L23"/>
  <c r="K23"/>
  <c r="L38"/>
  <c r="K38"/>
  <c r="N34"/>
  <c r="N35"/>
  <c r="N28"/>
  <c r="N27"/>
  <c r="N26"/>
  <c r="N29" s="1"/>
  <c r="L29"/>
  <c r="M13"/>
  <c r="K29"/>
  <c r="J36" l="1"/>
  <c r="F28"/>
  <c r="F29" s="1"/>
  <c r="E28"/>
  <c r="E29" s="1"/>
  <c r="D27"/>
  <c r="F37"/>
  <c r="F38" s="1"/>
  <c r="D37"/>
  <c r="D38" s="1"/>
  <c r="J3"/>
  <c r="I3"/>
  <c r="J37" l="1"/>
  <c r="D28"/>
  <c r="J27"/>
  <c r="B82"/>
  <c r="J58"/>
  <c r="J53"/>
  <c r="J52"/>
  <c r="J45"/>
  <c r="J42"/>
  <c r="B42"/>
  <c r="N33"/>
  <c r="S29"/>
  <c r="R29"/>
  <c r="I29"/>
  <c r="S23"/>
  <c r="R23"/>
  <c r="Q21"/>
  <c r="Q20"/>
  <c r="Q19"/>
  <c r="Q18"/>
  <c r="Q13"/>
  <c r="N13"/>
  <c r="Q12"/>
  <c r="D29" l="1"/>
  <c r="J28"/>
  <c r="T13"/>
  <c r="P13"/>
  <c r="M18"/>
  <c r="P18" l="1"/>
  <c r="G17" l="1"/>
  <c r="H14" l="1"/>
  <c r="B3" i="6" l="1"/>
  <c r="B2"/>
  <c r="D3" i="3"/>
  <c r="D2"/>
  <c r="D3" i="2"/>
  <c r="D2"/>
  <c r="G31" i="7" l="1"/>
  <c r="G10" l="1"/>
  <c r="J10" s="1"/>
  <c r="M10" s="1"/>
  <c r="T40" i="6" l="1"/>
  <c r="Y29"/>
  <c r="M20"/>
  <c r="E20"/>
  <c r="W19"/>
  <c r="M18"/>
  <c r="X15"/>
  <c r="W14"/>
  <c r="P14"/>
  <c r="O14"/>
  <c r="N14"/>
  <c r="M14"/>
  <c r="J14"/>
  <c r="D14"/>
  <c r="J18" s="1"/>
  <c r="Y13"/>
  <c r="U13"/>
  <c r="T13"/>
  <c r="S13"/>
  <c r="R13"/>
  <c r="Q13"/>
  <c r="K13"/>
  <c r="I13"/>
  <c r="Y12"/>
  <c r="U12"/>
  <c r="T12"/>
  <c r="S12"/>
  <c r="R12"/>
  <c r="Q12"/>
  <c r="K12"/>
  <c r="F12"/>
  <c r="I12" s="1"/>
  <c r="Y11"/>
  <c r="U11"/>
  <c r="T11"/>
  <c r="S11"/>
  <c r="R11"/>
  <c r="Q11"/>
  <c r="K11"/>
  <c r="I11"/>
  <c r="Y10"/>
  <c r="U10"/>
  <c r="T10"/>
  <c r="S10"/>
  <c r="R10"/>
  <c r="Q10"/>
  <c r="K10"/>
  <c r="I10"/>
  <c r="Y9"/>
  <c r="U9"/>
  <c r="T9"/>
  <c r="S9"/>
  <c r="S14" s="1"/>
  <c r="R9"/>
  <c r="Q9"/>
  <c r="K9"/>
  <c r="K14" s="1"/>
  <c r="F9"/>
  <c r="I9" s="1"/>
  <c r="O138" i="2"/>
  <c r="O63"/>
  <c r="O80"/>
  <c r="O88" s="1"/>
  <c r="O90" s="1"/>
  <c r="H63" i="7"/>
  <c r="H51"/>
  <c r="H49" i="3"/>
  <c r="H51" s="1"/>
  <c r="I41"/>
  <c r="K41" s="1"/>
  <c r="I40"/>
  <c r="K40" s="1"/>
  <c r="H35"/>
  <c r="H30"/>
  <c r="H23"/>
  <c r="H13"/>
  <c r="O205" i="2"/>
  <c r="M205"/>
  <c r="J205"/>
  <c r="I205"/>
  <c r="K202"/>
  <c r="P202" s="1"/>
  <c r="K201"/>
  <c r="K200"/>
  <c r="P200" s="1"/>
  <c r="P199"/>
  <c r="O197"/>
  <c r="M197"/>
  <c r="J196"/>
  <c r="I196"/>
  <c r="K195"/>
  <c r="P195" s="1"/>
  <c r="I194"/>
  <c r="J193"/>
  <c r="I193"/>
  <c r="J192"/>
  <c r="I192"/>
  <c r="H192"/>
  <c r="P191"/>
  <c r="O187"/>
  <c r="O189" s="1"/>
  <c r="M187"/>
  <c r="M189" s="1"/>
  <c r="J187"/>
  <c r="J189" s="1"/>
  <c r="K186"/>
  <c r="P186" s="1"/>
  <c r="P22" s="1"/>
  <c r="H184"/>
  <c r="K184" s="1"/>
  <c r="P184" s="1"/>
  <c r="H183"/>
  <c r="K183" s="1"/>
  <c r="P183" s="1"/>
  <c r="I182"/>
  <c r="I58" s="1"/>
  <c r="H182"/>
  <c r="K181"/>
  <c r="P181" s="1"/>
  <c r="K180"/>
  <c r="P180" s="1"/>
  <c r="K179"/>
  <c r="P179" s="1"/>
  <c r="K178"/>
  <c r="P178" s="1"/>
  <c r="K177"/>
  <c r="P177" s="1"/>
  <c r="K176"/>
  <c r="P176" s="1"/>
  <c r="K175"/>
  <c r="P175" s="1"/>
  <c r="K174"/>
  <c r="P174" s="1"/>
  <c r="H173"/>
  <c r="K173" s="1"/>
  <c r="P173" s="1"/>
  <c r="I172"/>
  <c r="I55" s="1"/>
  <c r="H172"/>
  <c r="H55" s="1"/>
  <c r="I171"/>
  <c r="H171"/>
  <c r="P170"/>
  <c r="D170"/>
  <c r="J166"/>
  <c r="J168" s="1"/>
  <c r="I166"/>
  <c r="I168" s="1"/>
  <c r="K164"/>
  <c r="P164" s="1"/>
  <c r="P163"/>
  <c r="K162"/>
  <c r="K161"/>
  <c r="P161" s="1"/>
  <c r="K160"/>
  <c r="K159"/>
  <c r="P159" s="1"/>
  <c r="P61" s="1"/>
  <c r="K158"/>
  <c r="P158" s="1"/>
  <c r="K157"/>
  <c r="K156"/>
  <c r="P156" s="1"/>
  <c r="K155"/>
  <c r="P155" s="1"/>
  <c r="H154"/>
  <c r="K154" s="1"/>
  <c r="P153"/>
  <c r="J149"/>
  <c r="J151" s="1"/>
  <c r="I149"/>
  <c r="I151" s="1"/>
  <c r="K147"/>
  <c r="P147" s="1"/>
  <c r="K146"/>
  <c r="P146" s="1"/>
  <c r="K145"/>
  <c r="P145" s="1"/>
  <c r="K144"/>
  <c r="K143"/>
  <c r="P143" s="1"/>
  <c r="P60" s="1"/>
  <c r="K142"/>
  <c r="P142" s="1"/>
  <c r="K141"/>
  <c r="P141" s="1"/>
  <c r="K140"/>
  <c r="P140" s="1"/>
  <c r="K139"/>
  <c r="P139" s="1"/>
  <c r="H138"/>
  <c r="P137"/>
  <c r="I134"/>
  <c r="O133"/>
  <c r="O135" s="1"/>
  <c r="M133"/>
  <c r="M135" s="1"/>
  <c r="J133"/>
  <c r="J135" s="1"/>
  <c r="I132"/>
  <c r="K132" s="1"/>
  <c r="P132" s="1"/>
  <c r="I131"/>
  <c r="K131" s="1"/>
  <c r="P131" s="1"/>
  <c r="I130"/>
  <c r="K130" s="1"/>
  <c r="P130" s="1"/>
  <c r="I129"/>
  <c r="K129" s="1"/>
  <c r="P129" s="1"/>
  <c r="I128"/>
  <c r="I35" s="1"/>
  <c r="K127"/>
  <c r="P127" s="1"/>
  <c r="I126"/>
  <c r="H126"/>
  <c r="P125"/>
  <c r="I122"/>
  <c r="O121"/>
  <c r="O123" s="1"/>
  <c r="M121"/>
  <c r="M123" s="1"/>
  <c r="J121"/>
  <c r="J123" s="1"/>
  <c r="K120"/>
  <c r="P120" s="1"/>
  <c r="K119"/>
  <c r="P119" s="1"/>
  <c r="P19" s="1"/>
  <c r="I118"/>
  <c r="K118" s="1"/>
  <c r="P118" s="1"/>
  <c r="I117"/>
  <c r="K117" s="1"/>
  <c r="P117" s="1"/>
  <c r="K115"/>
  <c r="P115" s="1"/>
  <c r="K114"/>
  <c r="P114" s="1"/>
  <c r="K113"/>
  <c r="P113" s="1"/>
  <c r="I112"/>
  <c r="K112" s="1"/>
  <c r="P112" s="1"/>
  <c r="P49" s="1"/>
  <c r="I111"/>
  <c r="H111"/>
  <c r="P110"/>
  <c r="M108"/>
  <c r="J108"/>
  <c r="I107"/>
  <c r="I106"/>
  <c r="I104"/>
  <c r="H104"/>
  <c r="P103"/>
  <c r="M101"/>
  <c r="J101"/>
  <c r="J33" s="1"/>
  <c r="I100"/>
  <c r="I99"/>
  <c r="I98"/>
  <c r="K98" s="1"/>
  <c r="P98" s="1"/>
  <c r="K97"/>
  <c r="P97" s="1"/>
  <c r="K96"/>
  <c r="P96" s="1"/>
  <c r="P18" s="1"/>
  <c r="I93"/>
  <c r="H93"/>
  <c r="P92"/>
  <c r="J88"/>
  <c r="J89" s="1"/>
  <c r="I85"/>
  <c r="K85" s="1"/>
  <c r="P85" s="1"/>
  <c r="I84"/>
  <c r="I12" s="1"/>
  <c r="K83"/>
  <c r="P83" s="1"/>
  <c r="P57" s="1"/>
  <c r="I82"/>
  <c r="I81"/>
  <c r="K81" s="1"/>
  <c r="P81" s="1"/>
  <c r="P56" s="1"/>
  <c r="I80"/>
  <c r="H80"/>
  <c r="P74"/>
  <c r="I74"/>
  <c r="H74"/>
  <c r="M72"/>
  <c r="K70"/>
  <c r="P70" s="1"/>
  <c r="J69"/>
  <c r="K69" s="1"/>
  <c r="K68"/>
  <c r="K67"/>
  <c r="Q66"/>
  <c r="R66" s="1"/>
  <c r="K64"/>
  <c r="P64" s="1"/>
  <c r="K63"/>
  <c r="M62"/>
  <c r="J62"/>
  <c r="H62"/>
  <c r="J61"/>
  <c r="I61"/>
  <c r="H61"/>
  <c r="J60"/>
  <c r="I60"/>
  <c r="H60"/>
  <c r="J58"/>
  <c r="J57"/>
  <c r="I57"/>
  <c r="H57"/>
  <c r="J56"/>
  <c r="H56"/>
  <c r="M54"/>
  <c r="H54"/>
  <c r="K54" s="1"/>
  <c r="K53"/>
  <c r="P53" s="1"/>
  <c r="I52"/>
  <c r="J51"/>
  <c r="I51"/>
  <c r="H51"/>
  <c r="J50"/>
  <c r="H49"/>
  <c r="K49" s="1"/>
  <c r="Q49" s="1"/>
  <c r="I48"/>
  <c r="K45"/>
  <c r="P45" s="1"/>
  <c r="J44"/>
  <c r="J46" s="1"/>
  <c r="K42"/>
  <c r="P42" s="1"/>
  <c r="K40"/>
  <c r="Q40" s="1"/>
  <c r="M39"/>
  <c r="I39"/>
  <c r="Q38"/>
  <c r="R38" s="1"/>
  <c r="I37"/>
  <c r="K36"/>
  <c r="Q36" s="1"/>
  <c r="I34"/>
  <c r="Q32"/>
  <c r="R32" s="1"/>
  <c r="Q30"/>
  <c r="R30" s="1"/>
  <c r="K29"/>
  <c r="J27"/>
  <c r="J52" s="1"/>
  <c r="K26"/>
  <c r="Q26" s="1"/>
  <c r="J25"/>
  <c r="I25"/>
  <c r="J24"/>
  <c r="I24"/>
  <c r="O23"/>
  <c r="J23"/>
  <c r="I23"/>
  <c r="J22"/>
  <c r="I22"/>
  <c r="H22"/>
  <c r="J21"/>
  <c r="K21" s="1"/>
  <c r="Q21" s="1"/>
  <c r="J20"/>
  <c r="I20"/>
  <c r="J19"/>
  <c r="I19"/>
  <c r="H19"/>
  <c r="J18"/>
  <c r="I18"/>
  <c r="H18"/>
  <c r="J17"/>
  <c r="I17"/>
  <c r="I16"/>
  <c r="K16" s="1"/>
  <c r="P16" s="1"/>
  <c r="I15"/>
  <c r="K14"/>
  <c r="Q14" s="1"/>
  <c r="K13"/>
  <c r="Q13" s="1"/>
  <c r="J12"/>
  <c r="K19" l="1"/>
  <c r="Q19" s="1"/>
  <c r="R19" s="1"/>
  <c r="O144"/>
  <c r="O149" s="1"/>
  <c r="O151" s="1"/>
  <c r="H12" i="7"/>
  <c r="J12" s="1"/>
  <c r="M12" s="1"/>
  <c r="P40" i="2"/>
  <c r="R40" s="1"/>
  <c r="H36" i="3"/>
  <c r="H52" s="1"/>
  <c r="P21" i="2"/>
  <c r="R21" s="1"/>
  <c r="K57"/>
  <c r="Q57" s="1"/>
  <c r="R57" s="1"/>
  <c r="L13" i="6"/>
  <c r="K22" i="2"/>
  <c r="Q22" s="1"/>
  <c r="I56"/>
  <c r="K56" s="1"/>
  <c r="Q56" s="1"/>
  <c r="R56" s="1"/>
  <c r="V20" i="6"/>
  <c r="O157" i="2" s="1"/>
  <c r="P157" s="1"/>
  <c r="D20" i="6"/>
  <c r="D22" s="1"/>
  <c r="O154" i="2"/>
  <c r="G11" i="7"/>
  <c r="H11"/>
  <c r="G14"/>
  <c r="J14" s="1"/>
  <c r="M14" s="1"/>
  <c r="O29" i="2"/>
  <c r="O69" s="1"/>
  <c r="P69" s="1"/>
  <c r="K61"/>
  <c r="Q61" s="1"/>
  <c r="R61" s="1"/>
  <c r="Q53"/>
  <c r="R53" s="1"/>
  <c r="K60"/>
  <c r="Q60" s="1"/>
  <c r="R60" s="1"/>
  <c r="K62"/>
  <c r="P62" s="1"/>
  <c r="H24" i="3"/>
  <c r="V9" i="6"/>
  <c r="X9" s="1"/>
  <c r="V10"/>
  <c r="X10" s="1"/>
  <c r="V11"/>
  <c r="X11" s="1"/>
  <c r="V12"/>
  <c r="X12" s="1"/>
  <c r="H17" i="7"/>
  <c r="J17" s="1"/>
  <c r="G75"/>
  <c r="H31"/>
  <c r="J31" s="1"/>
  <c r="K18" i="2"/>
  <c r="K20"/>
  <c r="P36"/>
  <c r="R36" s="1"/>
  <c r="J65"/>
  <c r="J19" i="6"/>
  <c r="G29" i="3"/>
  <c r="I29" s="1"/>
  <c r="K93" i="2"/>
  <c r="P93" s="1"/>
  <c r="I197"/>
  <c r="I44" s="1"/>
  <c r="I101"/>
  <c r="I33" s="1"/>
  <c r="K55"/>
  <c r="P55" s="1"/>
  <c r="K172"/>
  <c r="P172" s="1"/>
  <c r="K74"/>
  <c r="Q74" s="1"/>
  <c r="I187"/>
  <c r="K182"/>
  <c r="P182" s="1"/>
  <c r="M154"/>
  <c r="O160"/>
  <c r="P160" s="1"/>
  <c r="P51" s="1"/>
  <c r="M80"/>
  <c r="M88" s="1"/>
  <c r="M90" s="1"/>
  <c r="O105"/>
  <c r="O71" s="1"/>
  <c r="J197"/>
  <c r="I50"/>
  <c r="K50" s="1"/>
  <c r="Q50" s="1"/>
  <c r="I121"/>
  <c r="I123" s="1"/>
  <c r="I88"/>
  <c r="I89" s="1"/>
  <c r="I90" s="1"/>
  <c r="I108"/>
  <c r="I71" s="1"/>
  <c r="I72" s="1"/>
  <c r="P63"/>
  <c r="I14" i="6"/>
  <c r="L9"/>
  <c r="R49" i="2"/>
  <c r="P54"/>
  <c r="Q54"/>
  <c r="K111"/>
  <c r="P67"/>
  <c r="Q67"/>
  <c r="K126"/>
  <c r="L10" i="6"/>
  <c r="K80" i="2"/>
  <c r="K171"/>
  <c r="Q14" i="6"/>
  <c r="J72" i="2"/>
  <c r="K104"/>
  <c r="K192"/>
  <c r="R14" i="6"/>
  <c r="P201" i="2"/>
  <c r="P68"/>
  <c r="Q68"/>
  <c r="L11" i="6"/>
  <c r="W17"/>
  <c r="J21"/>
  <c r="R22" i="2"/>
  <c r="K51"/>
  <c r="Q51" s="1"/>
  <c r="U14" i="6"/>
  <c r="H58" i="2"/>
  <c r="K58" s="1"/>
  <c r="J90"/>
  <c r="I133"/>
  <c r="I135" s="1"/>
  <c r="Y14" i="6"/>
  <c r="L12"/>
  <c r="T14"/>
  <c r="Z28" s="1"/>
  <c r="V13"/>
  <c r="K138" i="2"/>
  <c r="Z12" i="6" l="1"/>
  <c r="Z10"/>
  <c r="H53" i="3"/>
  <c r="Z13" i="6"/>
  <c r="O72" i="2"/>
  <c r="J73"/>
  <c r="J75" s="1"/>
  <c r="P154"/>
  <c r="Q154" s="1"/>
  <c r="G35" i="7"/>
  <c r="J35" s="1"/>
  <c r="M138" i="2"/>
  <c r="P138" s="1"/>
  <c r="J11" i="7"/>
  <c r="M11" s="1"/>
  <c r="P29" i="2"/>
  <c r="G23" i="7"/>
  <c r="H16"/>
  <c r="T23"/>
  <c r="O100" i="2"/>
  <c r="O101" s="1"/>
  <c r="O33" s="1"/>
  <c r="X13" i="6"/>
  <c r="X14" s="1"/>
  <c r="Z11"/>
  <c r="R54" i="2"/>
  <c r="M19" i="7"/>
  <c r="P19"/>
  <c r="P20" i="2"/>
  <c r="Q20"/>
  <c r="I65"/>
  <c r="P50"/>
  <c r="R50" s="1"/>
  <c r="Q55"/>
  <c r="R55" s="1"/>
  <c r="R51"/>
  <c r="O26"/>
  <c r="P26" s="1"/>
  <c r="R26" s="1"/>
  <c r="O166"/>
  <c r="O168" s="1"/>
  <c r="M162"/>
  <c r="P162" s="1"/>
  <c r="O108"/>
  <c r="P111"/>
  <c r="P104"/>
  <c r="P171"/>
  <c r="Q58"/>
  <c r="P58"/>
  <c r="P126"/>
  <c r="L14" i="6"/>
  <c r="V18" s="1"/>
  <c r="Z9"/>
  <c r="V14"/>
  <c r="P80" i="2"/>
  <c r="P192"/>
  <c r="J29" i="3"/>
  <c r="K29" s="1"/>
  <c r="R68" i="2"/>
  <c r="R67"/>
  <c r="Z14" i="6" l="1"/>
  <c r="O39" i="2"/>
  <c r="H23" i="7"/>
  <c r="J16"/>
  <c r="G38"/>
  <c r="G80" s="1"/>
  <c r="R20" i="2"/>
  <c r="N12" i="7"/>
  <c r="P12"/>
  <c r="T12"/>
  <c r="I32"/>
  <c r="H77"/>
  <c r="M144" i="2"/>
  <c r="M51" s="1"/>
  <c r="M65" s="1"/>
  <c r="O9"/>
  <c r="M166"/>
  <c r="M168" s="1"/>
  <c r="M13"/>
  <c r="P13"/>
  <c r="R58"/>
  <c r="Q138"/>
  <c r="Q171"/>
  <c r="Y28" i="6"/>
  <c r="V19"/>
  <c r="V27"/>
  <c r="O59" i="2" l="1"/>
  <c r="O65" s="1"/>
  <c r="I34" i="7"/>
  <c r="H34"/>
  <c r="J34" s="1"/>
  <c r="M34" s="1"/>
  <c r="N32"/>
  <c r="I77"/>
  <c r="P144" i="2"/>
  <c r="M149"/>
  <c r="M151" s="1"/>
  <c r="Q162"/>
  <c r="V21" i="6"/>
  <c r="J16" i="3"/>
  <c r="R13" i="2"/>
  <c r="P59" l="1"/>
  <c r="H38" i="7"/>
  <c r="H80" s="1"/>
  <c r="G82" s="1"/>
  <c r="V23" i="6"/>
  <c r="J20"/>
  <c r="L20" l="1"/>
  <c r="J22"/>
  <c r="J24" s="1"/>
  <c r="H82" i="2" l="1"/>
  <c r="H105"/>
  <c r="H194"/>
  <c r="H107"/>
  <c r="K107" s="1"/>
  <c r="P107" l="1"/>
  <c r="K212"/>
  <c r="H165"/>
  <c r="H148"/>
  <c r="K194"/>
  <c r="P194" s="1"/>
  <c r="H99"/>
  <c r="K99" s="1"/>
  <c r="P99" s="1"/>
  <c r="H134"/>
  <c r="K134" s="1"/>
  <c r="P134" s="1"/>
  <c r="H94"/>
  <c r="K105"/>
  <c r="K82"/>
  <c r="H41"/>
  <c r="K41" s="1"/>
  <c r="Q41" s="1"/>
  <c r="H128"/>
  <c r="H106"/>
  <c r="K106" s="1"/>
  <c r="P106" s="1"/>
  <c r="K211" s="1"/>
  <c r="H15" l="1"/>
  <c r="K15" s="1"/>
  <c r="P15" s="1"/>
  <c r="J33" i="3" s="1"/>
  <c r="P82" i="2"/>
  <c r="H87"/>
  <c r="H150"/>
  <c r="K150" s="1"/>
  <c r="H35"/>
  <c r="K35" s="1"/>
  <c r="Q35" s="1"/>
  <c r="K128"/>
  <c r="H133"/>
  <c r="H135" s="1"/>
  <c r="P105"/>
  <c r="P108" s="1"/>
  <c r="K108"/>
  <c r="K165"/>
  <c r="H23"/>
  <c r="K23" s="1"/>
  <c r="H166"/>
  <c r="H95"/>
  <c r="H196"/>
  <c r="K196" s="1"/>
  <c r="P196" s="1"/>
  <c r="J28" i="3" s="1"/>
  <c r="H185" i="2"/>
  <c r="H17"/>
  <c r="K17" s="1"/>
  <c r="Q17" s="1"/>
  <c r="K94"/>
  <c r="K148"/>
  <c r="H149"/>
  <c r="H108"/>
  <c r="H71" s="1"/>
  <c r="H27" l="1"/>
  <c r="H37"/>
  <c r="K37" s="1"/>
  <c r="Q37" s="1"/>
  <c r="H122"/>
  <c r="K122" s="1"/>
  <c r="P122" s="1"/>
  <c r="P148"/>
  <c r="P149" s="1"/>
  <c r="K149"/>
  <c r="K151" s="1"/>
  <c r="P94"/>
  <c r="P165"/>
  <c r="P166" s="1"/>
  <c r="K166"/>
  <c r="H193"/>
  <c r="H72"/>
  <c r="K71"/>
  <c r="P23"/>
  <c r="Q23"/>
  <c r="K207"/>
  <c r="H151"/>
  <c r="H76"/>
  <c r="K210"/>
  <c r="H84"/>
  <c r="H167"/>
  <c r="K167" s="1"/>
  <c r="K185"/>
  <c r="H187"/>
  <c r="K95"/>
  <c r="P95" s="1"/>
  <c r="H25"/>
  <c r="K25" s="1"/>
  <c r="P128"/>
  <c r="K133"/>
  <c r="K135" s="1"/>
  <c r="H24"/>
  <c r="K24" s="1"/>
  <c r="K87"/>
  <c r="P87" s="1"/>
  <c r="H34"/>
  <c r="K34" s="1"/>
  <c r="Q34" s="1"/>
  <c r="H116"/>
  <c r="H168" l="1"/>
  <c r="H89"/>
  <c r="K89" s="1"/>
  <c r="H188"/>
  <c r="P24"/>
  <c r="Q24"/>
  <c r="K193"/>
  <c r="H197"/>
  <c r="H44" s="1"/>
  <c r="K44" s="1"/>
  <c r="P35"/>
  <c r="P133"/>
  <c r="P135" s="1"/>
  <c r="P185"/>
  <c r="K187"/>
  <c r="R23"/>
  <c r="J17" i="3"/>
  <c r="P17" i="2"/>
  <c r="R17" s="1"/>
  <c r="K27"/>
  <c r="H52"/>
  <c r="K52" s="1"/>
  <c r="K116"/>
  <c r="H48"/>
  <c r="H121"/>
  <c r="H123" s="1"/>
  <c r="P25"/>
  <c r="Q25"/>
  <c r="K84"/>
  <c r="H12"/>
  <c r="K12" s="1"/>
  <c r="Q12" s="1"/>
  <c r="H88"/>
  <c r="P71"/>
  <c r="Q71"/>
  <c r="K72"/>
  <c r="Q72" s="1"/>
  <c r="K168"/>
  <c r="H39"/>
  <c r="K39" s="1"/>
  <c r="H189" l="1"/>
  <c r="R24"/>
  <c r="P84"/>
  <c r="K88"/>
  <c r="K90" s="1"/>
  <c r="H65"/>
  <c r="K48"/>
  <c r="J48" i="3"/>
  <c r="P187" i="2"/>
  <c r="J18" i="3"/>
  <c r="H100" i="2"/>
  <c r="R71"/>
  <c r="P72"/>
  <c r="R72" s="1"/>
  <c r="J15" i="3"/>
  <c r="R35" i="2"/>
  <c r="H90"/>
  <c r="R25"/>
  <c r="P52"/>
  <c r="Q52"/>
  <c r="Q44"/>
  <c r="P44"/>
  <c r="Q39"/>
  <c r="P39"/>
  <c r="P116"/>
  <c r="K121"/>
  <c r="K123" s="1"/>
  <c r="Q27"/>
  <c r="P27"/>
  <c r="P193"/>
  <c r="P197" s="1"/>
  <c r="K197"/>
  <c r="R27" l="1"/>
  <c r="P12"/>
  <c r="P88"/>
  <c r="P48"/>
  <c r="P121"/>
  <c r="P123" s="1"/>
  <c r="J27" i="3"/>
  <c r="J30" s="1"/>
  <c r="R39" i="2"/>
  <c r="K100"/>
  <c r="H101"/>
  <c r="H33" s="1"/>
  <c r="K33" s="1"/>
  <c r="R44"/>
  <c r="J49" i="3"/>
  <c r="Q48" i="2"/>
  <c r="K65"/>
  <c r="Q65" s="1"/>
  <c r="R52"/>
  <c r="Q33" l="1"/>
  <c r="P33"/>
  <c r="J19" i="3"/>
  <c r="R12" i="2"/>
  <c r="P65"/>
  <c r="R65" s="1"/>
  <c r="R48"/>
  <c r="J10" i="3"/>
  <c r="P100" i="2"/>
  <c r="P101" s="1"/>
  <c r="K101"/>
  <c r="R33" l="1"/>
  <c r="J11" i="3"/>
  <c r="G50" l="1"/>
  <c r="I50" s="1"/>
  <c r="H204" i="2"/>
  <c r="K204" s="1"/>
  <c r="P204" l="1"/>
  <c r="G47" i="3" l="1"/>
  <c r="I47" l="1"/>
  <c r="J76" i="2" l="1"/>
  <c r="J77" s="1"/>
  <c r="J9" l="1"/>
  <c r="J31" s="1"/>
  <c r="I188" l="1"/>
  <c r="I75" i="7" l="1"/>
  <c r="I76" i="2"/>
  <c r="K188"/>
  <c r="K189" s="1"/>
  <c r="I189"/>
  <c r="I72" i="7" l="1"/>
  <c r="G28" i="3"/>
  <c r="I28" s="1"/>
  <c r="K28" s="1"/>
  <c r="K209" i="2" s="1"/>
  <c r="I9" l="1"/>
  <c r="I31" s="1"/>
  <c r="I43" s="1"/>
  <c r="I46" s="1"/>
  <c r="I73" s="1"/>
  <c r="I75" s="1"/>
  <c r="I77" s="1"/>
  <c r="I21" i="7" l="1"/>
  <c r="O14" i="2"/>
  <c r="M9" l="1"/>
  <c r="M31" s="1"/>
  <c r="M43" s="1"/>
  <c r="M46" s="1"/>
  <c r="O31"/>
  <c r="O43" s="1"/>
  <c r="O46" s="1"/>
  <c r="P14"/>
  <c r="M21" i="7" l="1"/>
  <c r="P21"/>
  <c r="J50" i="3"/>
  <c r="R14" i="2"/>
  <c r="J51" i="3" l="1"/>
  <c r="K50"/>
  <c r="N31" i="7" l="1"/>
  <c r="U31"/>
  <c r="J63" l="1"/>
  <c r="J55"/>
  <c r="J61"/>
  <c r="J57" l="1"/>
  <c r="J56"/>
  <c r="U56" s="1"/>
  <c r="G46" i="3"/>
  <c r="I46" s="1"/>
  <c r="K46" s="1"/>
  <c r="J50" i="7"/>
  <c r="J62"/>
  <c r="G20" i="3"/>
  <c r="I20" s="1"/>
  <c r="G15"/>
  <c r="G22"/>
  <c r="I22" s="1"/>
  <c r="G32"/>
  <c r="I32" l="1"/>
  <c r="J49" i="7"/>
  <c r="G10" i="3"/>
  <c r="I10" s="1"/>
  <c r="K10" s="1"/>
  <c r="G33"/>
  <c r="I33" s="1"/>
  <c r="K33" s="1"/>
  <c r="P150" i="2"/>
  <c r="P151" s="1"/>
  <c r="G17" i="3"/>
  <c r="I17" s="1"/>
  <c r="K17" s="1"/>
  <c r="J51" i="7"/>
  <c r="T72"/>
  <c r="G48" i="3"/>
  <c r="I48" s="1"/>
  <c r="K48" s="1"/>
  <c r="G21"/>
  <c r="Q26" i="7"/>
  <c r="J60"/>
  <c r="U60" s="1"/>
  <c r="P37" i="2"/>
  <c r="G34" i="3"/>
  <c r="I34" s="1"/>
  <c r="I15"/>
  <c r="K15" s="1"/>
  <c r="G43"/>
  <c r="I43" s="1"/>
  <c r="K43" s="1"/>
  <c r="P167" i="2"/>
  <c r="P168" s="1"/>
  <c r="G16" i="3"/>
  <c r="I16" s="1"/>
  <c r="K16" s="1"/>
  <c r="G11" l="1"/>
  <c r="I11" s="1"/>
  <c r="K11" s="1"/>
  <c r="N11" s="1"/>
  <c r="J54" i="7"/>
  <c r="J59"/>
  <c r="T63" s="1"/>
  <c r="K76" i="2"/>
  <c r="G9" i="3"/>
  <c r="P76" i="2"/>
  <c r="R37"/>
  <c r="J22" i="3"/>
  <c r="Q27" i="7"/>
  <c r="U72"/>
  <c r="Q16"/>
  <c r="Q11"/>
  <c r="P41" i="2"/>
  <c r="P89"/>
  <c r="P90" s="1"/>
  <c r="G19" i="3"/>
  <c r="I19" s="1"/>
  <c r="K19" s="1"/>
  <c r="Q10" i="7"/>
  <c r="G42" i="3"/>
  <c r="G35"/>
  <c r="I35" s="1"/>
  <c r="P26" i="7"/>
  <c r="M26"/>
  <c r="P20"/>
  <c r="M20"/>
  <c r="J80" l="1"/>
  <c r="K208" i="2"/>
  <c r="K213" s="1"/>
  <c r="Q28" i="7"/>
  <c r="T11"/>
  <c r="N11"/>
  <c r="P11"/>
  <c r="M16"/>
  <c r="P16"/>
  <c r="T16"/>
  <c r="J23" i="3"/>
  <c r="K22"/>
  <c r="G18"/>
  <c r="P188" i="2"/>
  <c r="P189" s="1"/>
  <c r="M27" i="7"/>
  <c r="P27"/>
  <c r="Q17"/>
  <c r="J34" i="3"/>
  <c r="R41" i="2"/>
  <c r="G49" i="3"/>
  <c r="I42"/>
  <c r="K42" s="1"/>
  <c r="K49" s="1"/>
  <c r="K51" s="1"/>
  <c r="T10" i="7"/>
  <c r="P10"/>
  <c r="N10"/>
  <c r="Q14"/>
  <c r="I9" i="3"/>
  <c r="T22" i="7" l="1"/>
  <c r="Q22"/>
  <c r="Q29" s="1"/>
  <c r="T14"/>
  <c r="P14"/>
  <c r="N14"/>
  <c r="N23" s="1"/>
  <c r="J35" i="3"/>
  <c r="J36" s="1"/>
  <c r="J52" s="1"/>
  <c r="K34"/>
  <c r="K35" s="1"/>
  <c r="T17" i="7"/>
  <c r="P17"/>
  <c r="M17"/>
  <c r="P28"/>
  <c r="M28"/>
  <c r="I49" i="3"/>
  <c r="G51"/>
  <c r="I51" s="1"/>
  <c r="H9" i="2"/>
  <c r="G12" i="3"/>
  <c r="I18"/>
  <c r="K18" s="1"/>
  <c r="K23" s="1"/>
  <c r="G23"/>
  <c r="I23" s="1"/>
  <c r="U17" i="7" l="1"/>
  <c r="Q23"/>
  <c r="I12" i="3"/>
  <c r="P34" i="2" s="1"/>
  <c r="G13" i="3"/>
  <c r="K9" i="2"/>
  <c r="H31"/>
  <c r="H43" s="1"/>
  <c r="H46" s="1"/>
  <c r="H73" s="1"/>
  <c r="J23" i="7"/>
  <c r="P22"/>
  <c r="M22"/>
  <c r="M29" s="1"/>
  <c r="J29"/>
  <c r="U22"/>
  <c r="M23" l="1"/>
  <c r="N36"/>
  <c r="N38" s="1"/>
  <c r="P9" i="2"/>
  <c r="K31"/>
  <c r="R34"/>
  <c r="J12" i="3"/>
  <c r="K12" s="1"/>
  <c r="P29" i="7"/>
  <c r="P23"/>
  <c r="K73" i="2"/>
  <c r="H75"/>
  <c r="H77" s="1"/>
  <c r="I13" i="3"/>
  <c r="G24"/>
  <c r="Q73" i="2" l="1"/>
  <c r="K75"/>
  <c r="Q75" s="1"/>
  <c r="P31"/>
  <c r="J38" i="7"/>
  <c r="M37"/>
  <c r="M38" s="1"/>
  <c r="I24" i="3"/>
  <c r="K43" i="2"/>
  <c r="K46" s="1"/>
  <c r="Q46" s="1"/>
  <c r="Q31"/>
  <c r="P43" l="1"/>
  <c r="P46" s="1"/>
  <c r="P73" s="1"/>
  <c r="R31"/>
  <c r="R46" s="1"/>
  <c r="J9" i="3" l="1"/>
  <c r="P75" i="2"/>
  <c r="P77" s="1"/>
  <c r="J13" i="3" l="1"/>
  <c r="J24" s="1"/>
  <c r="K9"/>
  <c r="K13" s="1"/>
  <c r="K24" s="1"/>
  <c r="J82" i="7" l="1"/>
  <c r="G27" i="3" l="1"/>
  <c r="G30" l="1"/>
  <c r="I27"/>
  <c r="K27" s="1"/>
  <c r="K30" s="1"/>
  <c r="K36" s="1"/>
  <c r="K52" s="1"/>
  <c r="G36" l="1"/>
  <c r="I30"/>
  <c r="G52" l="1"/>
  <c r="I36"/>
  <c r="I52" l="1"/>
  <c r="G53"/>
  <c r="Q9" i="2" l="1"/>
  <c r="R9" s="1"/>
  <c r="I31" i="7" l="1"/>
  <c r="H203" i="2" l="1"/>
  <c r="I79" i="7"/>
  <c r="I80" s="1"/>
  <c r="I82" l="1"/>
  <c r="K203" i="2"/>
  <c r="H205"/>
  <c r="P203" l="1"/>
  <c r="P205" s="1"/>
  <c r="K205"/>
</calcChain>
</file>

<file path=xl/comments1.xml><?xml version="1.0" encoding="utf-8"?>
<comments xmlns="http://schemas.openxmlformats.org/spreadsheetml/2006/main">
  <authors>
    <author>Nuntharin</author>
    <author>user</author>
    <author>wnuntharin</author>
  </authors>
  <commentList>
    <comment ref="B70" authorId="0">
      <text>
        <r>
          <rPr>
            <b/>
            <sz val="8"/>
            <color indexed="81"/>
            <rFont val="Tahoma"/>
            <family val="2"/>
          </rPr>
          <t>Nuntharin:</t>
        </r>
        <r>
          <rPr>
            <sz val="8"/>
            <color indexed="81"/>
            <rFont val="Tahoma"/>
            <family val="2"/>
          </rPr>
          <t xml:space="preserve">
Cash received from capital paid-up</t>
        </r>
      </text>
    </comment>
    <comment ref="H185" authorId="1">
      <text>
        <r>
          <rPr>
            <b/>
            <sz val="8"/>
            <color indexed="81"/>
            <rFont val="Tahoma"/>
            <family val="2"/>
          </rPr>
          <t>Con1 SE</t>
        </r>
      </text>
    </comment>
    <comment ref="M185" authorId="0">
      <text>
        <r>
          <rPr>
            <b/>
            <sz val="8"/>
            <color indexed="81"/>
            <rFont val="Tahoma"/>
            <family val="2"/>
          </rPr>
          <t>Nuntharin:</t>
        </r>
        <r>
          <rPr>
            <sz val="8"/>
            <color indexed="81"/>
            <rFont val="Tahoma"/>
            <family val="2"/>
          </rPr>
          <t xml:space="preserve">
กำไร(ขาดทุน)ที่ยังไม่เกิดขึ้นเฉพาะที่เพิ่มขึ้น(ลดลง)ในระหว่างงวด</t>
        </r>
      </text>
    </comment>
    <comment ref="D194" authorId="2">
      <text>
        <r>
          <rPr>
            <b/>
            <sz val="8"/>
            <color indexed="81"/>
            <rFont val="Tahoma"/>
            <family val="2"/>
          </rPr>
          <t>wnuntharin:</t>
        </r>
        <r>
          <rPr>
            <sz val="8"/>
            <color indexed="81"/>
            <rFont val="Tahoma"/>
            <family val="2"/>
          </rPr>
          <t xml:space="preserve">
คงเหลือเฉพาของงวดปัจจุบัน</t>
        </r>
      </text>
    </comment>
  </commentList>
</comments>
</file>

<file path=xl/comments2.xml><?xml version="1.0" encoding="utf-8"?>
<comments xmlns="http://schemas.openxmlformats.org/spreadsheetml/2006/main">
  <authors>
    <author>ANS-ACN-ABN054</author>
    <author>Nuntharin</author>
  </authors>
  <commentList>
    <comment ref="I7" authorId="0">
      <text>
        <r>
          <rPr>
            <b/>
            <sz val="8"/>
            <color indexed="81"/>
            <rFont val="Tahoma"/>
            <family val="2"/>
          </rPr>
          <t>ANS-ACN-ABN054
กำไรสะสมยกมา+สำรองตามกฎหมาย * % ที่ถือหุ้น</t>
        </r>
      </text>
    </comment>
    <comment ref="M22" authorId="1">
      <text>
        <r>
          <rPr>
            <b/>
            <sz val="8"/>
            <color indexed="81"/>
            <rFont val="Tahoma"/>
            <family val="2"/>
          </rPr>
          <t>Nuntharin:</t>
        </r>
        <r>
          <rPr>
            <sz val="8"/>
            <color indexed="81"/>
            <rFont val="Tahoma"/>
            <family val="2"/>
          </rPr>
          <t xml:space="preserve">
นำตัวเลขมาจากกระดาษทำการคำนวณส่วนได้เสียของลูกค้า</t>
        </r>
      </text>
    </comment>
    <comment ref="E23" authorId="1">
      <text>
        <r>
          <rPr>
            <b/>
            <sz val="8"/>
            <color indexed="81"/>
            <rFont val="Tahoma"/>
            <family val="2"/>
          </rPr>
          <t>Nuntharin:</t>
        </r>
        <r>
          <rPr>
            <sz val="8"/>
            <color indexed="81"/>
            <rFont val="Tahoma"/>
            <family val="2"/>
          </rPr>
          <t xml:space="preserve">
นำตัวเลขมาจากกระดาษทำการคำนวณส่วนได้เสียของลูกค้า</t>
        </r>
      </text>
    </comment>
  </commentList>
</comments>
</file>

<file path=xl/sharedStrings.xml><?xml version="1.0" encoding="utf-8"?>
<sst xmlns="http://schemas.openxmlformats.org/spreadsheetml/2006/main" count="951" uniqueCount="592">
  <si>
    <t>Client</t>
  </si>
  <si>
    <t>: Far East DDB Public Company Limited</t>
  </si>
  <si>
    <t>Initials</t>
  </si>
  <si>
    <t>Date</t>
  </si>
  <si>
    <t>Period</t>
  </si>
  <si>
    <t>Prepared by</t>
  </si>
  <si>
    <t>SJ</t>
  </si>
  <si>
    <t>Subject</t>
  </si>
  <si>
    <t>Reviewed by</t>
  </si>
  <si>
    <t>รายการปรับปรุง</t>
  </si>
  <si>
    <t>Minority interest</t>
  </si>
  <si>
    <t>Q1 2013 : 3 M</t>
  </si>
  <si>
    <t>Consol YN-2013</t>
  </si>
  <si>
    <t>Dr</t>
  </si>
  <si>
    <t>Cr</t>
  </si>
  <si>
    <t>&lt; H400 &gt;</t>
  </si>
  <si>
    <t>Consol</t>
  </si>
  <si>
    <t>Seperate</t>
  </si>
  <si>
    <t>รายได้</t>
  </si>
  <si>
    <t>รายได้จากการให้บริการ</t>
  </si>
  <si>
    <t>เงินปันผลรับ</t>
  </si>
  <si>
    <t>ส่วนแบ่งกำไรจากเงินลงทุนในบริษัทร่วม</t>
  </si>
  <si>
    <t>ขาดทุนจากการด้อยค่าได้รับคืน</t>
  </si>
  <si>
    <t xml:space="preserve">รายได้อื่น </t>
  </si>
  <si>
    <t>ค่าใช้จ่าย</t>
  </si>
  <si>
    <t xml:space="preserve"> </t>
  </si>
  <si>
    <t xml:space="preserve">     ต้นทุนการให้บริการ</t>
  </si>
  <si>
    <t xml:space="preserve">     ค่าใช้จ่ายในการขายและบริหาร</t>
  </si>
  <si>
    <t xml:space="preserve">     ขาดทุนจากการด้อยค่าของเงินลงทุน</t>
  </si>
  <si>
    <t xml:space="preserve">     ดอกเบี้ยจ่าย</t>
  </si>
  <si>
    <t xml:space="preserve">     ภาษีเงินได้ (20%)</t>
  </si>
  <si>
    <t>ส่วนที่เป็นของส่วนได้เสียที่ไม่มีอำนาจควบคุม</t>
  </si>
  <si>
    <t>กำไร (ขาดทุน) สุทธิ</t>
  </si>
  <si>
    <t xml:space="preserve">                                             รวม</t>
  </si>
  <si>
    <t>กำไร(ขาดทุน)เบ็ดเสร็จอื่น :</t>
  </si>
  <si>
    <t>ผล(กำไร)ขาดทุนจากการวัดมูลค่าเงินลงทุนเผื่อขาย</t>
  </si>
  <si>
    <t>ภาษีเงินได้เกี่ยวกับองค์ประกอบของกำไรขาดทุนเบ็ดเสร็จอื่น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</si>
  <si>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</si>
  <si>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</si>
  <si>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กำไร(ขาดทุน)สะสมยกมา</t>
  </si>
  <si>
    <t>ผลกระทบของการเปลี่ยนแปลงนโยบายการบัญชี</t>
  </si>
  <si>
    <t>กำไรจากกองทุนFE-(BBL+KBANK)</t>
  </si>
  <si>
    <r>
      <t>หัก</t>
    </r>
    <r>
      <rPr>
        <sz val="14"/>
        <rFont val="Angsana New"/>
        <family val="1"/>
      </rPr>
      <t xml:space="preserve">          จ่ายเงินปันผล</t>
    </r>
  </si>
  <si>
    <t>สำรองตามกฏหมาย</t>
  </si>
  <si>
    <r>
      <t>บวก(หัก)</t>
    </r>
    <r>
      <rPr>
        <sz val="14"/>
        <rFont val="Angsana New"/>
        <family val="1"/>
      </rPr>
      <t xml:space="preserve"> กำไร (ขาดทุน)</t>
    </r>
  </si>
  <si>
    <t>กำไรสะสมยกไป</t>
  </si>
  <si>
    <t xml:space="preserve">                                           รวม</t>
  </si>
  <si>
    <t>H110</t>
  </si>
  <si>
    <t>: Consolidated Balance Sheets</t>
  </si>
  <si>
    <t>สินทรัพย์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</si>
  <si>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</si>
  <si>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</si>
  <si>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</si>
  <si>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</si>
  <si>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 xml:space="preserve">เงินให้กู้ยืมระยะสั้นแก่กิจการอื่น </t>
  </si>
  <si>
    <t>มูลค่างานบริการเสร็จที่ยังไม่ได้เรียกเก็บ</t>
  </si>
  <si>
    <t>เงินฝากสถาบันการเงินที่ติดภาระค้ำประกัน</t>
  </si>
  <si>
    <t>เงินลงทุนในบริษัทร่วม - สุทธิ</t>
  </si>
  <si>
    <t xml:space="preserve">เงินลงทุนในบริษัทย่อย - สุทธิ  </t>
  </si>
  <si>
    <t>กำไรที่ยังไม่เกิดขึ้นจากเงินลงทุนของ FL</t>
  </si>
  <si>
    <t>เงินลงทุนระยะยาวอื่น -สุทธิ</t>
  </si>
  <si>
    <t>ที่ดิน อาคาร และอุปกรณ์ (สุทธิ)</t>
  </si>
  <si>
    <t>สินทรัพย์ภาษีเงินได้รอการตัดบัญชี</t>
  </si>
  <si>
    <t>ภาษีถูกหัก ณ ที่จ่ายรอขอคืน</t>
  </si>
  <si>
    <t>สินทรัพย์ไม่หมุนเวียนอื่น</t>
  </si>
  <si>
    <t>หนี้สินและส่วนของเจ้าของ</t>
  </si>
  <si>
    <t>เงินเบิกเกินบัญชีธนาคาร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</si>
  <si>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</si>
  <si>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</si>
  <si>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</si>
  <si>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หนี้สินผลประโยชน์พนักงาน</t>
  </si>
  <si>
    <t>หนี้สินภาษีเงินได้รอการตัดบัญชี</t>
  </si>
  <si>
    <t xml:space="preserve">หนี้สินไม่หมุนเวียนอื่น </t>
  </si>
  <si>
    <t>ทุน</t>
  </si>
  <si>
    <t>ส่วนเกินมูลค่าหุ้นสามัญ</t>
  </si>
  <si>
    <t>กำไรสะสม</t>
  </si>
  <si>
    <t>ส่วนได้เสียที่ไม่มีอำนาจควบคุม</t>
  </si>
  <si>
    <t>องค์ประกอบอื่นของส่วนของเจ้าของ</t>
  </si>
  <si>
    <t>กำไร(ขาดทุน)จากการวัดมูลค่าเงินลงทุนเผื่อขาย</t>
  </si>
  <si>
    <t>รวม</t>
  </si>
  <si>
    <t>Work done</t>
  </si>
  <si>
    <t>LY</t>
  </si>
  <si>
    <t>: Agreed to previous year's audited balances of the Company &amp; subsidiaries</t>
  </si>
  <si>
    <t>P</t>
  </si>
  <si>
    <t>: Checked with Financial Statement @ 31/03/2014 of the Company &amp; subsidiaries</t>
  </si>
  <si>
    <t>Ø</t>
  </si>
  <si>
    <t>: Casting checked</t>
  </si>
  <si>
    <t>FS</t>
  </si>
  <si>
    <t>: Checked with Working paper @ 31/03/2014 of the Company</t>
  </si>
  <si>
    <t>H130</t>
  </si>
  <si>
    <t>FE</t>
  </si>
  <si>
    <t>FL</t>
  </si>
  <si>
    <t>RAPP</t>
  </si>
  <si>
    <t>REF</t>
  </si>
  <si>
    <t>DR</t>
  </si>
  <si>
    <t>CR</t>
  </si>
  <si>
    <t>งบการเงินรวม</t>
  </si>
  <si>
    <t>กระแสเงินสดจากกิจกรรมการดำเนินงาน</t>
  </si>
  <si>
    <t>กำไร(ขาดทุน)สุทธิก่อนภาษีเงินได้นิติบุคคล</t>
  </si>
  <si>
    <t xml:space="preserve">รายการปรับกระทบกำไรสุทธิเป็นเงินสดรับ (จ่าย) </t>
  </si>
  <si>
    <t>จากกิจกรรมการดำเนินงาน</t>
  </si>
  <si>
    <t>ค่าเสื่อมราคาและรายการตัดบัญชี</t>
  </si>
  <si>
    <t>ส่วนแบ่งกำไรจากเงินลงทุนตามวิธีส่วนได้เสีย</t>
  </si>
  <si>
    <t>E 10 ,11.1</t>
  </si>
  <si>
    <t>กำไรสุทธิส่วนที่เป็นของผู้ถือหุ้นส่วนน้อย</t>
  </si>
  <si>
    <t>H400</t>
  </si>
  <si>
    <t>ประมาณการหนี้สินผลประโยชน์พนักงาน</t>
  </si>
  <si>
    <t>กำไร(ขาดทุน)จากการประมาณการตามหลักการคณิตศาสตร์ประกันภัย</t>
  </si>
  <si>
    <t>หนี้สงสัยจะสูญ</t>
  </si>
  <si>
    <t>ตัดจำหน่ายหนี้สูญ</t>
  </si>
  <si>
    <t>กลับรายการผลขาดทุนจากการปรับมูลค่าเงินลงทุนชั่วคราว</t>
  </si>
  <si>
    <t>กำไรจากการจำหน่ายเงินลงทุนชั่วคราว</t>
  </si>
  <si>
    <t>(กลับรายการ)ผลขาดทุนจากการด้อยค่าเงินลงทุนระยะยาวอื่น</t>
  </si>
  <si>
    <t>(กำไร)ขาดทุนจากการขายเงินลงทุนระยะยาวอื่น</t>
  </si>
  <si>
    <t>ผลขาดทุนจากการด้อยค่าเงินลงทุนบริษัทย่อย</t>
  </si>
  <si>
    <t>กำไร(ขาดทุน))จากการขายทรัพย์สิน</t>
  </si>
  <si>
    <t>(กำไร)ขาดทุนจากอัตราแลกเปลี่ยน</t>
  </si>
  <si>
    <t>เงินปันผลรับจากบริษัทย่อยและบริษัทร่วม</t>
  </si>
  <si>
    <t>E13</t>
  </si>
  <si>
    <t>เงินปันผลรับจากเงินลงทุนระยะยาวอื่น</t>
  </si>
  <si>
    <t>ขาดทุนจากหลักทรัพย์จัดการกองทุน</t>
  </si>
  <si>
    <t>ต้นทุนทางการเงิน</t>
  </si>
  <si>
    <t xml:space="preserve">กำไรจากการดำเนินงานก่อนการเปลี่ยนแปลงในสินทรัพย์ </t>
  </si>
  <si>
    <t>และหนี้สินจากการดำเนินงาน</t>
  </si>
  <si>
    <t>สินทรัพย์จากการดำเนินงาน (เพิ่มขึ้น) ลดลง</t>
  </si>
  <si>
    <t>ลูกหนี้การค้าและลูกหนี้อื่น</t>
  </si>
  <si>
    <t>งานตามสัญญาที่ยังไม่ได้เรียกเก็บ</t>
  </si>
  <si>
    <t>เงินฝากที่ติดภาระค้ำประกัน(เพิ่มขึ้น)ลดลง</t>
  </si>
  <si>
    <t>หนี้สินจากการดำเนินงานเพิ่มขึ้น (ลดลง)</t>
  </si>
  <si>
    <t>หนี้สินหมุนเวียนอื่น</t>
  </si>
  <si>
    <t>หนี้สินไม่หมุนเวียนอื่น</t>
  </si>
  <si>
    <t>เงินสดได้มาจาก(ใช้ไปใน)กิจกรรมดำเนินงาน</t>
  </si>
  <si>
    <t>จ่ายภาษีเงินได้นิติบุคคล</t>
  </si>
  <si>
    <t>จ่ายชำระภาระผูกพันผลประโยชน์พนักงาน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</si>
  <si>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</si>
  <si>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กระแสเงินสดจาก(ใช้ไปใน)กิจกรรมลงทุน</t>
  </si>
  <si>
    <t>เงินลงทุนชั่วคราวลดลง(เพิ่มขึ้น)</t>
  </si>
  <si>
    <t>ซื้อเงินลงทุนชั่วคราว</t>
  </si>
  <si>
    <t>รับเงินจากการขายเงินลงทุนชั่วคราว</t>
  </si>
  <si>
    <t>E6</t>
  </si>
  <si>
    <t>เงินลงทุนระยะยาวอื่นลดลง</t>
  </si>
  <si>
    <t>ซื้อเงินลงทุนซึ่งบันทึกโดยวิธีราคาทุน - สุทธิ</t>
  </si>
  <si>
    <t>ซื้อเงินลงทุนระยะยาวอื่น</t>
  </si>
  <si>
    <t>ซื้ออุปกรณ์</t>
  </si>
  <si>
    <t xml:space="preserve">เงินสดรับจากการขายอุปกรณ์ </t>
  </si>
  <si>
    <t>เงินสดรับจากการขายเงินลงทุนระยะยาวอื่น</t>
  </si>
  <si>
    <t>เงินปันผลจ่ายแก่ผู้ถือหุ้นส่วนน้อย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</si>
  <si>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</si>
  <si>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</si>
  <si>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รับคืนเงินให้กู้ยืมแก่บริษัทที่เกี่ยวข้องกันเพิ่มขึ้น</t>
  </si>
  <si>
    <t>เงินให้กู้ยืมระยะสั้นแก่กิจการที่เกี่ยวข้องกันลดลง</t>
  </si>
  <si>
    <t>เงินสดรับจากเงินให้กู้ยืมระยะสั้นแก่กิจการที่เกี่ยวข้องกัน</t>
  </si>
  <si>
    <t>เงินสดสุทธิได้มาจาก(ใช้ไปใน)กิจกรรมลงทุน</t>
  </si>
  <si>
    <t>กระแสเงินสดจาก(ใช้ไปใน)กิจกรรมจัดหาเงิน</t>
  </si>
  <si>
    <t>เงินสดรับจากเงินกู้ยืมระยะสั้นจากบริษัทที่เกี่ยวข้องกัน</t>
  </si>
  <si>
    <t>เงินสดจ่ายชำระเงินกู้ยืมระยะสั้นจากบริษัทที่เกี่ยวข้องกัน</t>
  </si>
  <si>
    <t>เงินสดจ่ายดอกเบี้ยจ่ายเงินกู้ยืมระยะสั้นจากบริษัทที่เกี่ยวข้องกัน</t>
  </si>
  <si>
    <t>รับชำระทุนหุ้นสามัญ</t>
  </si>
  <si>
    <t>เงินปันผลจ่าย</t>
  </si>
  <si>
    <t>เงินสดสุทธิใช้ไปในกิจกรรมจัดหาเงิน</t>
  </si>
  <si>
    <t xml:space="preserve"> 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</si>
  <si>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</si>
  <si>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</si>
  <si>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Per Book</t>
  </si>
  <si>
    <t>Diff</t>
  </si>
  <si>
    <t>ที่ดิน อาคารและอุปกรณ์</t>
  </si>
  <si>
    <t>ต้นงวด</t>
  </si>
  <si>
    <t>E7</t>
  </si>
  <si>
    <r>
      <t>บวก</t>
    </r>
    <r>
      <rPr>
        <sz val="14"/>
        <rFont val="Angsana New"/>
        <family val="1"/>
      </rPr>
      <t xml:space="preserve"> ซื้อเพิ่มเป็นเงินสด</t>
    </r>
  </si>
  <si>
    <t>B301</t>
  </si>
  <si>
    <r>
      <t>บวก</t>
    </r>
    <r>
      <rPr>
        <sz val="14"/>
        <rFont val="Angsana New"/>
        <family val="1"/>
      </rPr>
      <t xml:space="preserve"> ซื้อเพิ่มแต่ยังค้างชำระ (เจ้าหนี้ค่าสินทรัพย์)</t>
    </r>
  </si>
  <si>
    <t>E100</t>
  </si>
  <si>
    <r>
      <t>หัก</t>
    </r>
    <r>
      <rPr>
        <sz val="14"/>
        <rFont val="Angsana New"/>
        <family val="1"/>
      </rPr>
      <t xml:space="preserve"> เงินสดรับจากการขาย</t>
    </r>
  </si>
  <si>
    <t>B325</t>
  </si>
  <si>
    <r>
      <t>หัก</t>
    </r>
    <r>
      <rPr>
        <sz val="14"/>
        <rFont val="Angsana New"/>
        <family val="1"/>
      </rPr>
      <t xml:space="preserve"> ค่าเสื่อมราคา</t>
    </r>
  </si>
  <si>
    <t>E600</t>
  </si>
  <si>
    <t xml:space="preserve"> ด้อยค่าสินทรัพย์ถาวร</t>
  </si>
  <si>
    <r>
      <t>บวก</t>
    </r>
    <r>
      <rPr>
        <sz val="14"/>
        <rFont val="Angsana New"/>
        <family val="1"/>
      </rPr>
      <t xml:space="preserve"> (ขาดทุน) กำไรจากการจำหน่ายทรัพย์สิน</t>
    </r>
  </si>
  <si>
    <t>D500, E600</t>
  </si>
  <si>
    <t>ปลายงวด</t>
  </si>
  <si>
    <t>ยอดตามบัญชี</t>
  </si>
  <si>
    <t xml:space="preserve">  ผลต่าง</t>
  </si>
  <si>
    <t>D1</t>
  </si>
  <si>
    <t>ลูกหนี้การค้าต้นงวด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</si>
  <si>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ตั้งค่าเผื่อเพิ่มในปี</t>
    </r>
  </si>
  <si>
    <r>
      <t xml:space="preserve">กำไร(ขาดทุน)จากอัตราแลกเปลี่ยน </t>
    </r>
    <r>
      <rPr>
        <sz val="11"/>
        <rFont val="Angsana New"/>
        <family val="1"/>
      </rPr>
      <t>(168,535.75 - 112,467.51)</t>
    </r>
  </si>
  <si>
    <t>บวก ขายเงินลงทุนแต่ยังค้างรับ (รายได้ค้างรับอื่น)</t>
  </si>
  <si>
    <t>D100</t>
  </si>
  <si>
    <t>บวก จัดประเภทกองทุน-ลูกหนี้อื่น</t>
  </si>
  <si>
    <r>
      <t>หัก</t>
    </r>
    <r>
      <rPr>
        <sz val="14"/>
        <rFont val="Angsana New"/>
        <family val="1"/>
      </rPr>
      <t xml:space="preserve"> ส่วนต่างภาษีเงินได้ หัก ณ ที่จ่าย (กระทบแยกกัน)</t>
    </r>
  </si>
  <si>
    <r>
      <t>หัก</t>
    </r>
    <r>
      <rPr>
        <sz val="14"/>
        <rFont val="Angsana New"/>
        <family val="1"/>
      </rPr>
      <t xml:space="preserve"> ปลายงวด</t>
    </r>
  </si>
  <si>
    <t>E2,3</t>
  </si>
  <si>
    <t>ลูกหนี้การค้า(เพิ่ม)ลดลง</t>
  </si>
  <si>
    <t>เงินปันผลค้างจ่าย</t>
  </si>
  <si>
    <t>E3</t>
  </si>
  <si>
    <t>เงินปันผลค้างจ่ายต้นงวด</t>
  </si>
  <si>
    <t>ประกาศจ่ายในงวด</t>
  </si>
  <si>
    <t>A1</t>
  </si>
  <si>
    <t>E6, H400</t>
  </si>
  <si>
    <r>
      <t>หัก</t>
    </r>
    <r>
      <rPr>
        <sz val="14"/>
        <rFont val="Angsana New"/>
        <family val="1"/>
      </rPr>
      <t xml:space="preserve"> เงินปันผลค้างจ่ายตัดจ่ายในระหว่างปี</t>
    </r>
  </si>
  <si>
    <t>เงินปันผลค้างจ่ายปลายงวด</t>
  </si>
  <si>
    <t>จ่ายเงินปันผล</t>
  </si>
  <si>
    <t>Current investment</t>
  </si>
  <si>
    <t>A6</t>
  </si>
  <si>
    <t>ยอดยกมา</t>
  </si>
  <si>
    <t>บวก ซื้อเพิ่ม</t>
  </si>
  <si>
    <t>หัก ขาย</t>
  </si>
  <si>
    <t>บวก จัดประเภทกองทุน-เงินลงทุนชั่วคราว</t>
  </si>
  <si>
    <t>บวก กำไรขาดทุนที่ยังไม่เกิดขึ้น- PL</t>
  </si>
  <si>
    <t xml:space="preserve">บวก (หัก) เพิ่มขึ้นลดลงในงวด </t>
  </si>
  <si>
    <t>(หัก)  ด้อยค่า</t>
  </si>
  <si>
    <t>หัก รับเงินสดค่าขายเงินลงทุน</t>
  </si>
  <si>
    <t>หัก กำไร(ขาดทุน(การปรับมูลค่าเงินลงทุน(PL)</t>
  </si>
  <si>
    <t>บวก (หัก) กำไร (ขาดทุน)จากการขาย</t>
  </si>
  <si>
    <t>เงินฝากธนาคารติดภาระค้ำประกัน</t>
  </si>
  <si>
    <t>A7</t>
  </si>
  <si>
    <t>บวก(หัก) เพิ่มขึ้น(ลดลดง)ในงวด</t>
  </si>
  <si>
    <t>หัก กำไร(ขาดทุน)ที่ยังไม่เกิดขึ้น</t>
  </si>
  <si>
    <t xml:space="preserve">Investments in subsidiary companies - net </t>
  </si>
  <si>
    <t>B1</t>
  </si>
  <si>
    <t>E10</t>
  </si>
  <si>
    <t>E6.1</t>
  </si>
  <si>
    <r>
      <t>บวก</t>
    </r>
    <r>
      <rPr>
        <sz val="14"/>
        <rFont val="Angsana New"/>
        <family val="1"/>
      </rPr>
      <t xml:space="preserve"> ซื้อเพิ่ม</t>
    </r>
  </si>
  <si>
    <t>B1-100</t>
  </si>
  <si>
    <t>ปรับเงินลงทุนงวดก่อนเป็นวิธีราคาทุน</t>
  </si>
  <si>
    <r>
      <t>บวก</t>
    </r>
    <r>
      <rPr>
        <sz val="14"/>
        <rFont val="Angsana New"/>
        <family val="1"/>
      </rPr>
      <t xml:space="preserve"> เพิ่มขึ้นในงวด</t>
    </r>
  </si>
  <si>
    <t>หุ้นปันผล</t>
  </si>
  <si>
    <r>
      <t>หัก</t>
    </r>
    <r>
      <rPr>
        <sz val="14"/>
        <rFont val="Angsana New"/>
        <family val="1"/>
      </rPr>
      <t xml:space="preserve"> รับเงินสดค่าขายเงินลงทุน</t>
    </r>
  </si>
  <si>
    <r>
      <t>หัก</t>
    </r>
    <r>
      <rPr>
        <sz val="14"/>
        <rFont val="Angsana New"/>
        <family val="1"/>
      </rPr>
      <t xml:space="preserve"> รับเงินปันผล</t>
    </r>
  </si>
  <si>
    <t>E16</t>
  </si>
  <si>
    <t>ส่วนของผู้ถือหุ้นส่วนน้อย</t>
  </si>
  <si>
    <r>
      <t>หัก</t>
    </r>
    <r>
      <rPr>
        <sz val="14"/>
        <rFont val="Angsana New"/>
        <family val="1"/>
      </rPr>
      <t xml:space="preserve"> ส่วนได้เสียในบริษัทฯ</t>
    </r>
  </si>
  <si>
    <r>
      <t>บวก (หัก)</t>
    </r>
    <r>
      <rPr>
        <sz val="14"/>
        <rFont val="Angsana New"/>
        <family val="1"/>
      </rPr>
      <t xml:space="preserve"> กำไร (ขาดทุน) จากการขายเงินลงทุน</t>
    </r>
  </si>
  <si>
    <r>
      <t>บวก (หัก)</t>
    </r>
    <r>
      <rPr>
        <sz val="14"/>
        <rFont val="Angsana New"/>
        <family val="1"/>
      </rPr>
      <t xml:space="preserve"> กำไร (ขาดทุน)จากการด้อยค่า</t>
    </r>
  </si>
  <si>
    <t xml:space="preserve">Investments in associated companies - net </t>
  </si>
  <si>
    <t>E12</t>
  </si>
  <si>
    <t>E11,14</t>
  </si>
  <si>
    <r>
      <t>หัก</t>
    </r>
    <r>
      <rPr>
        <sz val="14"/>
        <rFont val="Angsana New"/>
        <family val="1"/>
      </rPr>
      <t xml:space="preserve"> ส่วนได้เสียในบริษัทฯ ที่ปรับปรุง</t>
    </r>
  </si>
  <si>
    <t>B2</t>
  </si>
  <si>
    <r>
      <t>หัก</t>
    </r>
    <r>
      <rPr>
        <sz val="14"/>
        <rFont val="Angsana New"/>
        <family val="1"/>
      </rPr>
      <t xml:space="preserve"> จัดประเภทเงินฝากประจำ</t>
    </r>
  </si>
  <si>
    <r>
      <t>หัก</t>
    </r>
    <r>
      <rPr>
        <sz val="14"/>
        <rFont val="Angsana New"/>
        <family val="1"/>
      </rPr>
      <t xml:space="preserve"> จัดประเภทลูกหนี้</t>
    </r>
  </si>
  <si>
    <r>
      <t>หัก</t>
    </r>
    <r>
      <rPr>
        <sz val="14"/>
        <rFont val="Angsana New"/>
        <family val="1"/>
      </rPr>
      <t xml:space="preserve"> จัดประเภทเจ้าหนี้</t>
    </r>
  </si>
  <si>
    <r>
      <t>หัก</t>
    </r>
    <r>
      <rPr>
        <sz val="14"/>
        <rFont val="Angsana New"/>
        <family val="1"/>
      </rPr>
      <t xml:space="preserve"> จัดประเภทค่าใช้จ่ายค้างจ่าย</t>
    </r>
  </si>
  <si>
    <r>
      <t xml:space="preserve">หัก </t>
    </r>
    <r>
      <rPr>
        <sz val="14"/>
        <rFont val="Angsana New"/>
        <family val="1"/>
      </rPr>
      <t>จัดประเภทค่าใช้จ่าย</t>
    </r>
  </si>
  <si>
    <r>
      <t xml:space="preserve">หัก </t>
    </r>
    <r>
      <rPr>
        <sz val="14"/>
        <rFont val="Angsana New"/>
        <family val="1"/>
      </rPr>
      <t>จัดประเภทรายได้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</si>
  <si>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จัดประเภทเงินสด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</si>
  <si>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ขายเงินลงทุน-BBL</t>
    </r>
  </si>
  <si>
    <t>หัก ขายเงินลงทุน-Kbank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</si>
  <si>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รับเงินสดค่าขายเงินลงทุน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</si>
  <si>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กำไร(ขาดทุน)ที่ยังไม่เกิดขึ้น Kbank+BBL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</si>
  <si>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</si>
  <si>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ลูกหนี้อื่นขายเงินลงทุน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</si>
  <si>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กำไร(ขาดทุน)ที่ยังไม่เกิดขึ้น</t>
    </r>
  </si>
  <si>
    <t>B240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</si>
  <si>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กำไร (ขาดทุน)จากการขาย</t>
    </r>
  </si>
  <si>
    <t>D3,E3,F</t>
  </si>
  <si>
    <t>ภาษีเงินได้ค้างจ่ายต้นงวด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</si>
  <si>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ภาษีเงินได้ในงวด</t>
    </r>
  </si>
  <si>
    <r>
      <t>บวก</t>
    </r>
    <r>
      <rPr>
        <sz val="14"/>
        <rFont val="Angsana New"/>
        <family val="1"/>
      </rPr>
      <t xml:space="preserve"> หัก ณ ที่จ่ายที่เกิดในงวดคงเหลือ</t>
    </r>
  </si>
  <si>
    <r>
      <t>หัก</t>
    </r>
    <r>
      <rPr>
        <sz val="14"/>
        <rFont val="Angsana New"/>
        <family val="1"/>
      </rPr>
      <t xml:space="preserve">  คงเหลือปลายงวด</t>
    </r>
  </si>
  <si>
    <t>ภาษีเงินได้จ่ายเป็นเงินสด</t>
  </si>
  <si>
    <r>
      <t>บวก</t>
    </r>
    <r>
      <rPr>
        <sz val="14"/>
        <rFont val="Angsana New"/>
        <family val="1"/>
      </rPr>
      <t xml:space="preserve">  เพิ่มขึ้น</t>
    </r>
  </si>
  <si>
    <r>
      <t>หัก</t>
    </r>
    <r>
      <rPr>
        <sz val="14"/>
        <rFont val="Angsana New"/>
        <family val="1"/>
      </rPr>
      <t xml:space="preserve"> ปรับปรุงต้นงวด</t>
    </r>
  </si>
  <si>
    <r>
      <t>บวก</t>
    </r>
    <r>
      <rPr>
        <sz val="14"/>
        <rFont val="Angsana New"/>
        <family val="1"/>
      </rPr>
      <t xml:space="preserve">  ในงวด</t>
    </r>
  </si>
  <si>
    <r>
      <t>หัก</t>
    </r>
    <r>
      <rPr>
        <sz val="14"/>
        <rFont val="Angsana New"/>
        <family val="1"/>
      </rPr>
      <t xml:space="preserve"> ผลต่างของ Other - CA</t>
    </r>
  </si>
  <si>
    <r>
      <t>บวก</t>
    </r>
    <r>
      <rPr>
        <sz val="14"/>
        <rFont val="Angsana New"/>
        <family val="1"/>
      </rPr>
      <t xml:space="preserve"> ผลต่างของ Current income tax payables</t>
    </r>
  </si>
  <si>
    <r>
      <t>หัก</t>
    </r>
    <r>
      <rPr>
        <sz val="14"/>
        <rFont val="Angsana New"/>
        <family val="1"/>
      </rPr>
      <t xml:space="preserve"> ซื้ออุปกรณ์เพิ่มแต่ยังค้างชำระ</t>
    </r>
  </si>
  <si>
    <r>
      <t>หัก</t>
    </r>
    <r>
      <rPr>
        <sz val="14"/>
        <rFont val="Angsana New"/>
        <family val="1"/>
      </rPr>
      <t xml:space="preserve"> เงินปันผลค้างตัดจ่ายในงวด</t>
    </r>
  </si>
  <si>
    <t xml:space="preserve">Diff : </t>
  </si>
  <si>
    <t>H130/3</t>
  </si>
  <si>
    <t>เพิ่ม(ลด)</t>
  </si>
  <si>
    <t>Check</t>
  </si>
  <si>
    <t>สินทรัพย์หมุนเวียน</t>
  </si>
  <si>
    <t xml:space="preserve">เงินลงทุนชั่วคราว </t>
  </si>
  <si>
    <t xml:space="preserve">ลูกหนี้การค้าและลูกหนี้อื่น- สุทธิ </t>
  </si>
  <si>
    <t>Tax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</si>
  <si>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</si>
  <si>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</si>
  <si>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- สุทธิ  </t>
  </si>
  <si>
    <t xml:space="preserve">เงินลงทุนระยะยาวอื่น - สุทธิ  </t>
  </si>
  <si>
    <t>Con 1</t>
  </si>
  <si>
    <t xml:space="preserve">ที่ดิน อาคาร และอุปกรณ์ - สุทธิ  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</si>
  <si>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</si>
  <si>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</si>
  <si>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</si>
  <si>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เงินกู้ยืมจากกิจการที่เกี่ยวข้องกัน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</si>
  <si>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</si>
  <si>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</si>
  <si>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</si>
  <si>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</si>
  <si>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</si>
  <si>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</si>
  <si>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</si>
  <si>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7,500,000 หุ้น มูลค่าหุ้นละ 10 บาท</t>
  </si>
  <si>
    <t xml:space="preserve">ทุนที่ออกและเรียกชำระแล้ว </t>
  </si>
  <si>
    <t>จัดสรรแล้ว</t>
  </si>
  <si>
    <t xml:space="preserve">สำรองตามกฎหมาย </t>
  </si>
  <si>
    <t>ยังไม่ได้จัดสรร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</si>
  <si>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</si>
  <si>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</si>
  <si>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</si>
  <si>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Ref.</t>
  </si>
  <si>
    <t>เงินลงทุน</t>
  </si>
  <si>
    <t>H910</t>
  </si>
  <si>
    <t>เงินปันผล</t>
  </si>
  <si>
    <t>Per Client</t>
  </si>
  <si>
    <t>Work done:</t>
  </si>
  <si>
    <t>- Casting checked</t>
  </si>
  <si>
    <t>RP</t>
  </si>
  <si>
    <t>- Agreed to related party transaction</t>
  </si>
  <si>
    <t>- Agreed to previous year's audited balances</t>
  </si>
  <si>
    <t>Conclusion:</t>
  </si>
  <si>
    <t>Based on my reviews, nothing has come to my attention that causes me to believe that the accompanying financial statements are not presented fairly,</t>
  </si>
  <si>
    <t>in all material respects, in conformity with generally accepted accounting principles.</t>
  </si>
  <si>
    <t>Based on our audit work steps performed, we conlcude that the risk of material misstatement has been reduced to an acceptable low level.</t>
  </si>
  <si>
    <t>No.</t>
  </si>
  <si>
    <t>Company Name</t>
  </si>
  <si>
    <t>% ที่ถือ</t>
  </si>
  <si>
    <t>กำไรสะสมยกมาของบ.ร่วม ณ 01/01/13</t>
  </si>
  <si>
    <t>ผลประโยชน์พนง. 01/01/2012</t>
  </si>
  <si>
    <t>สะสมส่วนได้เสียของบ.ร่วม</t>
  </si>
  <si>
    <t>กำไร(ขาดทุน)สุทธิสำหรับปี 2013</t>
  </si>
  <si>
    <t>ส่วนได้เสียสำหรับปี</t>
  </si>
  <si>
    <t>&lt; D540 &gt;</t>
  </si>
  <si>
    <t>เงินลงทุนโดยวิธีส่วนได้เสีย ณ 31/03/2013</t>
  </si>
  <si>
    <t>จำนวนที่ถูกต้องตามงบการเงินตรวจสอบแล้วของ บ.ร่วม</t>
  </si>
  <si>
    <t>จำนวนตามงบการเงินที่ตรวจสอบของบริษัทฯ ณ 31/12/12</t>
  </si>
  <si>
    <t>ปป.ผลประโยชน์พนง. ต้นงวด</t>
  </si>
  <si>
    <t>ปป.สะสมส่วนได้เสียยกมาของ บ.ร่วม</t>
  </si>
  <si>
    <t>Q1</t>
  </si>
  <si>
    <t>Q2</t>
  </si>
  <si>
    <t>Q3</t>
  </si>
  <si>
    <t>Q4</t>
  </si>
  <si>
    <t>กำไร (ขาดทุน) สุทธิ สำหรับปี 2013</t>
  </si>
  <si>
    <t>ส่วนได้เสียสำหรับปี 2013</t>
  </si>
  <si>
    <t>1</t>
  </si>
  <si>
    <t>บริษัท อินเตอร์คอนติเนนตัลโฮลดิ้ง จำกัด</t>
  </si>
  <si>
    <t>B110</t>
  </si>
  <si>
    <t>2</t>
  </si>
  <si>
    <t>บริษัท อินทิเกรเต็ด คอมมูนิเคชั่น จำกัด</t>
  </si>
  <si>
    <t>B120</t>
  </si>
  <si>
    <t>3</t>
  </si>
  <si>
    <t>บริษัท เมียนม่าร์-สปาทูเดย์-ฟาร์อีสท์ จำกัด</t>
  </si>
  <si>
    <t>B130</t>
  </si>
  <si>
    <t>4</t>
  </si>
  <si>
    <t>บริษัท สปาทูเดย์-ฟาร์อีสท์ (ประเทศไทย) จำกัด</t>
  </si>
  <si>
    <t>B130/1</t>
  </si>
  <si>
    <t>5</t>
  </si>
  <si>
    <t>บริษัท มีเดียอินเทลลิเจนซ์ จำกัด</t>
  </si>
  <si>
    <t>B140</t>
  </si>
  <si>
    <t>&lt;NFS 6&gt;</t>
  </si>
  <si>
    <t>l</t>
  </si>
  <si>
    <t>&lt;H145, NFS 6&gt;</t>
  </si>
  <si>
    <t>j</t>
  </si>
  <si>
    <t>k</t>
  </si>
  <si>
    <t>Total</t>
  </si>
  <si>
    <t>&lt;H145&gt;</t>
  </si>
  <si>
    <t>บริษัท เฟมไลน์ จำกัด</t>
  </si>
  <si>
    <t>บวก</t>
  </si>
  <si>
    <t>เงินลงทุนซึ่งบันทึกโดยวิธีราคาทุน - บริษัทร่วม</t>
  </si>
  <si>
    <t>บริษัท  แรพ คอลลินส์ (ประเทศไทย) จำกัด</t>
  </si>
  <si>
    <t>เงินลงทุนซึ่งบันทึกโดยวิธีส่วนได้เสียยกมา 01/01/13</t>
  </si>
  <si>
    <t>ส่วนแบ่งกำไร(ขาดทุน)สุทธิ</t>
  </si>
  <si>
    <t>ส่วนแบ่งกำไร(ขาดทุน)สุทธิสำหรับ Q1 ปี 2013</t>
  </si>
  <si>
    <r>
      <t>หัก</t>
    </r>
    <r>
      <rPr>
        <sz val="14"/>
        <rFont val="Angsana New"/>
        <family val="1"/>
      </rPr>
      <t xml:space="preserve">  ค่าเผื่อการด้อยค่าเงินลงทุน Rapp</t>
    </r>
  </si>
  <si>
    <t>หัก</t>
  </si>
  <si>
    <t>เงินปันผลสำหรับ ปี 2013</t>
  </si>
  <si>
    <t>&lt;NFS 7&gt;</t>
  </si>
  <si>
    <t>การเปลี่ยนแปลงในส่วนแบ่งกำไร(ขาดทุน)สุทธิ</t>
  </si>
  <si>
    <t>Net</t>
  </si>
  <si>
    <t>เงินลงทุนซึ่งบันทึกโดยวิธีส่วนได้เสีย ณ 31/03/2013</t>
  </si>
  <si>
    <t>&lt;H110, NFS 7&gt;</t>
  </si>
  <si>
    <t>&lt;B100, NFS 7, H145&gt;</t>
  </si>
  <si>
    <t>9 M</t>
  </si>
  <si>
    <t>3 M</t>
  </si>
  <si>
    <t>ส่วนแบ่งกำไรตามงบการเงินของผู้บริหารที่ยังไม่ได้รับการตรวจสอบหรือสอบทานโดยผู้สอบบัญชี</t>
  </si>
  <si>
    <t>- Checked with Financial Statement @ 31/03/2013 of subsidiaries and associated companies</t>
  </si>
  <si>
    <t>Client :</t>
  </si>
  <si>
    <t>Period :</t>
  </si>
  <si>
    <t>Subject :</t>
  </si>
  <si>
    <t>Consolidated Income Statements</t>
  </si>
  <si>
    <t>Far East DDB Public Company Limited</t>
  </si>
  <si>
    <t>Consolidated Cash Flow Statements</t>
  </si>
  <si>
    <t>Accounting for Associates</t>
  </si>
  <si>
    <t>should be 0</t>
  </si>
  <si>
    <t>Per Conso</t>
  </si>
  <si>
    <t>ส่วนเกินทุน(ส่วนต่ำ)จากการรวมธุรกิจภายใต้การควบคุมเดียวกัน</t>
  </si>
  <si>
    <t>ซื้อเงินลงทุนภายใต้การควบคุมเดียวกัน - จาก MI</t>
  </si>
  <si>
    <t>Total Equity (ขายเงินลงทุน - 31/12/2013)</t>
  </si>
  <si>
    <t>MI (%) - ก่อนขายเงินลงทุน</t>
  </si>
  <si>
    <t xml:space="preserve"> Equity of MI - Net</t>
  </si>
  <si>
    <t xml:space="preserve">ราคาซื้อเงินลงทุนจาก MI </t>
  </si>
  <si>
    <t>ส่วนเกินทุนจากการรวมธุรกิจภายใต้การควบคุมเดียวกัน</t>
  </si>
  <si>
    <t>Movement</t>
  </si>
  <si>
    <t>Analyze</t>
  </si>
  <si>
    <t>H110.2</t>
  </si>
  <si>
    <t>Consol : 3 M Q1'14</t>
  </si>
  <si>
    <t>เพิ่มจากรายได้Production FE</t>
  </si>
  <si>
    <t>เพิ่มจากกำไรในเงินลงทุนเมียนม่าร์ สปาทูเดย์ ที่ลงทุนเพิ่ม</t>
  </si>
  <si>
    <t>ลดลงจากส่วนลดรับ Media(ได้กรณีจ้างงานช่อง 3,7,9 ถึงเป้าเค้า)จากรายได้ Media ลดลง</t>
  </si>
  <si>
    <t>ต้นทุรขายเพิ่ม จากรายได้ที่เพิ่มส่วนใหญ่มาจาก Production TVC ซึ่งต้องจ้าง Out source</t>
  </si>
  <si>
    <t>ลดลงจากปี 2014 FE ให้พนักงานออกในปี 2014 ประมาณ 40 กว่าคน</t>
  </si>
  <si>
    <t>เพิ่มจากกำไรFE ที่เพิ่มขึ้นประมาณ 12.64 MB, FL ที่เพิ่มขึ้นประมาณ 2.21 MB</t>
  </si>
  <si>
    <t>เพิ่มขึ้นจาก กำไรในเงินลงทุนในหลักทรัพย์เผื่อขายบมจ. สหพัฒนพิบูล</t>
  </si>
  <si>
    <t>M001</t>
  </si>
  <si>
    <t>M002</t>
  </si>
  <si>
    <t>M003</t>
  </si>
  <si>
    <t>M004</t>
  </si>
  <si>
    <t>M005</t>
  </si>
  <si>
    <t>X001</t>
  </si>
  <si>
    <t>X002</t>
  </si>
  <si>
    <t>X003</t>
  </si>
  <si>
    <t>X004</t>
  </si>
  <si>
    <t>X005</t>
  </si>
  <si>
    <t>Re05</t>
  </si>
  <si>
    <t>O001</t>
  </si>
  <si>
    <t>Re06</t>
  </si>
  <si>
    <t>E004</t>
  </si>
  <si>
    <t>Consol : 6 M Q2'15</t>
  </si>
  <si>
    <t>FAR EAST DDB PUBLIC COMPANY LIMITED AND ITS SUBSIDIARIES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</si>
  <si>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</si>
  <si>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</si>
  <si>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</si>
  <si>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</si>
  <si>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</si>
  <si>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</si>
  <si>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 xml:space="preserve">Current investments - net </t>
  </si>
  <si>
    <t xml:space="preserve">Trade and other receivables - net </t>
  </si>
  <si>
    <t>Total Current Assets</t>
  </si>
  <si>
    <t>Non-Current Assets</t>
  </si>
  <si>
    <t>Pledged deposit at financial institution</t>
  </si>
  <si>
    <t xml:space="preserve">Other long-term investments - net </t>
  </si>
  <si>
    <t xml:space="preserve">Property, plant and equipment - net </t>
  </si>
  <si>
    <t xml:space="preserve">Other non-current assets </t>
  </si>
  <si>
    <t>Total Non-Current Assets</t>
  </si>
  <si>
    <t>Total Assets</t>
  </si>
  <si>
    <t>………………………………..…………Director</t>
  </si>
  <si>
    <t>(Mrs.Chailada  Tantivejakul)</t>
  </si>
  <si>
    <t xml:space="preserve">                                            (Mrs.Malee  Leelasiriwong)</t>
  </si>
  <si>
    <t>LIABILITIES AND SHAREHOLDERS' EQUITY</t>
  </si>
  <si>
    <t>Current Liabilities</t>
  </si>
  <si>
    <t>Trade and other payables</t>
  </si>
  <si>
    <t>Current income tax payables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</si>
  <si>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</si>
  <si>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</si>
  <si>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</si>
  <si>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</si>
  <si>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</si>
  <si>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</si>
  <si>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</si>
  <si>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</si>
  <si>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 xml:space="preserve">Share capital  </t>
  </si>
  <si>
    <t>Authorized share capital</t>
  </si>
  <si>
    <t xml:space="preserve">Common shares 7,500,000 shares, Baht 10 </t>
  </si>
  <si>
    <t>par value</t>
  </si>
  <si>
    <t xml:space="preserve">Issued and paid-up share capital </t>
  </si>
  <si>
    <t>Premium on common shares</t>
  </si>
  <si>
    <t>Premium from purchasing addition shares</t>
  </si>
  <si>
    <t>in subsidiary</t>
  </si>
  <si>
    <t>Retained earnings</t>
  </si>
  <si>
    <t>Appropriated</t>
  </si>
  <si>
    <t xml:space="preserve">Legal reserve </t>
  </si>
  <si>
    <t>Unappropriated</t>
  </si>
  <si>
    <t>Other components of shareholders' equity</t>
  </si>
  <si>
    <t>Total equity attributable to equity holders of</t>
  </si>
  <si>
    <t xml:space="preserve">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</si>
  <si>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</si>
  <si>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</si>
  <si>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</si>
  <si>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</si>
  <si>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"Unaudited but reviewed"</t>
  </si>
  <si>
    <t>Revenue from rendering of services and commissions</t>
  </si>
  <si>
    <t>Cost of services and commissions</t>
  </si>
  <si>
    <t>Gross profit</t>
  </si>
  <si>
    <t>Dividend incomes</t>
  </si>
  <si>
    <t xml:space="preserve">Other incomes </t>
  </si>
  <si>
    <t>Profit before expenses</t>
  </si>
  <si>
    <t>Services and administrative expenses</t>
  </si>
  <si>
    <t>Share of profit of associates</t>
  </si>
  <si>
    <t>Profit before income tax expense</t>
  </si>
  <si>
    <t xml:space="preserve">Other comprehensive income </t>
  </si>
  <si>
    <t>Items that may be reclassified subsequently to profit or loss</t>
  </si>
  <si>
    <t xml:space="preserve"> relating to items that may be reclassified</t>
  </si>
  <si>
    <t>net of income tax</t>
  </si>
  <si>
    <t>Profit attributable to</t>
  </si>
  <si>
    <t>Equity holders of the Company</t>
  </si>
  <si>
    <t>Total comprehensive income attributable to</t>
  </si>
  <si>
    <t>Earnings per share</t>
  </si>
  <si>
    <t>Basic earnings per share</t>
  </si>
  <si>
    <t>Profit attributable to equity holders of the Company (Baht)</t>
  </si>
  <si>
    <t>Weighted average number of ordinary shares (shares)</t>
  </si>
  <si>
    <t xml:space="preserve">                          (Mrs.Chailada  Tantivejakul)
</t>
  </si>
  <si>
    <t xml:space="preserve">                (Mrs.Malee  Leelasiriwong)
</t>
  </si>
  <si>
    <t>STATEMENT OF CHANGES IN SHAREHOLDERS' EQUITY</t>
  </si>
  <si>
    <t>Equity attributable to equity holders of the Company</t>
  </si>
  <si>
    <t xml:space="preserve">Other components of </t>
  </si>
  <si>
    <t>shareholders' equity</t>
  </si>
  <si>
    <t>Share capital</t>
  </si>
  <si>
    <t>Premium on</t>
  </si>
  <si>
    <t>Other comprehensive income</t>
  </si>
  <si>
    <t>Non-controlling</t>
  </si>
  <si>
    <t>Shareholders'</t>
  </si>
  <si>
    <t>Issued and paid-up</t>
  </si>
  <si>
    <t>common shares</t>
  </si>
  <si>
    <t>to legal reserve</t>
  </si>
  <si>
    <t>Available-for-sale investments</t>
  </si>
  <si>
    <t>interests</t>
  </si>
  <si>
    <t>Equity</t>
  </si>
  <si>
    <t>Balance at January 1, 2015</t>
  </si>
  <si>
    <t>Dividend</t>
  </si>
  <si>
    <t>(Mrs.Malee  Leelasiriwong)</t>
  </si>
  <si>
    <t xml:space="preserve">Total </t>
  </si>
  <si>
    <t xml:space="preserve"> Equity</t>
  </si>
  <si>
    <t>STATEMENT OF CASH FLOWS</t>
  </si>
  <si>
    <t>Cash flows from operating activities:</t>
  </si>
  <si>
    <t>Profit before income tax expenses</t>
  </si>
  <si>
    <t xml:space="preserve">Adjustments to reconcile profit before income tax expense </t>
  </si>
  <si>
    <t>to net cash provided by (used in) operating activities</t>
  </si>
  <si>
    <t>Depreciation</t>
  </si>
  <si>
    <t>Estimation of employee benefit obligations</t>
  </si>
  <si>
    <t>Net unrealized gain on current investment</t>
  </si>
  <si>
    <t>Gain on disposal of equipment</t>
  </si>
  <si>
    <t>Dividend income from other long-term investments</t>
  </si>
  <si>
    <t>Profit from operations before changes of operating</t>
  </si>
  <si>
    <t>assets and liabilities</t>
  </si>
  <si>
    <t>Change in operating assets (increase) decrease</t>
  </si>
  <si>
    <t xml:space="preserve">Trade and other receivables </t>
  </si>
  <si>
    <t>Change in operating liabilities increase (decrease)</t>
  </si>
  <si>
    <t>Income tax paid</t>
  </si>
  <si>
    <t>Proceeds from income tax refund</t>
  </si>
  <si>
    <t>Cash paid for employee benefit obligations</t>
  </si>
  <si>
    <t>Cash flows from investing activities</t>
  </si>
  <si>
    <t>Acquisitions of other long-term investment</t>
  </si>
  <si>
    <t>Proceeds on sales of other long-term investment</t>
  </si>
  <si>
    <t>Proceeds on sales of equipment</t>
  </si>
  <si>
    <t>Dividend payment for non-controlling interests</t>
  </si>
  <si>
    <t>Cash flow from financing activities</t>
  </si>
  <si>
    <t>Dividend payments</t>
  </si>
  <si>
    <t>Net cash used in financing activities</t>
  </si>
  <si>
    <t xml:space="preserve">Refundable withholding tax </t>
  </si>
  <si>
    <t>Income tax expense</t>
  </si>
  <si>
    <t>Surplus on changes in interest of subsidiary</t>
  </si>
  <si>
    <t>Surplus on changes</t>
  </si>
  <si>
    <t xml:space="preserve"> in interest of </t>
  </si>
  <si>
    <t>subsidiary</t>
  </si>
  <si>
    <t>Balance at January 1, 2016</t>
  </si>
  <si>
    <t>Work-in-process</t>
  </si>
  <si>
    <t>STATEMENT OF FINANCIAL POSITION</t>
  </si>
  <si>
    <t>Current investment increased</t>
  </si>
  <si>
    <t>Supplemental Disclosures of Cash Flows Information</t>
  </si>
  <si>
    <t xml:space="preserve">Transfer of asset under installation to buildings </t>
  </si>
  <si>
    <t>and building improvements</t>
  </si>
  <si>
    <t>Dividend income from subsidiary and associated companies</t>
  </si>
  <si>
    <t>Dividend received from subsidiary and associated companies</t>
  </si>
  <si>
    <t>Non-controlling interest increase from</t>
  </si>
  <si>
    <t xml:space="preserve">   investment in subsidiary</t>
  </si>
  <si>
    <t>Gain (loss) on remeasuring available-for-sale investments</t>
  </si>
  <si>
    <t>Income tax on other comprehensive income</t>
  </si>
  <si>
    <t>Cash from investment in subsidiary</t>
  </si>
  <si>
    <t xml:space="preserve">Acquisition of property and equipment </t>
  </si>
  <si>
    <t>Acquisition of shares in subsidiary company</t>
  </si>
  <si>
    <t>Loss on disposal of assets</t>
  </si>
  <si>
    <t>5, 8</t>
  </si>
  <si>
    <t>5, 14</t>
  </si>
  <si>
    <t>5, 10</t>
  </si>
  <si>
    <t>Withholding tax written-off</t>
  </si>
  <si>
    <t>AS AT DECEMBER 31, 2016</t>
  </si>
  <si>
    <t>Unit: Baht</t>
  </si>
  <si>
    <t>Advance received from associated companies</t>
  </si>
  <si>
    <t>Profit for the year</t>
  </si>
  <si>
    <t xml:space="preserve">Other comprehensive income for the year, </t>
  </si>
  <si>
    <t>FOR THE YEAR ENDED DECEMBER 31, 2016</t>
  </si>
  <si>
    <t>Total comprehensive income for the year</t>
  </si>
  <si>
    <t>Changes in shareholders' equity for the year :</t>
  </si>
  <si>
    <t>Balance at December 31, 2016</t>
  </si>
  <si>
    <t>Balance at December 31, 2015</t>
  </si>
  <si>
    <t>Net cash from (used in) operating activities</t>
  </si>
  <si>
    <t>Net cash from (used in) investing activities</t>
  </si>
  <si>
    <t>Cash and cash equivalents at beginning of the years</t>
  </si>
  <si>
    <t>Cash and cash equivalents at end of the years</t>
  </si>
  <si>
    <t>2016</t>
  </si>
  <si>
    <t>2015</t>
  </si>
  <si>
    <t>Gain (loss) on repayment of capital from associated companies</t>
  </si>
  <si>
    <t>Proceeds on sales of investment in associated company</t>
  </si>
  <si>
    <t>Cash from capital paying back of associated company</t>
  </si>
  <si>
    <t>Advance received from sales of investment in associated company</t>
  </si>
  <si>
    <t>Provision</t>
  </si>
  <si>
    <t>Cash from (used in) operating activities</t>
  </si>
  <si>
    <t>Loss on impairment of other long-term investment</t>
  </si>
  <si>
    <t>(Gain) loss on exchange rate</t>
  </si>
  <si>
    <t>Net increase (decrease) in cash and cash equivalents</t>
  </si>
  <si>
    <t>Non-controlling interest decreased</t>
  </si>
</sst>
</file>

<file path=xl/styles.xml><?xml version="1.0" encoding="utf-8"?>
<styleSheet xmlns="http://schemas.openxmlformats.org/spreadsheetml/2006/main">
  <numFmts count="11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000_-;\-* #,##0.00000_-;_-* &quot;-&quot;??_-;_-@_-"/>
    <numFmt numFmtId="172" formatCode="_-* #,##0.00_-;\(#,##0.00\)_-;_-* &quot;-&quot;??_-;_-@_-"/>
    <numFmt numFmtId="173" formatCode="_(* #,##0.00_);_(* \(#,##0.00\);_(* &quot;-&quot;_);_(@_)"/>
    <numFmt numFmtId="174" formatCode="0.000000000000000000000000000000000000000000000000000000000000000000000000000000000000000000000000000000000000000000000000000000"/>
    <numFmt numFmtId="175" formatCode="0.000000000000000000000000000000000000000000000000"/>
    <numFmt numFmtId="176" formatCode="_-* #,##0_-;\-* #,##0_-;_-* &quot;-&quot;??_-;_-@_-"/>
    <numFmt numFmtId="177" formatCode="_(* #,##0_);_(* \(#,##0\);_(* &quot; -    &quot;_);_(@_)"/>
    <numFmt numFmtId="178" formatCode="_-* #,##0.0000_-;\(#,##0.0000\)_-;_-* &quot;-&quot;??_-;_-@_-"/>
    <numFmt numFmtId="179" formatCode="_-* #,##0.00000_-;\(#,##0.00000\)_-;_-* &quot;-&quot;??_-;_-@_-"/>
    <numFmt numFmtId="180" formatCode="_(* #,##0.0000_);_(* \(#,##0.0000\);_(* &quot;-&quot;_);_(@_)"/>
    <numFmt numFmtId="181" formatCode="##,##0.0_);\(#,##0.0\)"/>
    <numFmt numFmtId="182" formatCode="#,##0.00;[Red]#,##0.00"/>
    <numFmt numFmtId="183" formatCode="_-* #,##0.00\ _F_-;\-* #,##0.00\ _F_-;_-* &quot;-&quot;??\ _F_-;_-@_-"/>
    <numFmt numFmtId="184" formatCode="_(* #,##0.000_);_(* \(#,##0.000\);_(* &quot;-&quot;_);_(@_)"/>
    <numFmt numFmtId="185" formatCode="_(* #,##0.0_);_(* \(#,##0.0\);_(* &quot;-&quot;_);_(@_)"/>
    <numFmt numFmtId="186" formatCode="_(&quot;Rp&quot;* #,##0_);_(&quot;Rp&quot;* \(#,##0\);_(&quot;Rp&quot;* &quot;-&quot;_);_(@_)"/>
    <numFmt numFmtId="187" formatCode="mmmm\ d\,\ yyyy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RM&quot;#,##0.00;\-&quot;RM&quot;#,##0.00"/>
    <numFmt numFmtId="192" formatCode="_(* #,##0.0000_);_(* \(#,##0.0000\);_(* &quot;-&quot;??_);_(@_)"/>
    <numFmt numFmtId="193" formatCode="_-&quot;$&quot;* #,##0.00_-;\-&quot;$&quot;* #,##0.00_-;_-&quot;$&quot;* &quot;-&quot;??_-;_-@_-"/>
    <numFmt numFmtId="194" formatCode="_-&quot;$&quot;* #,##0_-;\-&quot;$&quot;* #,##0_-;_-&quot;$&quot;* &quot;-&quot;_-;_-@_-"/>
    <numFmt numFmtId="195" formatCode="0.00000000000"/>
    <numFmt numFmtId="196" formatCode="0.0"/>
    <numFmt numFmtId="197" formatCode="_(* #,##0.000000_);_(* \(#,##0.000000\);_(* &quot;-&quot;_);_(@_)"/>
    <numFmt numFmtId="198" formatCode="#,##0;[Red]#,##0"/>
    <numFmt numFmtId="199" formatCode="#,##0.00&quot;£&quot;_);[Red]\(#,##0.00&quot;£&quot;\)"/>
    <numFmt numFmtId="200" formatCode="_ * #,##0_)&quot;£&quot;_ ;_ * \(#,##0\)&quot;£&quot;_ ;_ * &quot;-&quot;_)&quot;£&quot;_ ;_ @_ "/>
    <numFmt numFmtId="201" formatCode="#,##0;\(#,##0\)"/>
    <numFmt numFmtId="202" formatCode="#,##0.0_);[Red]\(#,##0.0\)"/>
    <numFmt numFmtId="203" formatCode="_(* #,##0_);[Red]_(* \(#,##0\);_(* &quot;-&quot;_);_(@_)"/>
    <numFmt numFmtId="204" formatCode="&quot;วันที่&quot;\ \ว\ \ด\ด\ด\ด\ \ป\ป\ป\ป"/>
    <numFmt numFmtId="205" formatCode="d/mm/yy\ "/>
    <numFmt numFmtId="206" formatCode="#,##0;[Red]\(#,##0\)"/>
    <numFmt numFmtId="207" formatCode="0.00_)"/>
    <numFmt numFmtId="208" formatCode="\$#,##0;\(\$#,##0\)"/>
    <numFmt numFmtId="209" formatCode="#,##0\ ;#,##0"/>
    <numFmt numFmtId="210" formatCode="0.0%"/>
    <numFmt numFmtId="211" formatCode="_(* #,##0_);_(* \(#,##0\);_(* &quot;-&quot;??_);_(@_)"/>
    <numFmt numFmtId="212" formatCode="#,##0.00\ ;\-#,##0.00\ ;&quot; -&quot;#\ ;@\ "/>
    <numFmt numFmtId="213" formatCode="&quot;RM&quot;#,##0.00_);[Red]&quot;(RM&quot;#,##0.00\)"/>
    <numFmt numFmtId="214" formatCode="&quot;£&quot;#,##0;\-&quot;£&quot;#,##0"/>
    <numFmt numFmtId="215" formatCode="#,##0.00\ &quot;F&quot;;\-#,##0.00\ &quot;F&quot;"/>
    <numFmt numFmtId="216" formatCode="&quot;$&quot;#,##0.00;[Red]\-&quot;$&quot;#,##0.00"/>
    <numFmt numFmtId="217" formatCode="d\ \ด\ด\ด\ \b\b"/>
    <numFmt numFmtId="218" formatCode="dd\-mmm\-yy_)"/>
    <numFmt numFmtId="219" formatCode="#,##0.0;\-#,##0.0"/>
    <numFmt numFmtId="220" formatCode="0."/>
    <numFmt numFmtId="221" formatCode="#."/>
    <numFmt numFmtId="222" formatCode="0.00%;\(0.00\)%"/>
    <numFmt numFmtId="223" formatCode="_-[$€-2]* #,##0.00_-;\-[$€-2]* #,##0.00_-;_-[$€-2]* &quot;-&quot;??_-"/>
    <numFmt numFmtId="224" formatCode="_(* #,##0.00_);_(* \(#,##0.00\);_(* \-??_);_(@_)"/>
    <numFmt numFmtId="225" formatCode="&quot;0&quot;#.0"/>
    <numFmt numFmtId="226" formatCode="&quot;0&quot;#"/>
    <numFmt numFmtId="227" formatCode=";;;"/>
    <numFmt numFmtId="228" formatCode="#,##0.0_);\(#,##0.0\)"/>
    <numFmt numFmtId="229" formatCode="_-* #,##0\ _F_-;\-* #,##0\ _F_-;_-* &quot;-&quot;\ _F_-;_-@_-"/>
    <numFmt numFmtId="230" formatCode="_-* #,##0\ &quot;F&quot;_-;\-* #,##0\ &quot;F&quot;_-;_-* &quot;-&quot;\ &quot;F&quot;_-;_-@_-"/>
    <numFmt numFmtId="231" formatCode="000\-000000"/>
    <numFmt numFmtId="232" formatCode="_-* #,##0.00\ &quot;F&quot;_-;\-* #,##0.00\ &quot;F&quot;_-;_-* &quot;-&quot;??\ &quot;F&quot;_-;_-@_-"/>
    <numFmt numFmtId="233" formatCode="&quot;$&quot;#,##0.0_);\(&quot;$&quot;#,##0.0\)"/>
    <numFmt numFmtId="234" formatCode="_(&quot;RM&quot;* #,##0_);_(&quot;RM&quot;* \(#,##0\);_(&quot;RM&quot;* &quot;-&quot;_);_(@_)"/>
    <numFmt numFmtId="235" formatCode="\ว\ \ด\ด\ด\ \ป\ป"/>
    <numFmt numFmtId="236" formatCode="#,##0.00;[Red]\(#,##0.00\)"/>
    <numFmt numFmtId="237" formatCode="0.000"/>
    <numFmt numFmtId="238" formatCode="mm\/dd\/yy"/>
    <numFmt numFmtId="239" formatCode="&quot;$&quot;#,##0.00\ ;\(&quot;$&quot;#,##0.00\)"/>
    <numFmt numFmtId="240" formatCode="#,##0_);[Red]\(#,##0\);\ \ \-\ \ \ \ \ "/>
    <numFmt numFmtId="241" formatCode="&quot;$&quot;#,##0;[Red]\-&quot;$&quot;#,##0"/>
    <numFmt numFmtId="242" formatCode="0.00\ \ \ ;\-0.00\ \ \ ;0.00\ \ \ ;[Red]@&quot;    &quot;"/>
    <numFmt numFmtId="243" formatCode="_ * #,##0_ ;_ * \-#,##0_ ;_ * &quot;-&quot;_ ;_ @_ "/>
    <numFmt numFmtId="244" formatCode="_-&quot;£&quot;* #,##0_-;\-&quot;£&quot;* #,##0_-;_-&quot;£&quot;* &quot;-&quot;_-;_-@_-"/>
    <numFmt numFmtId="245" formatCode="_-&quot;£&quot;* #,##0.00_-;\-&quot;£&quot;* #,##0.00_-;_-&quot;£&quot;* &quot;-&quot;??_-;_-@_-"/>
    <numFmt numFmtId="246" formatCode="#,##0\ ;[Red]\(#,##0\);&quot;      -     &quot;"/>
    <numFmt numFmtId="247" formatCode="#,##0_);[Red]\(#,##0\);&quot;     -    &quot;"/>
    <numFmt numFmtId="248" formatCode="_-&quot;RM&quot;* #,##0_-;\-&quot;RM&quot;* #,##0_-;_-&quot;RM&quot;* &quot;-&quot;_-;_-@_-"/>
    <numFmt numFmtId="249" formatCode="\t&quot;$&quot;#,##0_);\(\t&quot;$&quot;#,##0\)"/>
    <numFmt numFmtId="250" formatCode="\t&quot;฿&quot;#,##0.00_);[Red]\(\t&quot;฿&quot;#,##0.00\)"/>
    <numFmt numFmtId="251" formatCode="_-* #,##0_-;&quot;\&quot;&quot;\&quot;&quot;\&quot;\-* #,##0_-;_-* &quot;-&quot;_-;_-@_-"/>
    <numFmt numFmtId="252" formatCode="_-* #,##0.00_-;&quot;\&quot;&quot;\&quot;&quot;\&quot;\-* #,##0.00_-;_-* &quot;-&quot;??_-;_-@_-"/>
    <numFmt numFmtId="253" formatCode="_-&quot;\&quot;* #,##0_-;&quot;\&quot;&quot;\&quot;&quot;\&quot;\-&quot;\&quot;* #,##0_-;_-&quot;\&quot;* &quot;-&quot;_-;_-@_-"/>
    <numFmt numFmtId="254" formatCode="_-&quot;\&quot;* #,##0.00_-;&quot;\&quot;&quot;\&quot;&quot;\&quot;\-&quot;\&quot;* #,##0.00_-;_-&quot;\&quot;* &quot;-&quot;??_-;_-@_-"/>
    <numFmt numFmtId="255" formatCode="_ * #,##0.00_ ;_ * \-#,##0.00_ ;_ * &quot;-&quot;??_ ;_ @_ "/>
    <numFmt numFmtId="256" formatCode="_-&quot;Dfl.&quot;\ * #,##0.00_-;_-&quot;Dfl.&quot;\ * #,##0.00\-;_-&quot;Dfl.&quot;\ * &quot;-&quot;??_-;_-@_-"/>
    <numFmt numFmtId="257" formatCode="_-* #,##0.00_-;_-* #,##0.00\-;_-* &quot;-&quot;??_-;_-@_-"/>
    <numFmt numFmtId="258" formatCode="_-&quot;?&quot;* #,##0_-;\-&quot;?&quot;* #,##0_-;_-&quot;?&quot;* &quot;-&quot;_-;_-@_-"/>
    <numFmt numFmtId="259" formatCode="_-&quot;?&quot;* #,##0.00_-;\-&quot;?&quot;* #,##0.00_-;_-&quot;?&quot;* &quot;-&quot;??_-;_-@_-"/>
    <numFmt numFmtId="260" formatCode="_-* #,##0_-;_-* #,##0\-;_-* &quot;-&quot;_-;_-@_-"/>
    <numFmt numFmtId="261" formatCode="_-&quot;Dfl.&quot;\ * #,##0_-;_-&quot;Dfl.&quot;\ * #,##0\-;_-&quot;Dfl.&quot;\ * &quot;-&quot;_-;_-@_-"/>
    <numFmt numFmtId="262" formatCode="&quot;\&quot;#,##0;[Red]&quot;\&quot;\-#,##0"/>
    <numFmt numFmtId="263" formatCode="&quot;\&quot;#,##0.00;[Red]&quot;\&quot;\-#,##0.00"/>
    <numFmt numFmtId="264" formatCode="#,##0.00&quot; F&quot;_);\(#,##0.00&quot; F&quot;\)"/>
    <numFmt numFmtId="265" formatCode="#,##0\ \ ;\(#,##0\)\ ;\—\ \ \ \ "/>
    <numFmt numFmtId="266" formatCode="&quot;?&quot;#,##0;[Red]\-&quot;?&quot;#,##0"/>
    <numFmt numFmtId="267" formatCode="0.0&quot;  &quot;"/>
    <numFmt numFmtId="268" formatCode="#,##0&quot; F&quot;_);[Red]\(#,##0&quot; F&quot;\)"/>
    <numFmt numFmtId="269" formatCode="General_)"/>
  </numFmts>
  <fonts count="2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rgb="FF00B0F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</font>
    <font>
      <b/>
      <sz val="14"/>
      <name val="Wingdings 2"/>
      <family val="1"/>
      <charset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Cordia New"/>
      <family val="2"/>
    </font>
    <font>
      <sz val="10"/>
      <name val="Angsana New"/>
      <family val="1"/>
    </font>
    <font>
      <sz val="11"/>
      <name val="Angsana New"/>
      <family val="1"/>
    </font>
    <font>
      <sz val="14"/>
      <color rgb="FF0070C0"/>
      <name val="Angsana New"/>
      <family val="1"/>
    </font>
    <font>
      <sz val="10"/>
      <color indexed="8"/>
      <name val="SWISS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56"/>
      <name val="Arial"/>
      <family val="2"/>
    </font>
    <font>
      <sz val="12"/>
      <name val="Helv"/>
      <family val="2"/>
    </font>
    <font>
      <sz val="10"/>
      <name val="Tms Rmn"/>
    </font>
    <font>
      <sz val="14"/>
      <name val="CordiaUPC"/>
      <family val="2"/>
      <charset val="222"/>
    </font>
    <font>
      <b/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Garamond"/>
      <family val="1"/>
    </font>
    <font>
      <sz val="14"/>
      <name val="AngsanaUPC"/>
      <family val="1"/>
      <charset val="22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0"/>
      <name val="Arial"/>
      <family val="2"/>
    </font>
    <font>
      <sz val="6"/>
      <color indexed="23"/>
      <name val="Helvetica-Black"/>
      <charset val="22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16"/>
      <name val="AngsanaUPC"/>
      <family val="1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2"/>
      <name val="Helv"/>
      <family val="2"/>
    </font>
    <font>
      <b/>
      <sz val="15"/>
      <color indexed="56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name val="AA Condensed"/>
      <family val="2"/>
    </font>
    <font>
      <b/>
      <sz val="14"/>
      <name val="Helv"/>
      <family val="2"/>
    </font>
    <font>
      <sz val="7"/>
      <name val="Small Fonts"/>
      <family val="2"/>
    </font>
    <font>
      <b/>
      <i/>
      <sz val="16"/>
      <name val="Helv"/>
    </font>
    <font>
      <sz val="12"/>
      <color indexed="9"/>
      <name val="Helv"/>
      <family val="2"/>
    </font>
    <font>
      <b/>
      <sz val="11"/>
      <name val="Helv"/>
      <family val="2"/>
    </font>
    <font>
      <sz val="10"/>
      <name val="MS Sans Serif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b/>
      <sz val="11"/>
      <color indexed="63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name val="tms rmn"/>
      <family val="1"/>
    </font>
    <font>
      <sz val="11"/>
      <color indexed="10"/>
      <name val="Tahoma"/>
      <family val="2"/>
      <charset val="222"/>
    </font>
    <font>
      <sz val="8"/>
      <name val="Univers Condensed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u/>
      <sz val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14"/>
      <name val="Cordia New"/>
      <family val="2"/>
    </font>
    <font>
      <b/>
      <sz val="14"/>
      <color rgb="FF7030A0"/>
      <name val="Angsana New"/>
      <family val="1"/>
    </font>
    <font>
      <b/>
      <i/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b/>
      <sz val="10"/>
      <color indexed="63"/>
      <name val="Arial"/>
      <family val="2"/>
      <charset val="222"/>
    </font>
    <font>
      <sz val="10"/>
      <color indexed="10"/>
      <name val="Arial"/>
      <family val="2"/>
    </font>
    <font>
      <b/>
      <sz val="10"/>
      <color indexed="8"/>
      <name val="Arial"/>
      <family val="2"/>
      <charset val="222"/>
    </font>
    <font>
      <sz val="12"/>
      <name val="Helv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b/>
      <sz val="14.8"/>
      <name val="Angsana New"/>
      <family val="1"/>
    </font>
    <font>
      <sz val="14.8"/>
      <name val="Angsana New"/>
      <family val="1"/>
    </font>
    <font>
      <sz val="14"/>
      <name val="Cordia New"/>
      <family val="2"/>
    </font>
    <font>
      <sz val="14"/>
      <name val="Cordia New"/>
      <family val="2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223">
    <xf numFmtId="0" fontId="0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14" fillId="0" borderId="0"/>
    <xf numFmtId="0" fontId="6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2" fillId="25" borderId="0"/>
    <xf numFmtId="181" fontId="6" fillId="0" borderId="0" applyFont="0" applyFill="0" applyBorder="0" applyAlignment="0" applyProtection="0"/>
    <xf numFmtId="182" fontId="23" fillId="0" borderId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5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0" fontId="2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2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2" fillId="25" borderId="0"/>
    <xf numFmtId="0" fontId="22" fillId="25" borderId="0"/>
    <xf numFmtId="0" fontId="22" fillId="25" borderId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8" fillId="25" borderId="0"/>
    <xf numFmtId="0" fontId="22" fillId="25" borderId="0"/>
    <xf numFmtId="0" fontId="22" fillId="25" borderId="0"/>
    <xf numFmtId="0" fontId="29" fillId="0" borderId="0"/>
    <xf numFmtId="18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8" fillId="25" borderId="0"/>
    <xf numFmtId="0" fontId="22" fillId="25" borderId="0"/>
    <xf numFmtId="191" fontId="25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0" fillId="0" borderId="0" applyNumberFormat="0" applyBorder="0" applyAlignment="0"/>
    <xf numFmtId="0" fontId="29" fillId="0" borderId="0"/>
    <xf numFmtId="0" fontId="31" fillId="26" borderId="0" applyNumberFormat="0" applyBorder="0" applyAlignment="0" applyProtection="0"/>
    <xf numFmtId="0" fontId="2" fillId="27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30" borderId="0" applyNumberFormat="0" applyBorder="0" applyAlignment="0" applyProtection="0"/>
    <xf numFmtId="0" fontId="2" fillId="31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2" borderId="0" applyNumberFormat="0" applyBorder="0" applyAlignment="0" applyProtection="0"/>
    <xf numFmtId="0" fontId="2" fillId="27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3" borderId="0" applyNumberFormat="0" applyBorder="0" applyAlignment="0" applyProtection="0"/>
    <xf numFmtId="0" fontId="2" fillId="12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29" borderId="0" applyNumberFormat="0" applyBorder="0" applyAlignment="0" applyProtection="0"/>
    <xf numFmtId="0" fontId="2" fillId="16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6" fillId="34" borderId="39" applyNumberFormat="0" applyFill="0" applyBorder="0">
      <alignment vertical="top" wrapText="1"/>
    </xf>
    <xf numFmtId="0" fontId="31" fillId="35" borderId="0" applyNumberFormat="0" applyBorder="0" applyAlignment="0" applyProtection="0"/>
    <xf numFmtId="0" fontId="2" fillId="36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7" borderId="0" applyNumberFormat="0" applyBorder="0" applyAlignment="0" applyProtection="0"/>
    <xf numFmtId="0" fontId="2" fillId="8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8" borderId="0" applyNumberFormat="0" applyBorder="0" applyAlignment="0" applyProtection="0"/>
    <xf numFmtId="0" fontId="2" fillId="39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2" borderId="0" applyNumberFormat="0" applyBorder="0" applyAlignment="0" applyProtection="0"/>
    <xf numFmtId="0" fontId="2" fillId="36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5" borderId="0" applyNumberFormat="0" applyBorder="0" applyAlignment="0" applyProtection="0"/>
    <xf numFmtId="0" fontId="2" fillId="13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40" borderId="0" applyNumberFormat="0" applyBorder="0" applyAlignment="0" applyProtection="0"/>
    <xf numFmtId="0" fontId="2" fillId="29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37" borderId="0" applyNumberFormat="0" applyBorder="0" applyAlignment="0" applyProtection="0"/>
    <xf numFmtId="0" fontId="2" fillId="9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8" borderId="0" applyNumberFormat="0" applyBorder="0" applyAlignment="0" applyProtection="0"/>
    <xf numFmtId="0" fontId="2" fillId="39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43" borderId="0" applyNumberFormat="0" applyBorder="0" applyAlignment="0" applyProtection="0"/>
    <xf numFmtId="0" fontId="2" fillId="36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2" borderId="0" applyNumberFormat="0" applyBorder="0" applyAlignment="0" applyProtection="0"/>
    <xf numFmtId="0" fontId="2" fillId="14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4" borderId="0" applyNumberFormat="0" applyBorder="0" applyAlignment="0" applyProtection="0"/>
    <xf numFmtId="0" fontId="2" fillId="29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5" fillId="0" borderId="6">
      <alignment horizontal="center"/>
    </xf>
    <xf numFmtId="0" fontId="36" fillId="0" borderId="0"/>
    <xf numFmtId="0" fontId="36" fillId="0" borderId="40" applyFill="0">
      <alignment horizontal="center"/>
      <protection locked="0"/>
    </xf>
    <xf numFmtId="0" fontId="35" fillId="0" borderId="0" applyFill="0">
      <alignment horizontal="center"/>
      <protection locked="0"/>
    </xf>
    <xf numFmtId="0" fontId="35" fillId="45" borderId="0"/>
    <xf numFmtId="0" fontId="35" fillId="0" borderId="0">
      <protection locked="0"/>
    </xf>
    <xf numFmtId="4" fontId="29" fillId="0" borderId="0"/>
    <xf numFmtId="197" fontId="6" fillId="0" borderId="0"/>
    <xf numFmtId="198" fontId="6" fillId="0" borderId="0"/>
    <xf numFmtId="0" fontId="36" fillId="46" borderId="0">
      <alignment horizontal="right"/>
    </xf>
    <xf numFmtId="0" fontId="35" fillId="0" borderId="0"/>
    <xf numFmtId="0" fontId="37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37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38" fillId="49" borderId="0" applyNumberFormat="0" applyBorder="0" applyAlignment="0" applyProtection="0"/>
    <xf numFmtId="0" fontId="33" fillId="50" borderId="0" applyNumberFormat="0" applyBorder="0" applyAlignment="0" applyProtection="0"/>
    <xf numFmtId="0" fontId="2" fillId="42" borderId="0" applyNumberFormat="0" applyBorder="0" applyAlignment="0" applyProtection="0"/>
    <xf numFmtId="0" fontId="33" fillId="50" borderId="0" applyNumberFormat="0" applyBorder="0" applyAlignment="0" applyProtection="0"/>
    <xf numFmtId="0" fontId="2" fillId="42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7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37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38" fillId="52" borderId="0" applyNumberFormat="0" applyBorder="0" applyAlignment="0" applyProtection="0"/>
    <xf numFmtId="0" fontId="33" fillId="53" borderId="0" applyNumberFormat="0" applyBorder="0" applyAlignment="0" applyProtection="0"/>
    <xf numFmtId="0" fontId="2" fillId="7" borderId="0" applyNumberFormat="0" applyBorder="0" applyAlignment="0" applyProtection="0"/>
    <xf numFmtId="0" fontId="33" fillId="53" borderId="0" applyNumberFormat="0" applyBorder="0" applyAlignment="0" applyProtection="0"/>
    <xf numFmtId="0" fontId="2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3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37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38" fillId="55" borderId="0" applyNumberFormat="0" applyBorder="0" applyAlignment="0" applyProtection="0"/>
    <xf numFmtId="0" fontId="33" fillId="56" borderId="0" applyNumberFormat="0" applyBorder="0" applyAlignment="0" applyProtection="0"/>
    <xf numFmtId="0" fontId="2" fillId="10" borderId="0" applyNumberFormat="0" applyBorder="0" applyAlignment="0" applyProtection="0"/>
    <xf numFmtId="0" fontId="33" fillId="56" borderId="0" applyNumberFormat="0" applyBorder="0" applyAlignment="0" applyProtection="0"/>
    <xf numFmtId="0" fontId="2" fillId="10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3" fillId="56" borderId="0" applyNumberFormat="0" applyBorder="0" applyAlignment="0" applyProtection="0"/>
    <xf numFmtId="0" fontId="34" fillId="56" borderId="0" applyNumberFormat="0" applyBorder="0" applyAlignment="0" applyProtection="0"/>
    <xf numFmtId="0" fontId="37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37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38" fillId="58" borderId="0" applyNumberFormat="0" applyBorder="0" applyAlignment="0" applyProtection="0"/>
    <xf numFmtId="0" fontId="33" fillId="43" borderId="0" applyNumberFormat="0" applyBorder="0" applyAlignment="0" applyProtection="0"/>
    <xf numFmtId="0" fontId="2" fillId="59" borderId="0" applyNumberFormat="0" applyBorder="0" applyAlignment="0" applyProtection="0"/>
    <xf numFmtId="0" fontId="33" fillId="43" borderId="0" applyNumberFormat="0" applyBorder="0" applyAlignment="0" applyProtection="0"/>
    <xf numFmtId="0" fontId="2" fillId="5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7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37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38" fillId="61" borderId="0" applyNumberFormat="0" applyBorder="0" applyAlignment="0" applyProtection="0"/>
    <xf numFmtId="0" fontId="33" fillId="42" borderId="0" applyNumberFormat="0" applyBorder="0" applyAlignment="0" applyProtection="0"/>
    <xf numFmtId="0" fontId="2" fillId="11" borderId="0" applyNumberFormat="0" applyBorder="0" applyAlignment="0" applyProtection="0"/>
    <xf numFmtId="0" fontId="33" fillId="42" borderId="0" applyNumberFormat="0" applyBorder="0" applyAlignment="0" applyProtection="0"/>
    <xf numFmtId="0" fontId="2" fillId="1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7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37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38" fillId="64" borderId="0" applyNumberFormat="0" applyBorder="0" applyAlignment="0" applyProtection="0"/>
    <xf numFmtId="0" fontId="33" fillId="65" borderId="0" applyNumberFormat="0" applyBorder="0" applyAlignment="0" applyProtection="0"/>
    <xf numFmtId="0" fontId="2" fillId="15" borderId="0" applyNumberFormat="0" applyBorder="0" applyAlignment="0" applyProtection="0"/>
    <xf numFmtId="0" fontId="33" fillId="65" borderId="0" applyNumberFormat="0" applyBorder="0" applyAlignment="0" applyProtection="0"/>
    <xf numFmtId="0" fontId="2" fillId="1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3" fillId="65" borderId="0" applyNumberFormat="0" applyBorder="0" applyAlignment="0" applyProtection="0"/>
    <xf numFmtId="0" fontId="34" fillId="65" borderId="0" applyNumberFormat="0" applyBorder="0" applyAlignment="0" applyProtection="0"/>
    <xf numFmtId="199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176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40" fillId="28" borderId="0" applyNumberFormat="0" applyBorder="0" applyAlignment="0" applyProtection="0"/>
    <xf numFmtId="0" fontId="2" fillId="3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196" fontId="42" fillId="0" borderId="0" applyNumberFormat="0" applyFill="0">
      <alignment vertical="top" wrapText="1"/>
    </xf>
    <xf numFmtId="0" fontId="37" fillId="0" borderId="0" applyNumberFormat="0" applyFill="0" applyBorder="0" applyAlignment="0" applyProtection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4" fillId="36" borderId="41" applyNumberFormat="0" applyAlignment="0" applyProtection="0"/>
    <xf numFmtId="0" fontId="2" fillId="27" borderId="2" applyNumberFormat="0" applyAlignment="0" applyProtection="0"/>
    <xf numFmtId="0" fontId="44" fillId="36" borderId="41" applyNumberFormat="0" applyAlignment="0" applyProtection="0"/>
    <xf numFmtId="0" fontId="45" fillId="36" borderId="41" applyNumberFormat="0" applyAlignment="0" applyProtection="0"/>
    <xf numFmtId="0" fontId="46" fillId="0" borderId="0"/>
    <xf numFmtId="3" fontId="47" fillId="0" borderId="6"/>
    <xf numFmtId="0" fontId="48" fillId="66" borderId="42" applyNumberFormat="0" applyAlignment="0" applyProtection="0"/>
    <xf numFmtId="0" fontId="2" fillId="6" borderId="5" applyNumberFormat="0" applyAlignment="0" applyProtection="0"/>
    <xf numFmtId="0" fontId="48" fillId="66" borderId="42" applyNumberFormat="0" applyAlignment="0" applyProtection="0"/>
    <xf numFmtId="0" fontId="49" fillId="66" borderId="4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44" fillId="0" borderId="0" applyFill="0" applyBorder="0" applyAlignment="0" applyProtection="0"/>
    <xf numFmtId="40" fontId="44" fillId="0" borderId="0" applyFill="0" applyBorder="0" applyAlignment="0" applyProtection="0"/>
    <xf numFmtId="203" fontId="45" fillId="27" borderId="0" applyFill="0" applyBorder="0" applyAlignment="0">
      <alignment vertical="top"/>
    </xf>
    <xf numFmtId="204" fontId="45" fillId="0" borderId="0" applyFill="0" applyBorder="0" applyAlignment="0" applyProtection="0"/>
    <xf numFmtId="168" fontId="6" fillId="0" borderId="0" applyFon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0" fillId="0" borderId="0" applyFill="0" applyBorder="0" applyAlignment="0" applyProtection="0"/>
    <xf numFmtId="205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50" fillId="0" borderId="0" applyFill="0" applyBorder="0" applyAlignment="0" applyProtection="0"/>
    <xf numFmtId="206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50" fillId="0" borderId="0" applyFill="0" applyBorder="0" applyAlignment="0" applyProtection="0"/>
    <xf numFmtId="43" fontId="50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50" fillId="0" borderId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207" fontId="50" fillId="0" borderId="0" applyFill="0" applyBorder="0" applyAlignment="0" applyProtection="0"/>
    <xf numFmtId="173" fontId="50" fillId="0" borderId="0" applyFill="0" applyBorder="0" applyAlignment="0" applyProtection="0"/>
    <xf numFmtId="208" fontId="53" fillId="0" borderId="0" applyFont="0" applyFill="0" applyBorder="0" applyAlignment="0" applyProtection="0"/>
    <xf numFmtId="207" fontId="50" fillId="0" borderId="0" applyFill="0" applyBorder="0" applyAlignment="0" applyProtection="0"/>
    <xf numFmtId="173" fontId="50" fillId="0" borderId="0" applyFill="0" applyBorder="0" applyAlignment="0" applyProtection="0"/>
    <xf numFmtId="207" fontId="50" fillId="0" borderId="0" applyFill="0" applyBorder="0" applyAlignment="0" applyProtection="0"/>
    <xf numFmtId="176" fontId="3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207" fontId="50" fillId="0" borderId="0" applyFill="0" applyBorder="0" applyAlignment="0" applyProtection="0"/>
    <xf numFmtId="209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210" fontId="2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47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189" fontId="5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50" fillId="0" borderId="0" applyFill="0" applyBorder="0" applyAlignment="0" applyProtection="0"/>
    <xf numFmtId="43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213" fontId="50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207" fontId="50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9" fontId="51" fillId="0" borderId="0" applyFont="0" applyFill="0" applyBorder="0" applyAlignment="0" applyProtection="0"/>
    <xf numFmtId="20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05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215" fontId="51" fillId="0" borderId="0"/>
    <xf numFmtId="215" fontId="14" fillId="0" borderId="0"/>
    <xf numFmtId="215" fontId="14" fillId="0" borderId="0"/>
    <xf numFmtId="215" fontId="14" fillId="0" borderId="0"/>
    <xf numFmtId="215" fontId="14" fillId="0" borderId="0"/>
    <xf numFmtId="215" fontId="14" fillId="0" borderId="0"/>
    <xf numFmtId="215" fontId="14" fillId="0" borderId="0"/>
    <xf numFmtId="3" fontId="58" fillId="0" borderId="0" applyFont="0" applyFill="0" applyBorder="0" applyAlignment="0" applyProtection="0"/>
    <xf numFmtId="0" fontId="59" fillId="0" borderId="0" applyNumberFormat="0" applyAlignment="0">
      <alignment horizontal="left"/>
    </xf>
    <xf numFmtId="0" fontId="60" fillId="0" borderId="0" applyNumberFormat="0" applyAlignment="0"/>
    <xf numFmtId="0" fontId="61" fillId="0" borderId="0">
      <alignment horizontal="left"/>
    </xf>
    <xf numFmtId="0" fontId="54" fillId="0" borderId="0"/>
    <xf numFmtId="0" fontId="62" fillId="0" borderId="0">
      <alignment horizontal="left"/>
    </xf>
    <xf numFmtId="0" fontId="63" fillId="0" borderId="0"/>
    <xf numFmtId="0" fontId="63" fillId="0" borderId="0"/>
    <xf numFmtId="216" fontId="64" fillId="0" borderId="6"/>
    <xf numFmtId="217" fontId="45" fillId="27" borderId="34" applyFill="0" applyBorder="0" applyAlignment="0">
      <alignment horizontal="righ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6" fillId="0" borderId="43">
      <alignment horizontal="right"/>
    </xf>
    <xf numFmtId="169" fontId="53" fillId="0" borderId="0" applyFont="0" applyFill="0" applyBorder="0" applyAlignment="0" applyProtection="0"/>
    <xf numFmtId="0" fontId="58" fillId="0" borderId="0" applyFont="0" applyFill="0" applyBorder="0" applyAlignment="0" applyProtection="0"/>
    <xf numFmtId="218" fontId="51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9" fontId="6" fillId="34" borderId="0" applyFont="0" applyBorder="0"/>
    <xf numFmtId="0" fontId="64" fillId="0" borderId="0"/>
    <xf numFmtId="37" fontId="29" fillId="0" borderId="0"/>
    <xf numFmtId="37" fontId="29" fillId="0" borderId="0"/>
    <xf numFmtId="37" fontId="29" fillId="0" borderId="0"/>
    <xf numFmtId="37" fontId="6" fillId="0" borderId="0"/>
    <xf numFmtId="37" fontId="29" fillId="0" borderId="0"/>
    <xf numFmtId="37" fontId="6" fillId="0" borderId="0"/>
    <xf numFmtId="220" fontId="6" fillId="34" borderId="0" applyFont="0" applyBorder="0"/>
    <xf numFmtId="0" fontId="64" fillId="0" borderId="43"/>
    <xf numFmtId="221" fontId="65" fillId="0" borderId="0">
      <protection locked="0"/>
    </xf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14" fontId="66" fillId="0" borderId="0" applyFill="0" applyBorder="0" applyAlignment="0"/>
    <xf numFmtId="222" fontId="25" fillId="0" borderId="0">
      <protection locked="0"/>
    </xf>
    <xf numFmtId="0" fontId="67" fillId="25" borderId="43"/>
    <xf numFmtId="38" fontId="47" fillId="0" borderId="44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51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166" fontId="6" fillId="0" borderId="0" applyFill="0" applyBorder="0" applyAlignment="0" applyProtection="0"/>
    <xf numFmtId="165" fontId="6" fillId="0" borderId="0" applyFill="0" applyBorder="0" applyAlignment="0" applyProtection="0"/>
    <xf numFmtId="166" fontId="6" fillId="0" borderId="0" applyFill="0" applyBorder="0" applyAlignment="0" applyProtection="0"/>
    <xf numFmtId="0" fontId="67" fillId="25" borderId="43"/>
    <xf numFmtId="0" fontId="67" fillId="25" borderId="43"/>
    <xf numFmtId="0" fontId="68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0" fontId="69" fillId="0" borderId="23"/>
    <xf numFmtId="0" fontId="70" fillId="67" borderId="0" applyNumberFormat="0" applyBorder="0" applyAlignment="0" applyProtection="0"/>
    <xf numFmtId="0" fontId="70" fillId="68" borderId="0" applyNumberFormat="0" applyBorder="0" applyAlignment="0" applyProtection="0"/>
    <xf numFmtId="0" fontId="70" fillId="69" borderId="0" applyNumberFormat="0" applyBorder="0" applyAlignment="0" applyProtection="0"/>
    <xf numFmtId="0" fontId="71" fillId="7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2" fillId="0" borderId="0" applyNumberFormat="0" applyAlignment="0">
      <alignment horizontal="left"/>
    </xf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73" fillId="0" borderId="0" applyFill="0" applyBorder="0" applyAlignment="0" applyProtection="0"/>
    <xf numFmtId="0" fontId="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0" fontId="70" fillId="0" borderId="0">
      <alignment horizontal="left"/>
    </xf>
    <xf numFmtId="0" fontId="76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7" fillId="25" borderId="45"/>
    <xf numFmtId="0" fontId="77" fillId="25" borderId="43"/>
    <xf numFmtId="0" fontId="77" fillId="71" borderId="43"/>
    <xf numFmtId="37" fontId="23" fillId="0" borderId="0" applyNumberFormat="0" applyFont="0" applyBorder="0" applyAlignment="0"/>
    <xf numFmtId="0" fontId="29" fillId="0" borderId="0" applyNumberFormat="0" applyBorder="0" applyAlignment="0"/>
    <xf numFmtId="0" fontId="78" fillId="30" borderId="0" applyNumberFormat="0" applyBorder="0" applyAlignment="0" applyProtection="0"/>
    <xf numFmtId="0" fontId="2" fillId="2" borderId="0" applyNumberFormat="0" applyBorder="0" applyAlignment="0" applyProtection="0"/>
    <xf numFmtId="0" fontId="78" fillId="30" borderId="0" applyNumberFormat="0" applyBorder="0" applyAlignment="0" applyProtection="0"/>
    <xf numFmtId="0" fontId="79" fillId="30" borderId="0" applyNumberFormat="0" applyBorder="0" applyAlignment="0" applyProtection="0"/>
    <xf numFmtId="38" fontId="30" fillId="34" borderId="0" applyNumberFormat="0" applyBorder="0" applyAlignment="0" applyProtection="0"/>
    <xf numFmtId="38" fontId="30" fillId="34" borderId="0" applyNumberFormat="0" applyBorder="0" applyAlignment="0" applyProtection="0"/>
    <xf numFmtId="0" fontId="80" fillId="0" borderId="0">
      <alignment horizontal="left"/>
    </xf>
    <xf numFmtId="0" fontId="81" fillId="72" borderId="46"/>
    <xf numFmtId="0" fontId="82" fillId="0" borderId="0">
      <alignment horizontal="left"/>
    </xf>
    <xf numFmtId="0" fontId="82" fillId="0" borderId="0">
      <alignment horizontal="left"/>
    </xf>
    <xf numFmtId="0" fontId="83" fillId="0" borderId="47" applyNumberFormat="0" applyAlignment="0" applyProtection="0">
      <alignment horizontal="left" vertical="center"/>
    </xf>
    <xf numFmtId="0" fontId="83" fillId="0" borderId="31">
      <alignment horizontal="left" vertical="center"/>
    </xf>
    <xf numFmtId="0" fontId="78" fillId="0" borderId="0"/>
    <xf numFmtId="0" fontId="84" fillId="73" borderId="48">
      <alignment vertical="center" wrapText="1"/>
    </xf>
    <xf numFmtId="0" fontId="85" fillId="0" borderId="49" applyNumberFormat="0" applyFill="0" applyAlignment="0" applyProtection="0"/>
    <xf numFmtId="0" fontId="86" fillId="0" borderId="50" applyNumberFormat="0" applyFill="0" applyAlignment="0" applyProtection="0"/>
    <xf numFmtId="0" fontId="85" fillId="0" borderId="49" applyNumberFormat="0" applyFill="0" applyAlignment="0" applyProtection="0"/>
    <xf numFmtId="0" fontId="87" fillId="0" borderId="49" applyNumberFormat="0" applyFill="0" applyAlignment="0" applyProtection="0"/>
    <xf numFmtId="0" fontId="88" fillId="0" borderId="0">
      <alignment horizontal="left"/>
    </xf>
    <xf numFmtId="0" fontId="85" fillId="0" borderId="29">
      <alignment horizontal="left" vertical="top"/>
    </xf>
    <xf numFmtId="0" fontId="89" fillId="0" borderId="51" applyNumberFormat="0" applyFill="0" applyAlignment="0" applyProtection="0"/>
    <xf numFmtId="0" fontId="2" fillId="0" borderId="1" applyNumberFormat="0" applyFill="0" applyAlignment="0" applyProtection="0"/>
    <xf numFmtId="0" fontId="89" fillId="0" borderId="51" applyNumberFormat="0" applyFill="0" applyAlignment="0" applyProtection="0"/>
    <xf numFmtId="0" fontId="90" fillId="0" borderId="51" applyNumberFormat="0" applyFill="0" applyAlignment="0" applyProtection="0"/>
    <xf numFmtId="0" fontId="91" fillId="0" borderId="0">
      <alignment horizontal="left"/>
    </xf>
    <xf numFmtId="0" fontId="92" fillId="0" borderId="29">
      <alignment horizontal="left" vertical="top"/>
    </xf>
    <xf numFmtId="0" fontId="93" fillId="0" borderId="52" applyNumberFormat="0" applyFill="0" applyAlignment="0" applyProtection="0"/>
    <xf numFmtId="0" fontId="94" fillId="0" borderId="53" applyNumberFormat="0" applyFill="0" applyAlignment="0" applyProtection="0"/>
    <xf numFmtId="0" fontId="93" fillId="0" borderId="52" applyNumberFormat="0" applyFill="0" applyAlignment="0" applyProtection="0"/>
    <xf numFmtId="0" fontId="95" fillId="0" borderId="52" applyNumberFormat="0" applyFill="0" applyAlignment="0" applyProtection="0"/>
    <xf numFmtId="0" fontId="96" fillId="0" borderId="0">
      <alignment horizontal="left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25" fontId="97" fillId="0" borderId="54">
      <alignment horizontal="left"/>
    </xf>
    <xf numFmtId="226" fontId="98" fillId="0" borderId="23">
      <alignment horizontal="left"/>
    </xf>
    <xf numFmtId="0" fontId="99" fillId="0" borderId="55">
      <alignment horizontal="right"/>
    </xf>
    <xf numFmtId="0" fontId="97" fillId="1" borderId="23">
      <alignment horizontal="left"/>
    </xf>
    <xf numFmtId="221" fontId="65" fillId="0" borderId="0">
      <protection locked="0"/>
    </xf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221" fontId="100" fillId="0" borderId="0">
      <protection locked="0"/>
    </xf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101" fillId="0" borderId="0" applyFill="0" applyBorder="0" applyProtection="0">
      <alignment horizontal="right"/>
    </xf>
    <xf numFmtId="227" fontId="44" fillId="0" borderId="0" applyFill="0" applyBorder="0" applyAlignment="0" applyProtection="0"/>
    <xf numFmtId="0" fontId="26" fillId="0" borderId="0"/>
    <xf numFmtId="10" fontId="30" fillId="74" borderId="6" applyNumberFormat="0" applyBorder="0" applyAlignment="0" applyProtection="0"/>
    <xf numFmtId="10" fontId="30" fillId="75" borderId="6" applyNumberFormat="0" applyBorder="0" applyAlignment="0" applyProtection="0"/>
    <xf numFmtId="0" fontId="102" fillId="29" borderId="41" applyNumberFormat="0" applyAlignment="0" applyProtection="0"/>
    <xf numFmtId="0" fontId="2" fillId="5" borderId="2" applyNumberFormat="0" applyAlignment="0" applyProtection="0"/>
    <xf numFmtId="0" fontId="102" fillId="29" borderId="41" applyNumberFormat="0" applyAlignment="0" applyProtection="0"/>
    <xf numFmtId="0" fontId="2" fillId="5" borderId="2" applyNumberFormat="0" applyAlignment="0" applyProtection="0"/>
    <xf numFmtId="0" fontId="103" fillId="29" borderId="41" applyNumberFormat="0" applyAlignment="0" applyProtection="0"/>
    <xf numFmtId="0" fontId="103" fillId="29" borderId="41" applyNumberFormat="0" applyAlignment="0" applyProtection="0"/>
    <xf numFmtId="0" fontId="102" fillId="29" borderId="41" applyNumberFormat="0" applyAlignment="0" applyProtection="0"/>
    <xf numFmtId="0" fontId="103" fillId="29" borderId="41" applyNumberFormat="0" applyAlignment="0" applyProtection="0"/>
    <xf numFmtId="228" fontId="43" fillId="76" borderId="0"/>
    <xf numFmtId="214" fontId="104" fillId="0" borderId="0">
      <alignment horizontal="center"/>
    </xf>
    <xf numFmtId="0" fontId="105" fillId="77" borderId="43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06" fillId="0" borderId="56" applyNumberFormat="0" applyFill="0" applyAlignment="0" applyProtection="0"/>
    <xf numFmtId="0" fontId="2" fillId="0" borderId="4" applyNumberFormat="0" applyFill="0" applyAlignment="0" applyProtection="0"/>
    <xf numFmtId="0" fontId="106" fillId="0" borderId="56" applyNumberFormat="0" applyFill="0" applyAlignment="0" applyProtection="0"/>
    <xf numFmtId="0" fontId="107" fillId="0" borderId="56" applyNumberFormat="0" applyFill="0" applyAlignment="0" applyProtection="0"/>
    <xf numFmtId="228" fontId="108" fillId="78" borderId="0"/>
    <xf numFmtId="167" fontId="6" fillId="0" borderId="0" applyFont="0" applyFill="0" applyBorder="0" applyAlignment="0" applyProtection="0"/>
    <xf numFmtId="0" fontId="25" fillId="0" borderId="0">
      <alignment vertical="justify"/>
    </xf>
    <xf numFmtId="229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09" fillId="0" borderId="40"/>
    <xf numFmtId="23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11" fontId="25" fillId="0" borderId="0" applyNumberFormat="0" applyFont="0" applyFill="0" applyBorder="0" applyAlignment="0" applyProtection="0"/>
    <xf numFmtId="234" fontId="6" fillId="0" borderId="0" applyFont="0" applyFill="0" applyBorder="0" applyAlignment="0" applyProtection="0"/>
    <xf numFmtId="0" fontId="66" fillId="39" borderId="0" applyNumberFormat="0" applyBorder="0" applyAlignment="0" applyProtection="0"/>
    <xf numFmtId="0" fontId="2" fillId="4" borderId="0" applyNumberFormat="0" applyBorder="0" applyAlignment="0" applyProtection="0"/>
    <xf numFmtId="0" fontId="66" fillId="39" borderId="0" applyNumberFormat="0" applyBorder="0" applyAlignment="0" applyProtection="0"/>
    <xf numFmtId="0" fontId="110" fillId="39" borderId="0" applyNumberFormat="0" applyBorder="0" applyAlignment="0" applyProtection="0"/>
    <xf numFmtId="0" fontId="24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0" fontId="24" fillId="0" borderId="0"/>
    <xf numFmtId="39" fontId="43" fillId="0" borderId="0"/>
    <xf numFmtId="39" fontId="43" fillId="0" borderId="0"/>
    <xf numFmtId="39" fontId="43" fillId="0" borderId="0"/>
    <xf numFmtId="0" fontId="45" fillId="0" borderId="0"/>
    <xf numFmtId="0" fontId="6" fillId="0" borderId="0"/>
    <xf numFmtId="0" fontId="6" fillId="0" borderId="0"/>
    <xf numFmtId="39" fontId="111" fillId="0" borderId="0"/>
    <xf numFmtId="39" fontId="112" fillId="0" borderId="0"/>
    <xf numFmtId="37" fontId="64" fillId="0" borderId="0"/>
    <xf numFmtId="0" fontId="63" fillId="0" borderId="0"/>
    <xf numFmtId="37" fontId="64" fillId="0" borderId="0"/>
    <xf numFmtId="37" fontId="64" fillId="0" borderId="0"/>
    <xf numFmtId="37" fontId="6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1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3" fillId="0" borderId="0"/>
    <xf numFmtId="0" fontId="53" fillId="0" borderId="0"/>
    <xf numFmtId="0" fontId="53" fillId="0" borderId="0"/>
    <xf numFmtId="0" fontId="51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3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37" fontId="29" fillId="0" borderId="0"/>
    <xf numFmtId="0" fontId="51" fillId="0" borderId="0"/>
    <xf numFmtId="0" fontId="51" fillId="0" borderId="0"/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 applyFont="0" applyFill="0" applyBorder="0" applyAlignment="0" applyProtection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>
      <alignment vertical="top"/>
    </xf>
    <xf numFmtId="0" fontId="11" fillId="0" borderId="0"/>
    <xf numFmtId="0" fontId="53" fillId="0" borderId="0"/>
    <xf numFmtId="0" fontId="6" fillId="0" borderId="0"/>
    <xf numFmtId="0" fontId="113" fillId="0" borderId="0">
      <alignment vertical="top"/>
    </xf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3" fillId="0" borderId="0"/>
    <xf numFmtId="0" fontId="53" fillId="0" borderId="0"/>
    <xf numFmtId="0" fontId="53" fillId="0" borderId="0"/>
    <xf numFmtId="0" fontId="115" fillId="0" borderId="0"/>
    <xf numFmtId="0" fontId="50" fillId="0" borderId="0"/>
    <xf numFmtId="0" fontId="51" fillId="0" borderId="0"/>
    <xf numFmtId="0" fontId="56" fillId="0" borderId="0"/>
    <xf numFmtId="0" fontId="53" fillId="0" borderId="0"/>
    <xf numFmtId="0" fontId="6" fillId="0" borderId="0"/>
    <xf numFmtId="0" fontId="6" fillId="0" borderId="0" applyFont="0" applyFill="0" applyBorder="0" applyAlignment="0" applyProtection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53" fillId="0" borderId="0"/>
    <xf numFmtId="0" fontId="113" fillId="0" borderId="0">
      <alignment vertical="top"/>
    </xf>
    <xf numFmtId="0" fontId="51" fillId="0" borderId="0"/>
    <xf numFmtId="0" fontId="51" fillId="0" borderId="0"/>
    <xf numFmtId="0" fontId="1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2" fillId="0" borderId="0"/>
    <xf numFmtId="0" fontId="6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0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53" fillId="0" borderId="0"/>
    <xf numFmtId="0" fontId="11" fillId="0" borderId="0"/>
    <xf numFmtId="0" fontId="51" fillId="0" borderId="0"/>
    <xf numFmtId="0" fontId="6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1" fillId="0" borderId="0"/>
    <xf numFmtId="39" fontId="116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117" fillId="0" borderId="0"/>
    <xf numFmtId="0" fontId="118" fillId="0" borderId="0"/>
    <xf numFmtId="0" fontId="51" fillId="31" borderId="57" applyNumberFormat="0" applyFont="0" applyAlignment="0" applyProtection="0"/>
    <xf numFmtId="0" fontId="53" fillId="31" borderId="57" applyNumberFormat="0" applyFont="0" applyAlignment="0" applyProtection="0"/>
    <xf numFmtId="0" fontId="6" fillId="0" borderId="0" applyNumberFormat="0" applyFont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37" fontId="29" fillId="0" borderId="0"/>
    <xf numFmtId="0" fontId="120" fillId="36" borderId="58" applyNumberFormat="0" applyAlignment="0" applyProtection="0"/>
    <xf numFmtId="0" fontId="2" fillId="27" borderId="3" applyNumberFormat="0" applyAlignment="0" applyProtection="0"/>
    <xf numFmtId="0" fontId="120" fillId="36" borderId="58" applyNumberFormat="0" applyAlignment="0" applyProtection="0"/>
    <xf numFmtId="0" fontId="121" fillId="36" borderId="58" applyNumberFormat="0" applyAlignment="0" applyProtection="0"/>
    <xf numFmtId="40" fontId="122" fillId="74" borderId="0">
      <alignment horizontal="right"/>
    </xf>
    <xf numFmtId="0" fontId="123" fillId="74" borderId="0">
      <alignment horizontal="right"/>
    </xf>
    <xf numFmtId="0" fontId="124" fillId="74" borderId="30"/>
    <xf numFmtId="0" fontId="124" fillId="0" borderId="0" applyBorder="0">
      <alignment horizontal="centerContinuous"/>
    </xf>
    <xf numFmtId="0" fontId="125" fillId="0" borderId="0" applyBorder="0">
      <alignment horizontal="centerContinuous"/>
    </xf>
    <xf numFmtId="0" fontId="117" fillId="0" borderId="0">
      <alignment horizontal="left"/>
    </xf>
    <xf numFmtId="14" fontId="39" fillId="0" borderId="0">
      <alignment horizontal="center" wrapText="1"/>
      <protection locked="0"/>
    </xf>
    <xf numFmtId="235" fontId="45" fillId="27" borderId="0" applyFill="0" applyBorder="0" applyAlignment="0" applyProtection="0">
      <protection locked="0"/>
    </xf>
    <xf numFmtId="164" fontId="45" fillId="27" borderId="0" applyFill="0" applyBorder="0" applyAlignment="0" applyProtection="0">
      <alignment vertical="top"/>
    </xf>
    <xf numFmtId="236" fontId="45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10" fontId="126" fillId="74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64" fontId="127" fillId="0" borderId="0"/>
    <xf numFmtId="0" fontId="30" fillId="79" borderId="59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128" fillId="0" borderId="40">
      <alignment horizontal="center"/>
    </xf>
    <xf numFmtId="3" fontId="47" fillId="0" borderId="0" applyFont="0" applyFill="0" applyBorder="0" applyAlignment="0" applyProtection="0"/>
    <xf numFmtId="0" fontId="47" fillId="80" borderId="0" applyNumberFormat="0" applyFont="0" applyBorder="0" applyAlignment="0" applyProtection="0"/>
    <xf numFmtId="219" fontId="6" fillId="0" borderId="0" applyFont="0" applyFill="0" applyBorder="0" applyAlignment="0" applyProtection="0"/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237" fontId="129" fillId="0" borderId="32" applyFont="0" applyBorder="0" applyAlignment="0">
      <alignment horizontal="center" vertical="center"/>
    </xf>
    <xf numFmtId="0" fontId="64" fillId="0" borderId="0"/>
    <xf numFmtId="0" fontId="64" fillId="0" borderId="0"/>
    <xf numFmtId="0" fontId="67" fillId="25" borderId="43"/>
    <xf numFmtId="216" fontId="47" fillId="0" borderId="0" applyFont="0" applyFill="0" applyBorder="0" applyAlignment="0" applyProtection="0"/>
    <xf numFmtId="238" fontId="6" fillId="0" borderId="0" applyNumberFormat="0" applyFill="0" applyBorder="0" applyAlignment="0" applyProtection="0">
      <alignment horizontal="left"/>
    </xf>
    <xf numFmtId="202" fontId="53" fillId="0" borderId="0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76" fillId="0" borderId="60">
      <alignment vertical="center"/>
    </xf>
    <xf numFmtId="4" fontId="113" fillId="73" borderId="58" applyNumberFormat="0" applyProtection="0">
      <alignment vertical="center"/>
    </xf>
    <xf numFmtId="4" fontId="113" fillId="73" borderId="58" applyNumberFormat="0" applyProtection="0">
      <alignment horizontal="left" vertical="center" indent="1"/>
    </xf>
    <xf numFmtId="4" fontId="113" fillId="73" borderId="58" applyNumberFormat="0" applyProtection="0">
      <alignment horizontal="left" vertical="center" indent="1"/>
    </xf>
    <xf numFmtId="0" fontId="53" fillId="81" borderId="58" applyNumberFormat="0" applyProtection="0">
      <alignment horizontal="left" vertical="center" indent="1"/>
    </xf>
    <xf numFmtId="4" fontId="130" fillId="82" borderId="58" applyNumberFormat="0" applyProtection="0">
      <alignment horizontal="left" vertical="center" indent="1"/>
    </xf>
    <xf numFmtId="4" fontId="113" fillId="83" borderId="61" applyNumberFormat="0" applyProtection="0">
      <alignment horizontal="left" vertical="center" indent="1"/>
    </xf>
    <xf numFmtId="4" fontId="131" fillId="83" borderId="58" applyNumberFormat="0" applyProtection="0">
      <alignment horizontal="left" vertical="center" indent="1"/>
    </xf>
    <xf numFmtId="4" fontId="113" fillId="84" borderId="58" applyNumberFormat="0" applyProtection="0">
      <alignment horizontal="left" vertical="center" indent="1"/>
    </xf>
    <xf numFmtId="0" fontId="53" fillId="84" borderId="58" applyNumberFormat="0" applyProtection="0">
      <alignment horizontal="left" vertical="center" indent="1"/>
    </xf>
    <xf numFmtId="0" fontId="53" fillId="85" borderId="58" applyNumberFormat="0" applyProtection="0">
      <alignment horizontal="left" vertical="center" indent="1"/>
    </xf>
    <xf numFmtId="0" fontId="53" fillId="34" borderId="58" applyNumberFormat="0" applyProtection="0">
      <alignment horizontal="left" vertical="center" indent="1"/>
    </xf>
    <xf numFmtId="0" fontId="53" fillId="81" borderId="58" applyNumberFormat="0" applyProtection="0">
      <alignment horizontal="left" vertical="center" indent="1"/>
    </xf>
    <xf numFmtId="4" fontId="113" fillId="75" borderId="58" applyNumberFormat="0" applyProtection="0">
      <alignment horizontal="left" vertical="center" indent="1"/>
    </xf>
    <xf numFmtId="4" fontId="113" fillId="83" borderId="58" applyNumberFormat="0" applyProtection="0">
      <alignment horizontal="right" vertical="center"/>
    </xf>
    <xf numFmtId="0" fontId="53" fillId="81" borderId="58" applyNumberFormat="0" applyProtection="0">
      <alignment horizontal="left" vertical="center" indent="1"/>
    </xf>
    <xf numFmtId="0" fontId="53" fillId="81" borderId="58" applyNumberFormat="0" applyProtection="0">
      <alignment horizontal="left" vertical="center" indent="1"/>
    </xf>
    <xf numFmtId="0" fontId="132" fillId="0" borderId="0" applyNumberFormat="0" applyProtection="0"/>
    <xf numFmtId="4" fontId="133" fillId="83" borderId="58" applyNumberFormat="0" applyProtection="0">
      <alignment horizontal="right" vertical="center"/>
    </xf>
    <xf numFmtId="0" fontId="134" fillId="0" borderId="62"/>
    <xf numFmtId="0" fontId="135" fillId="0" borderId="0">
      <alignment horizontal="left"/>
    </xf>
    <xf numFmtId="0" fontId="136" fillId="86" borderId="37"/>
    <xf numFmtId="239" fontId="137" fillId="87" borderId="0" applyBorder="0" applyAlignment="0" applyProtection="0"/>
    <xf numFmtId="0" fontId="138" fillId="0" borderId="0" applyNumberFormat="0" applyFill="0" applyBorder="0" applyAlignment="0" applyProtection="0"/>
    <xf numFmtId="233" fontId="6" fillId="0" borderId="0">
      <alignment horizontal="center"/>
    </xf>
    <xf numFmtId="240" fontId="139" fillId="0" borderId="0"/>
    <xf numFmtId="214" fontId="29" fillId="0" borderId="0" applyBorder="0" applyAlignment="0"/>
    <xf numFmtId="0" fontId="29" fillId="0" borderId="0"/>
    <xf numFmtId="189" fontId="6" fillId="0" borderId="0" applyFont="0" applyFill="0" applyBorder="0" applyAlignment="0" applyProtection="0"/>
    <xf numFmtId="201" fontId="25" fillId="0" borderId="0"/>
    <xf numFmtId="201" fontId="25" fillId="0" borderId="0"/>
    <xf numFmtId="241" fontId="140" fillId="0" borderId="0" applyFont="0" applyFill="0" applyBorder="0" applyAlignment="0" applyProtection="0"/>
    <xf numFmtId="241" fontId="140" fillId="0" borderId="0" applyFont="0" applyFill="0" applyBorder="0" applyAlignment="0" applyProtection="0"/>
    <xf numFmtId="0" fontId="109" fillId="0" borderId="0"/>
    <xf numFmtId="0" fontId="141" fillId="0" borderId="63"/>
    <xf numFmtId="40" fontId="142" fillId="0" borderId="0" applyBorder="0">
      <alignment horizontal="right"/>
    </xf>
    <xf numFmtId="3" fontId="53" fillId="0" borderId="6" applyNumberFormat="0" applyFont="0" applyFill="0" applyAlignment="0" applyProtection="0">
      <alignment vertical="center"/>
    </xf>
    <xf numFmtId="0" fontId="64" fillId="0" borderId="43"/>
    <xf numFmtId="0" fontId="64" fillId="0" borderId="43"/>
    <xf numFmtId="0" fontId="131" fillId="0" borderId="0">
      <alignment horizontal="left"/>
    </xf>
    <xf numFmtId="0" fontId="74" fillId="0" borderId="0">
      <alignment horizontal="left"/>
    </xf>
    <xf numFmtId="0" fontId="91" fillId="0" borderId="0"/>
    <xf numFmtId="0" fontId="88" fillId="0" borderId="0"/>
    <xf numFmtId="0" fontId="74" fillId="0" borderId="0"/>
    <xf numFmtId="242" fontId="30" fillId="0" borderId="19" applyNumberFormat="0" applyFont="0" applyFill="0" applyAlignment="0" applyProtection="0">
      <alignment horizontal="right"/>
    </xf>
    <xf numFmtId="0" fontId="25" fillId="0" borderId="38" applyBorder="0">
      <alignment vertical="justify"/>
    </xf>
    <xf numFmtId="0" fontId="133" fillId="0" borderId="0"/>
    <xf numFmtId="0" fontId="133" fillId="0" borderId="0"/>
    <xf numFmtId="0" fontId="138" fillId="0" borderId="0"/>
    <xf numFmtId="0" fontId="138" fillId="0" borderId="0"/>
    <xf numFmtId="0" fontId="133" fillId="0" borderId="0"/>
    <xf numFmtId="0" fontId="133" fillId="0" borderId="0"/>
    <xf numFmtId="49" fontId="6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43" fontId="6" fillId="0" borderId="0" applyFill="0" applyBorder="0" applyAlignment="0"/>
    <xf numFmtId="0" fontId="25" fillId="0" borderId="64" applyBorder="0">
      <alignment horizontal="justify" vertical="justify"/>
    </xf>
    <xf numFmtId="0" fontId="143" fillId="88" borderId="0" applyFont="0">
      <alignment horizont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0" fontId="144" fillId="0" borderId="0"/>
    <xf numFmtId="0" fontId="145" fillId="78" borderId="0"/>
    <xf numFmtId="0" fontId="146" fillId="78" borderId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37" fontId="150" fillId="0" borderId="0" applyNumberFormat="0" applyBorder="0" applyAlignment="0"/>
    <xf numFmtId="0" fontId="27" fillId="0" borderId="0" applyNumberFormat="0" applyBorder="0" applyAlignment="0"/>
    <xf numFmtId="0" fontId="138" fillId="0" borderId="0"/>
    <xf numFmtId="0" fontId="133" fillId="0" borderId="0"/>
    <xf numFmtId="221" fontId="65" fillId="0" borderId="34">
      <protection locked="0"/>
    </xf>
    <xf numFmtId="0" fontId="2" fillId="0" borderId="65" applyNumberFormat="0" applyFill="0" applyAlignment="0" applyProtection="0"/>
    <xf numFmtId="0" fontId="151" fillId="0" borderId="66" applyNumberFormat="0" applyFill="0" applyAlignment="0" applyProtection="0"/>
    <xf numFmtId="221" fontId="65" fillId="0" borderId="34">
      <protection locked="0"/>
    </xf>
    <xf numFmtId="0" fontId="105" fillId="0" borderId="67"/>
    <xf numFmtId="0" fontId="80" fillId="0" borderId="67"/>
    <xf numFmtId="0" fontId="105" fillId="0" borderId="43"/>
    <xf numFmtId="0" fontId="80" fillId="0" borderId="43"/>
    <xf numFmtId="41" fontId="6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22" fillId="25" borderId="0"/>
    <xf numFmtId="0" fontId="22" fillId="25" borderId="0"/>
    <xf numFmtId="40" fontId="152" fillId="0" borderId="6" applyFont="0" applyFill="0" applyBorder="0" applyAlignment="0" applyProtection="0"/>
    <xf numFmtId="194" fontId="6" fillId="0" borderId="0" applyFont="0" applyFill="0" applyBorder="0" applyAlignment="0" applyProtection="0"/>
    <xf numFmtId="8" fontId="153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68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0" fontId="30" fillId="24" borderId="11" applyNumberFormat="0" applyBorder="0" applyAlignment="0">
      <alignment horizontal="center"/>
    </xf>
    <xf numFmtId="248" fontId="26" fillId="0" borderId="10" applyFont="0" applyBorder="0" applyAlignment="0">
      <alignment horizontal="center" vertical="center"/>
    </xf>
    <xf numFmtId="0" fontId="157" fillId="0" borderId="0"/>
    <xf numFmtId="41" fontId="157" fillId="0" borderId="0" applyFont="0" applyFill="0" applyBorder="0" applyAlignment="0" applyProtection="0"/>
    <xf numFmtId="170" fontId="1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53" fillId="0" borderId="0" applyFont="0" applyFill="0" applyBorder="0" applyAlignment="0" applyProtection="0"/>
    <xf numFmtId="236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250" fontId="51" fillId="0" borderId="0" applyFont="0" applyFill="0" applyBorder="0" applyAlignment="0" applyProtection="0"/>
    <xf numFmtId="250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5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52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176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67" fontId="159" fillId="0" borderId="0" applyFont="0" applyFill="0" applyBorder="0" applyAlignment="0" applyProtection="0"/>
    <xf numFmtId="169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1" fillId="0" borderId="0"/>
    <xf numFmtId="0" fontId="61" fillId="0" borderId="0"/>
    <xf numFmtId="0" fontId="113" fillId="0" borderId="0">
      <alignment vertical="top"/>
    </xf>
    <xf numFmtId="0" fontId="61" fillId="0" borderId="0"/>
    <xf numFmtId="0" fontId="113" fillId="0" borderId="0">
      <alignment vertical="top"/>
    </xf>
    <xf numFmtId="0" fontId="113" fillId="0" borderId="0">
      <alignment vertical="top"/>
    </xf>
    <xf numFmtId="0" fontId="61" fillId="0" borderId="0"/>
    <xf numFmtId="0" fontId="113" fillId="0" borderId="0">
      <alignment vertical="top"/>
    </xf>
    <xf numFmtId="0" fontId="51" fillId="0" borderId="0"/>
    <xf numFmtId="0" fontId="53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32" fillId="0" borderId="0"/>
    <xf numFmtId="0" fontId="6" fillId="0" borderId="0"/>
    <xf numFmtId="0" fontId="51" fillId="0" borderId="0"/>
    <xf numFmtId="0" fontId="5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1" fillId="0" borderId="0"/>
    <xf numFmtId="0" fontId="51" fillId="0" borderId="0"/>
    <xf numFmtId="0" fontId="53" fillId="0" borderId="0"/>
    <xf numFmtId="0" fontId="52" fillId="0" borderId="0"/>
    <xf numFmtId="0" fontId="53" fillId="0" borderId="0"/>
    <xf numFmtId="0" fontId="6" fillId="0" borderId="0"/>
    <xf numFmtId="0" fontId="32" fillId="0" borderId="0"/>
    <xf numFmtId="0" fontId="51" fillId="0" borderId="0"/>
    <xf numFmtId="0" fontId="61" fillId="0" borderId="0"/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158" fillId="0" borderId="0"/>
    <xf numFmtId="0" fontId="51" fillId="0" borderId="0"/>
    <xf numFmtId="0" fontId="61" fillId="0" borderId="0"/>
    <xf numFmtId="0" fontId="113" fillId="0" borderId="0">
      <alignment vertical="top"/>
    </xf>
    <xf numFmtId="0" fontId="51" fillId="0" borderId="0"/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3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64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251" fontId="165" fillId="0" borderId="0" applyFont="0" applyFill="0" applyBorder="0" applyAlignment="0" applyProtection="0"/>
    <xf numFmtId="252" fontId="165" fillId="0" borderId="0" applyFont="0" applyFill="0" applyBorder="0" applyAlignment="0" applyProtection="0"/>
    <xf numFmtId="253" fontId="165" fillId="0" borderId="0" applyFont="0" applyFill="0" applyBorder="0" applyAlignment="0" applyProtection="0"/>
    <xf numFmtId="254" fontId="165" fillId="0" borderId="0" applyFont="0" applyFill="0" applyBorder="0" applyAlignment="0" applyProtection="0"/>
    <xf numFmtId="0" fontId="163" fillId="0" borderId="0"/>
    <xf numFmtId="255" fontId="166" fillId="0" borderId="0" applyFont="0" applyFill="0" applyBorder="0" applyAlignment="0" applyProtection="0"/>
    <xf numFmtId="0" fontId="166" fillId="0" borderId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71" fillId="0" borderId="0"/>
    <xf numFmtId="171" fontId="171" fillId="0" borderId="0" applyFont="0" applyFill="0" applyBorder="0" applyAlignment="0" applyProtection="0"/>
    <xf numFmtId="171" fontId="171" fillId="0" borderId="0" applyFont="0" applyFill="0" applyBorder="0" applyAlignment="0" applyProtection="0"/>
    <xf numFmtId="171" fontId="171" fillId="0" borderId="0" applyFont="0" applyFill="0" applyBorder="0" applyAlignment="0" applyProtection="0"/>
    <xf numFmtId="0" fontId="6" fillId="0" borderId="0"/>
    <xf numFmtId="256" fontId="6" fillId="0" borderId="0" applyFont="0" applyFill="0" applyBorder="0" applyAlignment="0" applyProtection="0"/>
    <xf numFmtId="0" fontId="174" fillId="0" borderId="0"/>
    <xf numFmtId="257" fontId="6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60" fontId="6" fillId="0" borderId="0" applyFont="0" applyFill="0" applyBorder="0" applyAlignment="0" applyProtection="0"/>
    <xf numFmtId="41" fontId="176" fillId="0" borderId="0" applyFont="0" applyFill="0" applyBorder="0" applyAlignment="0" applyProtection="0"/>
    <xf numFmtId="0" fontId="177" fillId="0" borderId="0"/>
    <xf numFmtId="261" fontId="6" fillId="0" borderId="0" applyFont="0" applyFill="0" applyBorder="0" applyAlignment="0" applyProtection="0"/>
    <xf numFmtId="262" fontId="178" fillId="0" borderId="0" applyFont="0" applyFill="0" applyBorder="0" applyAlignment="0" applyProtection="0"/>
    <xf numFmtId="263" fontId="178" fillId="0" borderId="0" applyFont="0" applyFill="0" applyBorder="0" applyAlignment="0" applyProtection="0"/>
    <xf numFmtId="0" fontId="178" fillId="0" borderId="0"/>
    <xf numFmtId="264" fontId="6" fillId="0" borderId="0"/>
    <xf numFmtId="0" fontId="69" fillId="34" borderId="0" applyNumberFormat="0" applyFont="0" applyFill="0" applyBorder="0" applyProtection="0">
      <alignment horizontal="left"/>
    </xf>
    <xf numFmtId="265" fontId="27" fillId="0" borderId="0">
      <alignment horizontal="right"/>
    </xf>
    <xf numFmtId="266" fontId="6" fillId="0" borderId="0" applyBorder="0" applyAlignment="0"/>
    <xf numFmtId="267" fontId="6" fillId="0" borderId="0"/>
    <xf numFmtId="210" fontId="179" fillId="0" borderId="0"/>
    <xf numFmtId="38" fontId="180" fillId="0" borderId="0"/>
    <xf numFmtId="38" fontId="181" fillId="0" borderId="0"/>
    <xf numFmtId="38" fontId="182" fillId="0" borderId="0"/>
    <xf numFmtId="38" fontId="183" fillId="0" borderId="0"/>
    <xf numFmtId="0" fontId="27" fillId="0" borderId="0"/>
    <xf numFmtId="0" fontId="27" fillId="0" borderId="0"/>
    <xf numFmtId="0" fontId="24" fillId="0" borderId="0" applyNumberFormat="0" applyFont="0" applyFill="0" applyBorder="0" applyProtection="0">
      <alignment horizontal="left" vertical="center"/>
    </xf>
    <xf numFmtId="165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5" fillId="0" borderId="0"/>
    <xf numFmtId="0" fontId="184" fillId="0" borderId="0"/>
    <xf numFmtId="268" fontId="6" fillId="0" borderId="0"/>
    <xf numFmtId="0" fontId="185" fillId="0" borderId="0">
      <alignment horizontal="center"/>
    </xf>
    <xf numFmtId="0" fontId="186" fillId="0" borderId="0">
      <alignment horizontal="center"/>
    </xf>
    <xf numFmtId="3" fontId="187" fillId="0" borderId="0" applyNumberFormat="0" applyFill="0" applyBorder="0" applyAlignment="0" applyProtection="0"/>
    <xf numFmtId="37" fontId="29" fillId="0" borderId="0"/>
    <xf numFmtId="38" fontId="24" fillId="0" borderId="0" applyNumberFormat="0" applyFont="0" applyFill="0" applyBorder="0" applyAlignment="0"/>
    <xf numFmtId="0" fontId="189" fillId="0" borderId="0" applyNumberFormat="0" applyBorder="0"/>
    <xf numFmtId="0" fontId="190" fillId="75" borderId="0">
      <alignment wrapText="1"/>
    </xf>
    <xf numFmtId="3" fontId="191" fillId="0" borderId="74">
      <alignment horizontal="center"/>
    </xf>
    <xf numFmtId="3" fontId="191" fillId="0" borderId="74">
      <alignment horizontal="center"/>
    </xf>
    <xf numFmtId="3" fontId="191" fillId="0" borderId="74">
      <alignment horizontal="center"/>
    </xf>
    <xf numFmtId="3" fontId="191" fillId="0" borderId="74">
      <alignment horizontal="center"/>
    </xf>
    <xf numFmtId="3" fontId="191" fillId="0" borderId="74">
      <alignment horizontal="center"/>
    </xf>
    <xf numFmtId="3" fontId="191" fillId="0" borderId="74">
      <alignment horizontal="center"/>
    </xf>
    <xf numFmtId="0" fontId="140" fillId="0" borderId="0" applyNumberFormat="0" applyFont="0" applyFill="0" applyBorder="0" applyProtection="0">
      <alignment horizontal="center" vertical="center" wrapText="1"/>
    </xf>
    <xf numFmtId="0" fontId="192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69" fontId="188" fillId="0" borderId="0"/>
    <xf numFmtId="0" fontId="193" fillId="0" borderId="0"/>
    <xf numFmtId="0" fontId="194" fillId="0" borderId="0"/>
    <xf numFmtId="0" fontId="195" fillId="0" borderId="0" applyNumberFormat="0" applyFill="0" applyBorder="0" applyAlignment="0" applyProtection="0">
      <alignment vertical="top"/>
      <protection locked="0"/>
    </xf>
    <xf numFmtId="194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4" fillId="0" borderId="0" applyFont="0" applyFill="0" applyBorder="0" applyAlignment="0" applyProtection="0"/>
    <xf numFmtId="208" fontId="5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30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82" fillId="0" borderId="0">
      <alignment horizontal="left"/>
    </xf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38" fontId="197" fillId="34" borderId="0" applyNumberFormat="0" applyBorder="0" applyAlignment="0" applyProtection="0"/>
    <xf numFmtId="0" fontId="82" fillId="0" borderId="0">
      <alignment horizontal="left"/>
    </xf>
    <xf numFmtId="0" fontId="78" fillId="0" borderId="47" applyNumberFormat="0" applyAlignment="0" applyProtection="0">
      <alignment horizontal="left" vertical="center"/>
    </xf>
    <xf numFmtId="0" fontId="78" fillId="0" borderId="31">
      <alignment horizontal="left" vertical="center"/>
    </xf>
    <xf numFmtId="10" fontId="197" fillId="75" borderId="6" applyNumberFormat="0" applyBorder="0" applyAlignment="0" applyProtection="0"/>
    <xf numFmtId="207" fontId="107" fillId="0" borderId="0"/>
    <xf numFmtId="0" fontId="198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6" fillId="0" borderId="0"/>
    <xf numFmtId="0" fontId="196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170" fontId="2" fillId="0" borderId="0" applyFont="0" applyFill="0" applyBorder="0" applyAlignment="0" applyProtection="0"/>
    <xf numFmtId="0" fontId="53" fillId="0" borderId="0"/>
    <xf numFmtId="0" fontId="53" fillId="0" borderId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41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9" fillId="0" borderId="0" applyNumberFormat="0" applyFont="0" applyFill="0" applyBorder="0" applyAlignment="0" applyProtection="0">
      <alignment horizontal="left"/>
    </xf>
    <xf numFmtId="0" fontId="132" fillId="0" borderId="0" applyNumberFormat="0" applyFill="0" applyBorder="0" applyAlignment="0" applyProtection="0"/>
    <xf numFmtId="40" fontId="200" fillId="0" borderId="0"/>
    <xf numFmtId="0" fontId="201" fillId="0" borderId="66" applyNumberFormat="0" applyFill="0" applyAlignment="0" applyProtection="0"/>
    <xf numFmtId="0" fontId="2" fillId="0" borderId="0"/>
    <xf numFmtId="0" fontId="202" fillId="0" borderId="0"/>
    <xf numFmtId="170" fontId="3" fillId="0" borderId="0" applyFill="0" applyBorder="0" applyAlignment="0" applyProtection="0"/>
    <xf numFmtId="0" fontId="115" fillId="0" borderId="0"/>
    <xf numFmtId="0" fontId="2" fillId="0" borderId="0"/>
    <xf numFmtId="0" fontId="6" fillId="0" borderId="0"/>
    <xf numFmtId="195" fontId="2" fillId="0" borderId="0" applyFont="0" applyFill="0" applyBorder="0" applyAlignment="0" applyProtection="0"/>
    <xf numFmtId="0" fontId="20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9" fillId="0" borderId="0"/>
    <xf numFmtId="170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639">
    <xf numFmtId="0" fontId="0" fillId="0" borderId="0" xfId="0"/>
    <xf numFmtId="0" fontId="3" fillId="0" borderId="0" xfId="1" applyFont="1" applyFill="1"/>
    <xf numFmtId="0" fontId="3" fillId="0" borderId="0" xfId="1" applyFont="1" applyFill="1" applyBorder="1" applyAlignment="1"/>
    <xf numFmtId="0" fontId="3" fillId="0" borderId="0" xfId="1" applyFont="1" applyFill="1" applyAlignment="1"/>
    <xf numFmtId="0" fontId="3" fillId="0" borderId="0" xfId="3" applyFont="1" applyFill="1"/>
    <xf numFmtId="4" fontId="5" fillId="0" borderId="0" xfId="1" applyNumberFormat="1" applyFont="1" applyFill="1" applyBorder="1" applyAlignment="1">
      <alignment horizontal="left"/>
    </xf>
    <xf numFmtId="0" fontId="5" fillId="0" borderId="0" xfId="4" applyFont="1" applyFill="1"/>
    <xf numFmtId="0" fontId="3" fillId="0" borderId="0" xfId="3" applyFont="1" applyFill="1" applyBorder="1"/>
    <xf numFmtId="0" fontId="5" fillId="0" borderId="6" xfId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5" fillId="0" borderId="6" xfId="1" applyFont="1" applyFill="1" applyBorder="1" applyAlignment="1">
      <alignment vertical="center"/>
    </xf>
    <xf numFmtId="0" fontId="3" fillId="0" borderId="6" xfId="1" applyFont="1" applyFill="1" applyBorder="1" applyAlignment="1">
      <alignment horizontal="center"/>
    </xf>
    <xf numFmtId="14" fontId="3" fillId="0" borderId="6" xfId="1" applyNumberFormat="1" applyFont="1" applyFill="1" applyBorder="1" applyAlignment="1">
      <alignment horizontal="center"/>
    </xf>
    <xf numFmtId="170" fontId="3" fillId="0" borderId="0" xfId="1" applyNumberFormat="1" applyFont="1" applyFill="1"/>
    <xf numFmtId="0" fontId="5" fillId="0" borderId="0" xfId="1" applyFont="1" applyFill="1" applyBorder="1" applyAlignment="1"/>
    <xf numFmtId="0" fontId="2" fillId="0" borderId="6" xfId="1" applyFont="1" applyFill="1" applyBorder="1" applyAlignment="1"/>
    <xf numFmtId="0" fontId="5" fillId="0" borderId="8" xfId="1" applyFont="1" applyFill="1" applyBorder="1"/>
    <xf numFmtId="0" fontId="5" fillId="0" borderId="9" xfId="1" applyFont="1" applyFill="1" applyBorder="1"/>
    <xf numFmtId="10" fontId="5" fillId="0" borderId="1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11" xfId="1" applyFont="1" applyFill="1" applyBorder="1"/>
    <xf numFmtId="0" fontId="5" fillId="0" borderId="12" xfId="1" applyFont="1" applyFill="1" applyBorder="1"/>
    <xf numFmtId="10" fontId="5" fillId="0" borderId="13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3" fillId="0" borderId="14" xfId="1" applyFont="1" applyFill="1" applyBorder="1"/>
    <xf numFmtId="0" fontId="3" fillId="0" borderId="15" xfId="1" applyFont="1" applyFill="1" applyBorder="1"/>
    <xf numFmtId="0" fontId="3" fillId="0" borderId="16" xfId="1" applyFont="1" applyFill="1" applyBorder="1"/>
    <xf numFmtId="0" fontId="9" fillId="0" borderId="16" xfId="1" applyFont="1" applyFill="1" applyBorder="1"/>
    <xf numFmtId="0" fontId="5" fillId="0" borderId="17" xfId="1" applyFont="1" applyFill="1" applyBorder="1"/>
    <xf numFmtId="0" fontId="5" fillId="0" borderId="18" xfId="1" applyFont="1" applyFill="1" applyBorder="1"/>
    <xf numFmtId="0" fontId="3" fillId="0" borderId="19" xfId="1" applyFont="1" applyFill="1" applyBorder="1"/>
    <xf numFmtId="0" fontId="9" fillId="0" borderId="19" xfId="1" applyFont="1" applyFill="1" applyBorder="1"/>
    <xf numFmtId="0" fontId="3" fillId="0" borderId="17" xfId="1" applyFont="1" applyFill="1" applyBorder="1" applyAlignment="1">
      <alignment horizontal="left" indent="1"/>
    </xf>
    <xf numFmtId="0" fontId="3" fillId="0" borderId="18" xfId="1" applyFont="1" applyFill="1" applyBorder="1"/>
    <xf numFmtId="43" fontId="3" fillId="0" borderId="19" xfId="5" applyFont="1" applyFill="1" applyBorder="1"/>
    <xf numFmtId="170" fontId="10" fillId="0" borderId="19" xfId="2" applyNumberFormat="1" applyFont="1" applyFill="1" applyBorder="1"/>
    <xf numFmtId="170" fontId="3" fillId="0" borderId="19" xfId="2" applyNumberFormat="1" applyFont="1" applyFill="1" applyBorder="1"/>
    <xf numFmtId="170" fontId="9" fillId="0" borderId="19" xfId="2" applyNumberFormat="1" applyFont="1" applyFill="1" applyBorder="1"/>
    <xf numFmtId="0" fontId="3" fillId="0" borderId="17" xfId="1" applyFont="1" applyFill="1" applyBorder="1"/>
    <xf numFmtId="39" fontId="3" fillId="0" borderId="19" xfId="5" applyNumberFormat="1" applyFont="1" applyFill="1" applyBorder="1"/>
    <xf numFmtId="0" fontId="5" fillId="0" borderId="20" xfId="1" applyFont="1" applyFill="1" applyBorder="1"/>
    <xf numFmtId="0" fontId="5" fillId="0" borderId="21" xfId="1" applyFont="1" applyFill="1" applyBorder="1"/>
    <xf numFmtId="43" fontId="3" fillId="0" borderId="22" xfId="5" applyFont="1" applyFill="1" applyBorder="1"/>
    <xf numFmtId="0" fontId="5" fillId="0" borderId="23" xfId="1" applyFont="1" applyFill="1" applyBorder="1"/>
    <xf numFmtId="0" fontId="5" fillId="0" borderId="24" xfId="1" applyFont="1" applyFill="1" applyBorder="1"/>
    <xf numFmtId="43" fontId="5" fillId="0" borderId="6" xfId="5" applyFont="1" applyFill="1" applyBorder="1"/>
    <xf numFmtId="170" fontId="5" fillId="0" borderId="6" xfId="2" applyNumberFormat="1" applyFont="1" applyFill="1" applyBorder="1"/>
    <xf numFmtId="170" fontId="5" fillId="0" borderId="0" xfId="1" applyNumberFormat="1" applyFont="1" applyFill="1"/>
    <xf numFmtId="43" fontId="3" fillId="0" borderId="16" xfId="5" applyFont="1" applyFill="1" applyBorder="1"/>
    <xf numFmtId="0" fontId="3" fillId="0" borderId="25" xfId="1" applyFont="1" applyFill="1" applyBorder="1" applyAlignment="1">
      <alignment horizontal="left" indent="1"/>
    </xf>
    <xf numFmtId="0" fontId="3" fillId="0" borderId="26" xfId="1" applyFont="1" applyFill="1" applyBorder="1"/>
    <xf numFmtId="170" fontId="3" fillId="0" borderId="27" xfId="2" applyNumberFormat="1" applyFont="1" applyFill="1" applyBorder="1"/>
    <xf numFmtId="43" fontId="3" fillId="0" borderId="27" xfId="5" applyFont="1" applyFill="1" applyBorder="1"/>
    <xf numFmtId="170" fontId="10" fillId="0" borderId="27" xfId="2" applyNumberFormat="1" applyFont="1" applyFill="1" applyBorder="1"/>
    <xf numFmtId="0" fontId="3" fillId="0" borderId="17" xfId="1" applyNumberFormat="1" applyFont="1" applyFill="1" applyBorder="1" applyAlignment="1">
      <alignment horizontal="left" indent="1"/>
    </xf>
    <xf numFmtId="0" fontId="3" fillId="0" borderId="18" xfId="1" applyNumberFormat="1" applyFont="1" applyFill="1" applyBorder="1"/>
    <xf numFmtId="0" fontId="3" fillId="0" borderId="19" xfId="5" applyNumberFormat="1" applyFont="1" applyFill="1" applyBorder="1"/>
    <xf numFmtId="170" fontId="10" fillId="0" borderId="28" xfId="2" applyNumberFormat="1" applyFont="1" applyFill="1" applyBorder="1"/>
    <xf numFmtId="0" fontId="3" fillId="0" borderId="11" xfId="1" applyFont="1" applyFill="1" applyBorder="1" applyAlignment="1">
      <alignment horizontal="left" indent="1"/>
    </xf>
    <xf numFmtId="0" fontId="3" fillId="0" borderId="12" xfId="1" applyFont="1" applyFill="1" applyBorder="1"/>
    <xf numFmtId="43" fontId="3" fillId="0" borderId="13" xfId="5" applyFont="1" applyFill="1" applyBorder="1"/>
    <xf numFmtId="170" fontId="10" fillId="0" borderId="13" xfId="2" applyNumberFormat="1" applyFont="1" applyFill="1" applyBorder="1"/>
    <xf numFmtId="0" fontId="3" fillId="0" borderId="24" xfId="1" applyFont="1" applyFill="1" applyBorder="1"/>
    <xf numFmtId="170" fontId="8" fillId="0" borderId="6" xfId="2" applyNumberFormat="1" applyFont="1" applyFill="1" applyBorder="1"/>
    <xf numFmtId="0" fontId="5" fillId="0" borderId="29" xfId="1" applyFont="1" applyFill="1" applyBorder="1"/>
    <xf numFmtId="0" fontId="3" fillId="0" borderId="30" xfId="1" applyFont="1" applyFill="1" applyBorder="1"/>
    <xf numFmtId="170" fontId="5" fillId="0" borderId="28" xfId="2" applyNumberFormat="1" applyFont="1" applyFill="1" applyBorder="1"/>
    <xf numFmtId="0" fontId="11" fillId="0" borderId="17" xfId="1" applyFont="1" applyFill="1" applyBorder="1"/>
    <xf numFmtId="0" fontId="11" fillId="0" borderId="18" xfId="1" applyFont="1" applyFill="1" applyBorder="1"/>
    <xf numFmtId="0" fontId="3" fillId="0" borderId="17" xfId="1" applyFont="1" applyFill="1" applyBorder="1" applyAlignment="1">
      <alignment horizontal="left" indent="4"/>
    </xf>
    <xf numFmtId="0" fontId="3" fillId="0" borderId="18" xfId="1" applyFont="1" applyFill="1" applyBorder="1" applyAlignment="1">
      <alignment horizontal="left" indent="4"/>
    </xf>
    <xf numFmtId="172" fontId="3" fillId="0" borderId="19" xfId="5" applyNumberFormat="1" applyFont="1" applyFill="1" applyBorder="1"/>
    <xf numFmtId="0" fontId="3" fillId="0" borderId="23" xfId="1" applyFont="1" applyFill="1" applyBorder="1"/>
    <xf numFmtId="43" fontId="3" fillId="0" borderId="6" xfId="5" applyFont="1" applyFill="1" applyBorder="1"/>
    <xf numFmtId="0" fontId="3" fillId="0" borderId="0" xfId="1" applyFont="1" applyFill="1" applyBorder="1"/>
    <xf numFmtId="0" fontId="5" fillId="0" borderId="0" xfId="4" applyFont="1" applyFill="1" applyBorder="1"/>
    <xf numFmtId="0" fontId="5" fillId="0" borderId="0" xfId="1" applyFont="1" applyFill="1" applyBorder="1" applyAlignment="1">
      <alignment horizontal="left"/>
    </xf>
    <xf numFmtId="0" fontId="7" fillId="0" borderId="17" xfId="1" applyFont="1" applyFill="1" applyBorder="1" applyAlignment="1"/>
    <xf numFmtId="0" fontId="7" fillId="0" borderId="18" xfId="1" applyFont="1" applyFill="1" applyBorder="1" applyAlignment="1">
      <alignment horizontal="center"/>
    </xf>
    <xf numFmtId="0" fontId="3" fillId="19" borderId="0" xfId="1" applyFont="1" applyFill="1"/>
    <xf numFmtId="43" fontId="3" fillId="0" borderId="0" xfId="1" applyNumberFormat="1" applyFont="1" applyFill="1"/>
    <xf numFmtId="0" fontId="3" fillId="0" borderId="17" xfId="1" applyFont="1" applyFill="1" applyBorder="1" applyAlignment="1"/>
    <xf numFmtId="0" fontId="3" fillId="0" borderId="18" xfId="1" applyFont="1" applyFill="1" applyBorder="1" applyAlignment="1"/>
    <xf numFmtId="0" fontId="5" fillId="0" borderId="23" xfId="1" applyFont="1" applyFill="1" applyBorder="1" applyAlignment="1">
      <alignment horizontal="center"/>
    </xf>
    <xf numFmtId="174" fontId="3" fillId="0" borderId="0" xfId="1" applyNumberFormat="1" applyFont="1" applyFill="1"/>
    <xf numFmtId="175" fontId="3" fillId="0" borderId="0" xfId="1" applyNumberFormat="1" applyFont="1" applyFill="1"/>
    <xf numFmtId="170" fontId="3" fillId="0" borderId="0" xfId="2" applyNumberFormat="1" applyFont="1" applyFill="1"/>
    <xf numFmtId="170" fontId="13" fillId="0" borderId="0" xfId="2" applyNumberFormat="1" applyFont="1" applyFill="1"/>
    <xf numFmtId="0" fontId="7" fillId="0" borderId="0" xfId="1" applyFont="1" applyFill="1"/>
    <xf numFmtId="0" fontId="5" fillId="0" borderId="0" xfId="6" applyFont="1" applyFill="1" applyBorder="1" applyAlignment="1">
      <alignment horizontal="center"/>
    </xf>
    <xf numFmtId="0" fontId="3" fillId="17" borderId="0" xfId="1" applyFont="1" applyFill="1"/>
    <xf numFmtId="0" fontId="15" fillId="0" borderId="0" xfId="7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70" fontId="3" fillId="0" borderId="0" xfId="8" applyNumberFormat="1" applyFont="1" applyFill="1"/>
    <xf numFmtId="173" fontId="3" fillId="0" borderId="0" xfId="1" applyNumberFormat="1" applyFont="1" applyFill="1"/>
    <xf numFmtId="173" fontId="3" fillId="17" borderId="0" xfId="1" applyNumberFormat="1" applyFont="1" applyFill="1"/>
    <xf numFmtId="173" fontId="3" fillId="21" borderId="0" xfId="1" applyNumberFormat="1" applyFont="1" applyFill="1"/>
    <xf numFmtId="173" fontId="3" fillId="0" borderId="0" xfId="1" applyNumberFormat="1" applyFont="1" applyFill="1" applyAlignment="1">
      <alignment horizontal="center"/>
    </xf>
    <xf numFmtId="0" fontId="5" fillId="0" borderId="0" xfId="1" applyNumberFormat="1" applyFont="1" applyFill="1"/>
    <xf numFmtId="173" fontId="5" fillId="0" borderId="0" xfId="1" applyNumberFormat="1" applyFont="1" applyFill="1"/>
    <xf numFmtId="0" fontId="5" fillId="0" borderId="0" xfId="3" applyFont="1" applyFill="1" applyBorder="1"/>
    <xf numFmtId="0" fontId="5" fillId="0" borderId="8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10" xfId="1" applyNumberFormat="1" applyFont="1" applyFill="1" applyBorder="1" applyAlignment="1">
      <alignment horizontal="center"/>
    </xf>
    <xf numFmtId="14" fontId="5" fillId="0" borderId="10" xfId="1" applyNumberFormat="1" applyFont="1" applyFill="1" applyBorder="1" applyAlignment="1">
      <alignment horizontal="center"/>
    </xf>
    <xf numFmtId="170" fontId="3" fillId="0" borderId="0" xfId="8" applyNumberFormat="1" applyFont="1" applyFill="1" applyAlignment="1"/>
    <xf numFmtId="173" fontId="3" fillId="0" borderId="0" xfId="1" applyNumberFormat="1" applyFont="1" applyFill="1" applyAlignment="1"/>
    <xf numFmtId="173" fontId="3" fillId="17" borderId="0" xfId="1" applyNumberFormat="1" applyFont="1" applyFill="1" applyAlignment="1"/>
    <xf numFmtId="173" fontId="3" fillId="21" borderId="0" xfId="1" applyNumberFormat="1" applyFont="1" applyFill="1" applyAlignment="1"/>
    <xf numFmtId="0" fontId="5" fillId="0" borderId="23" xfId="1" applyFont="1" applyFill="1" applyBorder="1" applyAlignment="1">
      <alignment vertical="center"/>
    </xf>
    <xf numFmtId="0" fontId="5" fillId="0" borderId="24" xfId="1" applyFont="1" applyFill="1" applyBorder="1" applyAlignment="1">
      <alignment vertical="center"/>
    </xf>
    <xf numFmtId="0" fontId="18" fillId="0" borderId="6" xfId="1" applyFont="1" applyFill="1" applyBorder="1" applyAlignment="1"/>
    <xf numFmtId="0" fontId="3" fillId="0" borderId="23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170" fontId="3" fillId="0" borderId="31" xfId="8" applyNumberFormat="1" applyFont="1" applyFill="1" applyBorder="1" applyAlignment="1">
      <alignment horizontal="center"/>
    </xf>
    <xf numFmtId="0" fontId="3" fillId="0" borderId="24" xfId="1" applyFont="1" applyFill="1" applyBorder="1" applyAlignment="1">
      <alignment horizontal="center"/>
    </xf>
    <xf numFmtId="173" fontId="3" fillId="0" borderId="6" xfId="1" applyNumberFormat="1" applyFont="1" applyFill="1" applyBorder="1" applyAlignment="1">
      <alignment horizontal="center"/>
    </xf>
    <xf numFmtId="173" fontId="3" fillId="17" borderId="6" xfId="1" applyNumberFormat="1" applyFont="1" applyFill="1" applyBorder="1" applyAlignment="1">
      <alignment horizontal="center"/>
    </xf>
    <xf numFmtId="173" fontId="3" fillId="21" borderId="6" xfId="1" applyNumberFormat="1" applyFont="1" applyFill="1" applyBorder="1" applyAlignment="1">
      <alignment horizontal="center"/>
    </xf>
    <xf numFmtId="173" fontId="3" fillId="0" borderId="31" xfId="1" applyNumberFormat="1" applyFont="1" applyFill="1" applyBorder="1" applyAlignment="1">
      <alignment horizontal="center"/>
    </xf>
    <xf numFmtId="0" fontId="3" fillId="0" borderId="29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70" fontId="3" fillId="0" borderId="0" xfId="8" applyNumberFormat="1" applyFont="1" applyFill="1" applyBorder="1" applyAlignment="1">
      <alignment horizontal="center"/>
    </xf>
    <xf numFmtId="0" fontId="3" fillId="0" borderId="30" xfId="1" applyFont="1" applyFill="1" applyBorder="1" applyAlignment="1">
      <alignment horizontal="center"/>
    </xf>
    <xf numFmtId="173" fontId="3" fillId="0" borderId="10" xfId="1" applyNumberFormat="1" applyFont="1" applyFill="1" applyBorder="1" applyAlignment="1">
      <alignment horizontal="center"/>
    </xf>
    <xf numFmtId="173" fontId="3" fillId="17" borderId="10" xfId="1" applyNumberFormat="1" applyFont="1" applyFill="1" applyBorder="1" applyAlignment="1">
      <alignment horizontal="center"/>
    </xf>
    <xf numFmtId="173" fontId="3" fillId="21" borderId="10" xfId="1" applyNumberFormat="1" applyFont="1" applyFill="1" applyBorder="1" applyAlignment="1">
      <alignment horizontal="center"/>
    </xf>
    <xf numFmtId="0" fontId="3" fillId="0" borderId="29" xfId="8" applyNumberFormat="1" applyFont="1" applyFill="1" applyBorder="1"/>
    <xf numFmtId="0" fontId="3" fillId="0" borderId="0" xfId="8" applyNumberFormat="1" applyFont="1" applyFill="1" applyBorder="1" applyAlignment="1"/>
    <xf numFmtId="0" fontId="3" fillId="0" borderId="0" xfId="1" applyNumberFormat="1" applyFont="1" applyFill="1" applyBorder="1"/>
    <xf numFmtId="170" fontId="3" fillId="0" borderId="0" xfId="8" applyNumberFormat="1" applyFont="1" applyFill="1" applyBorder="1"/>
    <xf numFmtId="173" fontId="3" fillId="0" borderId="28" xfId="8" applyNumberFormat="1" applyFont="1" applyFill="1" applyBorder="1"/>
    <xf numFmtId="173" fontId="3" fillId="17" borderId="28" xfId="8" applyNumberFormat="1" applyFont="1" applyFill="1" applyBorder="1"/>
    <xf numFmtId="173" fontId="3" fillId="21" borderId="28" xfId="8" applyNumberFormat="1" applyFont="1" applyFill="1" applyBorder="1"/>
    <xf numFmtId="0" fontId="3" fillId="0" borderId="0" xfId="8" applyNumberFormat="1" applyFont="1" applyFill="1" applyBorder="1"/>
    <xf numFmtId="170" fontId="3" fillId="0" borderId="30" xfId="8" applyNumberFormat="1" applyFont="1" applyFill="1" applyBorder="1"/>
    <xf numFmtId="170" fontId="3" fillId="0" borderId="28" xfId="8" applyNumberFormat="1" applyFont="1" applyFill="1" applyBorder="1"/>
    <xf numFmtId="170" fontId="3" fillId="17" borderId="28" xfId="8" applyNumberFormat="1" applyFont="1" applyFill="1" applyBorder="1"/>
    <xf numFmtId="170" fontId="3" fillId="21" borderId="28" xfId="8" applyNumberFormat="1" applyFont="1" applyFill="1" applyBorder="1"/>
    <xf numFmtId="170" fontId="3" fillId="0" borderId="0" xfId="8" applyNumberFormat="1" applyFont="1" applyFill="1" applyAlignment="1">
      <alignment horizontal="center"/>
    </xf>
    <xf numFmtId="0" fontId="3" fillId="0" borderId="0" xfId="8" applyNumberFormat="1" applyFont="1" applyFill="1" applyBorder="1" applyAlignment="1">
      <alignment horizontal="left"/>
    </xf>
    <xf numFmtId="170" fontId="3" fillId="0" borderId="28" xfId="8" applyNumberFormat="1" applyFont="1" applyFill="1" applyBorder="1" applyAlignment="1">
      <alignment horizontal="right"/>
    </xf>
    <xf numFmtId="170" fontId="3" fillId="17" borderId="28" xfId="8" applyNumberFormat="1" applyFont="1" applyFill="1" applyBorder="1" applyAlignment="1">
      <alignment horizontal="right"/>
    </xf>
    <xf numFmtId="170" fontId="3" fillId="21" borderId="28" xfId="8" applyNumberFormat="1" applyFont="1" applyFill="1" applyBorder="1" applyAlignment="1">
      <alignment horizontal="right"/>
    </xf>
    <xf numFmtId="170" fontId="19" fillId="0" borderId="0" xfId="8" applyNumberFormat="1" applyFont="1" applyFill="1" applyAlignment="1">
      <alignment horizontal="center"/>
    </xf>
    <xf numFmtId="0" fontId="3" fillId="19" borderId="29" xfId="1" applyNumberFormat="1" applyFont="1" applyFill="1" applyBorder="1"/>
    <xf numFmtId="0" fontId="3" fillId="19" borderId="0" xfId="1" applyNumberFormat="1" applyFont="1" applyFill="1" applyBorder="1"/>
    <xf numFmtId="0" fontId="3" fillId="19" borderId="0" xfId="8" applyNumberFormat="1" applyFont="1" applyFill="1" applyBorder="1" applyAlignment="1">
      <alignment horizontal="left"/>
    </xf>
    <xf numFmtId="170" fontId="3" fillId="19" borderId="0" xfId="8" applyNumberFormat="1" applyFont="1" applyFill="1" applyBorder="1"/>
    <xf numFmtId="0" fontId="3" fillId="19" borderId="30" xfId="1" applyFont="1" applyFill="1" applyBorder="1"/>
    <xf numFmtId="170" fontId="3" fillId="19" borderId="28" xfId="8" applyNumberFormat="1" applyFont="1" applyFill="1" applyBorder="1"/>
    <xf numFmtId="170" fontId="3" fillId="19" borderId="0" xfId="8" applyNumberFormat="1" applyFont="1" applyFill="1" applyAlignment="1">
      <alignment horizontal="center"/>
    </xf>
    <xf numFmtId="170" fontId="3" fillId="19" borderId="0" xfId="1" applyNumberFormat="1" applyFont="1" applyFill="1"/>
    <xf numFmtId="170" fontId="3" fillId="19" borderId="30" xfId="8" applyNumberFormat="1" applyFont="1" applyFill="1" applyBorder="1"/>
    <xf numFmtId="0" fontId="3" fillId="0" borderId="11" xfId="8" applyNumberFormat="1" applyFont="1" applyFill="1" applyBorder="1"/>
    <xf numFmtId="0" fontId="3" fillId="0" borderId="7" xfId="8" applyNumberFormat="1" applyFont="1" applyFill="1" applyBorder="1"/>
    <xf numFmtId="0" fontId="3" fillId="0" borderId="7" xfId="8" applyNumberFormat="1" applyFont="1" applyFill="1" applyBorder="1" applyAlignment="1">
      <alignment horizontal="left"/>
    </xf>
    <xf numFmtId="0" fontId="3" fillId="0" borderId="7" xfId="1" applyNumberFormat="1" applyFont="1" applyFill="1" applyBorder="1"/>
    <xf numFmtId="170" fontId="3" fillId="0" borderId="7" xfId="8" applyNumberFormat="1" applyFont="1" applyFill="1" applyBorder="1"/>
    <xf numFmtId="170" fontId="3" fillId="0" borderId="12" xfId="8" applyNumberFormat="1" applyFont="1" applyFill="1" applyBorder="1"/>
    <xf numFmtId="170" fontId="3" fillId="0" borderId="13" xfId="8" applyNumberFormat="1" applyFont="1" applyFill="1" applyBorder="1"/>
    <xf numFmtId="170" fontId="3" fillId="17" borderId="13" xfId="9" applyNumberFormat="1" applyFont="1" applyFill="1" applyBorder="1"/>
    <xf numFmtId="170" fontId="3" fillId="21" borderId="13" xfId="8" applyNumberFormat="1" applyFont="1" applyFill="1" applyBorder="1"/>
    <xf numFmtId="170" fontId="3" fillId="0" borderId="7" xfId="8" applyNumberFormat="1" applyFont="1" applyFill="1" applyBorder="1" applyAlignment="1">
      <alignment horizontal="center"/>
    </xf>
    <xf numFmtId="173" fontId="3" fillId="0" borderId="10" xfId="8" applyNumberFormat="1" applyFont="1" applyFill="1" applyBorder="1"/>
    <xf numFmtId="173" fontId="3" fillId="17" borderId="10" xfId="8" applyNumberFormat="1" applyFont="1" applyFill="1" applyBorder="1"/>
    <xf numFmtId="173" fontId="3" fillId="21" borderId="10" xfId="8" applyNumberFormat="1" applyFont="1" applyFill="1" applyBorder="1"/>
    <xf numFmtId="173" fontId="3" fillId="0" borderId="32" xfId="8" applyNumberFormat="1" applyFont="1" applyFill="1" applyBorder="1" applyAlignment="1">
      <alignment horizontal="center"/>
    </xf>
    <xf numFmtId="170" fontId="3" fillId="0" borderId="28" xfId="8" applyNumberFormat="1" applyFont="1" applyFill="1" applyBorder="1" applyAlignment="1">
      <alignment horizontal="center"/>
    </xf>
    <xf numFmtId="0" fontId="3" fillId="0" borderId="29" xfId="1" applyNumberFormat="1" applyFont="1" applyFill="1" applyBorder="1"/>
    <xf numFmtId="0" fontId="3" fillId="0" borderId="0" xfId="1" applyNumberFormat="1" applyFont="1" applyFill="1"/>
    <xf numFmtId="173" fontId="3" fillId="0" borderId="28" xfId="1" applyNumberFormat="1" applyFont="1" applyFill="1" applyBorder="1"/>
    <xf numFmtId="0" fontId="3" fillId="0" borderId="0" xfId="8" applyNumberFormat="1" applyFont="1" applyFill="1"/>
    <xf numFmtId="170" fontId="3" fillId="17" borderId="13" xfId="8" applyNumberFormat="1" applyFont="1" applyFill="1" applyBorder="1"/>
    <xf numFmtId="170" fontId="3" fillId="0" borderId="10" xfId="8" applyNumberFormat="1" applyFont="1" applyFill="1" applyBorder="1"/>
    <xf numFmtId="170" fontId="3" fillId="17" borderId="10" xfId="8" applyNumberFormat="1" applyFont="1" applyFill="1" applyBorder="1"/>
    <xf numFmtId="170" fontId="3" fillId="21" borderId="10" xfId="8" applyNumberFormat="1" applyFont="1" applyFill="1" applyBorder="1"/>
    <xf numFmtId="170" fontId="3" fillId="0" borderId="8" xfId="8" applyNumberFormat="1" applyFont="1" applyFill="1" applyBorder="1" applyAlignment="1">
      <alignment horizontal="center"/>
    </xf>
    <xf numFmtId="170" fontId="3" fillId="0" borderId="32" xfId="8" applyNumberFormat="1" applyFont="1" applyFill="1" applyBorder="1" applyAlignment="1">
      <alignment horizontal="center"/>
    </xf>
    <xf numFmtId="170" fontId="3" fillId="0" borderId="0" xfId="8" applyNumberFormat="1" applyFont="1" applyFill="1" applyBorder="1" applyAlignment="1">
      <alignment horizontal="left"/>
    </xf>
    <xf numFmtId="170" fontId="3" fillId="0" borderId="6" xfId="8" applyNumberFormat="1" applyFont="1" applyFill="1" applyBorder="1"/>
    <xf numFmtId="170" fontId="3" fillId="17" borderId="6" xfId="8" applyNumberFormat="1" applyFont="1" applyFill="1" applyBorder="1"/>
    <xf numFmtId="170" fontId="3" fillId="21" borderId="6" xfId="8" applyNumberFormat="1" applyFont="1" applyFill="1" applyBorder="1"/>
    <xf numFmtId="170" fontId="3" fillId="0" borderId="29" xfId="8" quotePrefix="1" applyNumberFormat="1" applyFont="1" applyFill="1" applyBorder="1" applyAlignment="1">
      <alignment horizontal="left"/>
    </xf>
    <xf numFmtId="0" fontId="3" fillId="20" borderId="29" xfId="1" applyFont="1" applyFill="1" applyBorder="1"/>
    <xf numFmtId="0" fontId="3" fillId="20" borderId="0" xfId="8" applyNumberFormat="1" applyFont="1" applyFill="1" applyBorder="1" applyAlignment="1">
      <alignment horizontal="left"/>
    </xf>
    <xf numFmtId="0" fontId="3" fillId="20" borderId="0" xfId="1" applyFont="1" applyFill="1" applyBorder="1"/>
    <xf numFmtId="170" fontId="3" fillId="20" borderId="0" xfId="8" applyNumberFormat="1" applyFont="1" applyFill="1" applyBorder="1" applyAlignment="1">
      <alignment horizontal="left"/>
    </xf>
    <xf numFmtId="170" fontId="3" fillId="20" borderId="0" xfId="8" applyNumberFormat="1" applyFont="1" applyFill="1" applyBorder="1"/>
    <xf numFmtId="170" fontId="3" fillId="20" borderId="30" xfId="8" applyNumberFormat="1" applyFont="1" applyFill="1" applyBorder="1"/>
    <xf numFmtId="170" fontId="3" fillId="20" borderId="28" xfId="8" applyNumberFormat="1" applyFont="1" applyFill="1" applyBorder="1"/>
    <xf numFmtId="170" fontId="3" fillId="20" borderId="0" xfId="8" applyNumberFormat="1" applyFont="1" applyFill="1" applyAlignment="1">
      <alignment horizontal="center"/>
    </xf>
    <xf numFmtId="170" fontId="3" fillId="20" borderId="0" xfId="1" applyNumberFormat="1" applyFont="1" applyFill="1"/>
    <xf numFmtId="0" fontId="3" fillId="20" borderId="0" xfId="1" applyFont="1" applyFill="1"/>
    <xf numFmtId="0" fontId="3" fillId="19" borderId="29" xfId="1" applyFont="1" applyFill="1" applyBorder="1"/>
    <xf numFmtId="0" fontId="3" fillId="19" borderId="0" xfId="1" applyFont="1" applyFill="1" applyBorder="1"/>
    <xf numFmtId="170" fontId="3" fillId="19" borderId="0" xfId="8" applyNumberFormat="1" applyFont="1" applyFill="1" applyBorder="1" applyAlignment="1">
      <alignment horizontal="left"/>
    </xf>
    <xf numFmtId="0" fontId="3" fillId="0" borderId="29" xfId="1" applyFont="1" applyFill="1" applyBorder="1"/>
    <xf numFmtId="0" fontId="3" fillId="0" borderId="31" xfId="1" applyFont="1" applyFill="1" applyBorder="1"/>
    <xf numFmtId="170" fontId="3" fillId="0" borderId="31" xfId="8" applyNumberFormat="1" applyFont="1" applyFill="1" applyBorder="1" applyAlignment="1">
      <alignment horizontal="left"/>
    </xf>
    <xf numFmtId="170" fontId="3" fillId="0" borderId="24" xfId="8" applyNumberFormat="1" applyFont="1" applyFill="1" applyBorder="1"/>
    <xf numFmtId="170" fontId="3" fillId="0" borderId="6" xfId="8" applyNumberFormat="1" applyFont="1" applyFill="1" applyBorder="1" applyAlignment="1">
      <alignment horizontal="center"/>
    </xf>
    <xf numFmtId="170" fontId="3" fillId="0" borderId="29" xfId="8" applyNumberFormat="1" applyFont="1" applyFill="1" applyBorder="1"/>
    <xf numFmtId="0" fontId="3" fillId="0" borderId="33" xfId="1" applyFont="1" applyFill="1" applyBorder="1"/>
    <xf numFmtId="170" fontId="3" fillId="0" borderId="34" xfId="8" quotePrefix="1" applyNumberFormat="1" applyFont="1" applyFill="1" applyBorder="1" applyAlignment="1">
      <alignment horizontal="left"/>
    </xf>
    <xf numFmtId="170" fontId="3" fillId="0" borderId="34" xfId="8" applyNumberFormat="1" applyFont="1" applyFill="1" applyBorder="1"/>
    <xf numFmtId="0" fontId="3" fillId="0" borderId="34" xfId="1" applyFont="1" applyFill="1" applyBorder="1"/>
    <xf numFmtId="170" fontId="3" fillId="0" borderId="35" xfId="8" applyNumberFormat="1" applyFont="1" applyFill="1" applyBorder="1"/>
    <xf numFmtId="170" fontId="3" fillId="0" borderId="36" xfId="8" applyNumberFormat="1" applyFont="1" applyFill="1" applyBorder="1"/>
    <xf numFmtId="170" fontId="3" fillId="17" borderId="36" xfId="8" applyNumberFormat="1" applyFont="1" applyFill="1" applyBorder="1"/>
    <xf numFmtId="170" fontId="3" fillId="21" borderId="36" xfId="8" applyNumberFormat="1" applyFont="1" applyFill="1" applyBorder="1"/>
    <xf numFmtId="170" fontId="3" fillId="0" borderId="34" xfId="8" applyNumberFormat="1" applyFont="1" applyFill="1" applyBorder="1" applyAlignment="1">
      <alignment horizontal="center"/>
    </xf>
    <xf numFmtId="170" fontId="3" fillId="0" borderId="36" xfId="8" applyNumberFormat="1" applyFont="1" applyFill="1" applyBorder="1" applyAlignment="1">
      <alignment horizontal="center"/>
    </xf>
    <xf numFmtId="0" fontId="3" fillId="0" borderId="11" xfId="1" applyFont="1" applyFill="1" applyBorder="1"/>
    <xf numFmtId="0" fontId="3" fillId="0" borderId="7" xfId="1" applyFont="1" applyFill="1" applyBorder="1"/>
    <xf numFmtId="176" fontId="3" fillId="0" borderId="0" xfId="8" applyNumberFormat="1" applyFont="1" applyFill="1" applyBorder="1"/>
    <xf numFmtId="173" fontId="3" fillId="0" borderId="0" xfId="8" applyNumberFormat="1" applyFont="1" applyFill="1" applyBorder="1"/>
    <xf numFmtId="173" fontId="3" fillId="17" borderId="0" xfId="8" applyNumberFormat="1" applyFont="1" applyFill="1" applyBorder="1"/>
    <xf numFmtId="173" fontId="3" fillId="21" borderId="0" xfId="8" applyNumberFormat="1" applyFont="1" applyFill="1" applyBorder="1"/>
    <xf numFmtId="173" fontId="3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70" fontId="5" fillId="0" borderId="0" xfId="8" applyNumberFormat="1" applyFont="1" applyFill="1" applyBorder="1"/>
    <xf numFmtId="177" fontId="3" fillId="0" borderId="0" xfId="8" applyNumberFormat="1" applyFont="1" applyFill="1" applyBorder="1"/>
    <xf numFmtId="173" fontId="3" fillId="17" borderId="31" xfId="1" applyNumberFormat="1" applyFont="1" applyFill="1" applyBorder="1" applyAlignment="1">
      <alignment horizontal="center"/>
    </xf>
    <xf numFmtId="173" fontId="3" fillId="21" borderId="31" xfId="1" applyNumberFormat="1" applyFont="1" applyFill="1" applyBorder="1" applyAlignment="1">
      <alignment horizontal="center"/>
    </xf>
    <xf numFmtId="0" fontId="3" fillId="0" borderId="31" xfId="1" applyNumberFormat="1" applyFont="1" applyFill="1" applyBorder="1" applyAlignment="1">
      <alignment horizontal="center"/>
    </xf>
    <xf numFmtId="170" fontId="3" fillId="17" borderId="0" xfId="8" applyNumberFormat="1" applyFont="1" applyFill="1"/>
    <xf numFmtId="170" fontId="3" fillId="21" borderId="0" xfId="8" applyNumberFormat="1" applyFont="1" applyFill="1"/>
    <xf numFmtId="0" fontId="11" fillId="0" borderId="0" xfId="1" applyFont="1" applyFill="1"/>
    <xf numFmtId="170" fontId="5" fillId="0" borderId="0" xfId="8" applyNumberFormat="1" applyFont="1" applyFill="1" applyAlignment="1">
      <alignment horizontal="center"/>
    </xf>
    <xf numFmtId="170" fontId="3" fillId="17" borderId="0" xfId="9" applyNumberFormat="1" applyFont="1" applyFill="1"/>
    <xf numFmtId="0" fontId="3" fillId="0" borderId="0" xfId="1" applyFont="1" applyFill="1" applyAlignment="1">
      <alignment horizontal="left" indent="1"/>
    </xf>
    <xf numFmtId="170" fontId="3" fillId="17" borderId="0" xfId="8" applyNumberFormat="1" applyFont="1" applyFill="1" applyBorder="1"/>
    <xf numFmtId="170" fontId="3" fillId="21" borderId="0" xfId="8" applyNumberFormat="1" applyFont="1" applyFill="1" applyBorder="1"/>
    <xf numFmtId="0" fontId="3" fillId="0" borderId="0" xfId="1" applyFont="1" applyFill="1" applyAlignment="1">
      <alignment horizontal="left"/>
    </xf>
    <xf numFmtId="170" fontId="5" fillId="0" borderId="0" xfId="8" applyNumberFormat="1" applyFont="1" applyFill="1" applyAlignment="1">
      <alignment horizontal="right"/>
    </xf>
    <xf numFmtId="170" fontId="3" fillId="17" borderId="7" xfId="8" applyNumberFormat="1" applyFont="1" applyFill="1" applyBorder="1"/>
    <xf numFmtId="170" fontId="3" fillId="21" borderId="7" xfId="8" applyNumberFormat="1" applyFont="1" applyFill="1" applyBorder="1"/>
    <xf numFmtId="170" fontId="3" fillId="17" borderId="34" xfId="8" applyNumberFormat="1" applyFont="1" applyFill="1" applyBorder="1"/>
    <xf numFmtId="170" fontId="3" fillId="21" borderId="34" xfId="8" applyNumberFormat="1" applyFont="1" applyFill="1" applyBorder="1"/>
    <xf numFmtId="0" fontId="11" fillId="0" borderId="0" xfId="1" applyNumberFormat="1" applyFont="1" applyFill="1" applyBorder="1"/>
    <xf numFmtId="0" fontId="11" fillId="0" borderId="0" xfId="1" applyNumberFormat="1" applyFont="1" applyFill="1"/>
    <xf numFmtId="173" fontId="3" fillId="0" borderId="0" xfId="1" applyNumberFormat="1" applyFont="1" applyFill="1" applyBorder="1"/>
    <xf numFmtId="170" fontId="3" fillId="0" borderId="0" xfId="8" applyNumberFormat="1" applyFont="1" applyFill="1" applyBorder="1" applyAlignment="1">
      <alignment horizontal="right"/>
    </xf>
    <xf numFmtId="170" fontId="3" fillId="0" borderId="0" xfId="8" applyNumberFormat="1" applyFont="1" applyFill="1" applyBorder="1" applyAlignment="1">
      <alignment horizontal="center" wrapText="1"/>
    </xf>
    <xf numFmtId="170" fontId="3" fillId="19" borderId="0" xfId="8" applyNumberFormat="1" applyFont="1" applyFill="1"/>
    <xf numFmtId="170" fontId="3" fillId="0" borderId="32" xfId="8" applyNumberFormat="1" applyFont="1" applyFill="1" applyBorder="1"/>
    <xf numFmtId="170" fontId="3" fillId="17" borderId="32" xfId="8" applyNumberFormat="1" applyFont="1" applyFill="1" applyBorder="1"/>
    <xf numFmtId="170" fontId="3" fillId="21" borderId="32" xfId="8" applyNumberFormat="1" applyFont="1" applyFill="1" applyBorder="1"/>
    <xf numFmtId="173" fontId="3" fillId="0" borderId="7" xfId="1" applyNumberFormat="1" applyFont="1" applyFill="1" applyBorder="1"/>
    <xf numFmtId="173" fontId="3" fillId="21" borderId="7" xfId="1" applyNumberFormat="1" applyFont="1" applyFill="1" applyBorder="1"/>
    <xf numFmtId="170" fontId="12" fillId="0" borderId="0" xfId="8" applyNumberFormat="1" applyFont="1" applyFill="1"/>
    <xf numFmtId="170" fontId="21" fillId="17" borderId="0" xfId="8" applyNumberFormat="1" applyFont="1" applyFill="1"/>
    <xf numFmtId="170" fontId="12" fillId="19" borderId="0" xfId="8" applyNumberFormat="1" applyFont="1" applyFill="1"/>
    <xf numFmtId="170" fontId="12" fillId="22" borderId="0" xfId="8" applyNumberFormat="1" applyFont="1" applyFill="1"/>
    <xf numFmtId="170" fontId="3" fillId="22" borderId="0" xfId="8" applyNumberFormat="1" applyFont="1" applyFill="1"/>
    <xf numFmtId="170" fontId="12" fillId="0" borderId="0" xfId="8" applyNumberFormat="1" applyFont="1" applyFill="1" applyBorder="1"/>
    <xf numFmtId="0" fontId="3" fillId="23" borderId="0" xfId="1" applyFont="1" applyFill="1"/>
    <xf numFmtId="170" fontId="3" fillId="23" borderId="0" xfId="8" applyNumberFormat="1" applyFont="1" applyFill="1"/>
    <xf numFmtId="170" fontId="3" fillId="19" borderId="34" xfId="8" applyNumberFormat="1" applyFont="1" applyFill="1" applyBorder="1"/>
    <xf numFmtId="0" fontId="3" fillId="21" borderId="0" xfId="1" applyFont="1" applyFill="1"/>
    <xf numFmtId="0" fontId="5" fillId="0" borderId="0" xfId="1" applyFont="1" applyFill="1" applyAlignment="1">
      <alignment horizontal="right"/>
    </xf>
    <xf numFmtId="0" fontId="11" fillId="0" borderId="0" xfId="1" applyFont="1" applyFill="1" applyAlignment="1"/>
    <xf numFmtId="173" fontId="3" fillId="21" borderId="0" xfId="1" applyNumberFormat="1" applyFont="1" applyFill="1" applyBorder="1"/>
    <xf numFmtId="173" fontId="3" fillId="17" borderId="7" xfId="1" applyNumberFormat="1" applyFont="1" applyFill="1" applyBorder="1"/>
    <xf numFmtId="173" fontId="3" fillId="0" borderId="7" xfId="1" applyNumberFormat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173" fontId="3" fillId="0" borderId="34" xfId="1" applyNumberFormat="1" applyFont="1" applyFill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0" fontId="5" fillId="0" borderId="10" xfId="1" applyFont="1" applyFill="1" applyBorder="1" applyAlignment="1">
      <alignment vertical="center"/>
    </xf>
    <xf numFmtId="0" fontId="5" fillId="0" borderId="10" xfId="1" applyFont="1" applyFill="1" applyBorder="1" applyAlignment="1">
      <alignment horizontal="center"/>
    </xf>
    <xf numFmtId="177" fontId="3" fillId="0" borderId="0" xfId="1" applyNumberFormat="1" applyFont="1" applyFill="1" applyBorder="1"/>
    <xf numFmtId="0" fontId="3" fillId="0" borderId="7" xfId="1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70" fontId="3" fillId="0" borderId="0" xfId="10" quotePrefix="1" applyNumberFormat="1" applyFont="1" applyFill="1" applyAlignment="1">
      <alignment horizontal="left"/>
    </xf>
    <xf numFmtId="170" fontId="3" fillId="0" borderId="0" xfId="10" applyNumberFormat="1" applyFont="1" applyFill="1"/>
    <xf numFmtId="170" fontId="3" fillId="0" borderId="0" xfId="10" applyNumberFormat="1" applyFont="1" applyFill="1" applyAlignment="1">
      <alignment horizontal="left"/>
    </xf>
    <xf numFmtId="170" fontId="3" fillId="0" borderId="31" xfId="10" applyNumberFormat="1" applyFont="1" applyFill="1" applyBorder="1"/>
    <xf numFmtId="170" fontId="3" fillId="0" borderId="0" xfId="10" applyNumberFormat="1" applyFont="1" applyFill="1" applyBorder="1"/>
    <xf numFmtId="0" fontId="3" fillId="0" borderId="0" xfId="10" applyNumberFormat="1" applyFont="1" applyFill="1" applyAlignment="1">
      <alignment horizontal="left"/>
    </xf>
    <xf numFmtId="170" fontId="3" fillId="0" borderId="32" xfId="10" applyNumberFormat="1" applyFont="1" applyFill="1" applyBorder="1"/>
    <xf numFmtId="170" fontId="3" fillId="0" borderId="0" xfId="10" applyNumberFormat="1" applyFont="1" applyFill="1" applyAlignment="1"/>
    <xf numFmtId="170" fontId="3" fillId="0" borderId="34" xfId="10" applyNumberFormat="1" applyFont="1" applyFill="1" applyBorder="1"/>
    <xf numFmtId="170" fontId="3" fillId="0" borderId="7" xfId="10" applyNumberFormat="1" applyFont="1" applyFill="1" applyBorder="1"/>
    <xf numFmtId="176" fontId="3" fillId="0" borderId="7" xfId="1" applyNumberFormat="1" applyFont="1" applyFill="1" applyBorder="1"/>
    <xf numFmtId="0" fontId="3" fillId="0" borderId="0" xfId="10" applyNumberFormat="1" applyFont="1" applyFill="1"/>
    <xf numFmtId="170" fontId="3" fillId="0" borderId="0" xfId="10" applyNumberFormat="1" applyFont="1" applyFill="1" applyAlignment="1">
      <alignment horizontal="right"/>
    </xf>
    <xf numFmtId="170" fontId="3" fillId="0" borderId="0" xfId="10" quotePrefix="1" applyNumberFormat="1" applyFont="1" applyFill="1" applyAlignment="1">
      <alignment horizontal="right"/>
    </xf>
    <xf numFmtId="170" fontId="3" fillId="0" borderId="37" xfId="10" quotePrefix="1" applyNumberFormat="1" applyFont="1" applyFill="1" applyBorder="1" applyAlignment="1">
      <alignment horizontal="right"/>
    </xf>
    <xf numFmtId="170" fontId="3" fillId="0" borderId="0" xfId="10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/>
    <xf numFmtId="0" fontId="3" fillId="0" borderId="0" xfId="1" applyFont="1" applyFill="1" applyBorder="1" applyAlignment="1">
      <alignment horizontal="right"/>
    </xf>
    <xf numFmtId="43" fontId="3" fillId="0" borderId="28" xfId="5" applyFont="1" applyFill="1" applyBorder="1"/>
    <xf numFmtId="0" fontId="3" fillId="0" borderId="0" xfId="7" applyFont="1" applyFill="1"/>
    <xf numFmtId="14" fontId="5" fillId="0" borderId="6" xfId="1" applyNumberFormat="1" applyFont="1" applyFill="1" applyBorder="1" applyAlignment="1">
      <alignment horizontal="center"/>
    </xf>
    <xf numFmtId="172" fontId="3" fillId="0" borderId="0" xfId="1" applyNumberFormat="1" applyFont="1" applyFill="1" applyAlignment="1">
      <alignment horizontal="left" indent="2"/>
    </xf>
    <xf numFmtId="0" fontId="7" fillId="0" borderId="0" xfId="7" applyFont="1" applyFill="1"/>
    <xf numFmtId="0" fontId="3" fillId="0" borderId="0" xfId="1" quotePrefix="1" applyFont="1" applyFill="1"/>
    <xf numFmtId="172" fontId="3" fillId="0" borderId="0" xfId="1" applyNumberFormat="1" applyFont="1" applyFill="1"/>
    <xf numFmtId="172" fontId="5" fillId="0" borderId="0" xfId="1" applyNumberFormat="1" applyFont="1" applyFill="1"/>
    <xf numFmtId="178" fontId="3" fillId="0" borderId="0" xfId="1" applyNumberFormat="1" applyFont="1" applyFill="1"/>
    <xf numFmtId="179" fontId="3" fillId="0" borderId="0" xfId="1" applyNumberFormat="1" applyFont="1" applyFill="1"/>
    <xf numFmtId="49" fontId="3" fillId="0" borderId="0" xfId="1" applyNumberFormat="1" applyFont="1" applyFill="1" applyAlignment="1">
      <alignment horizontal="center"/>
    </xf>
    <xf numFmtId="172" fontId="5" fillId="0" borderId="0" xfId="1" applyNumberFormat="1" applyFont="1" applyFill="1" applyAlignment="1">
      <alignment horizontal="center"/>
    </xf>
    <xf numFmtId="0" fontId="2" fillId="0" borderId="6" xfId="1" applyFont="1" applyBorder="1" applyAlignment="1"/>
    <xf numFmtId="172" fontId="5" fillId="0" borderId="10" xfId="1" applyNumberFormat="1" applyFont="1" applyFill="1" applyBorder="1" applyAlignment="1">
      <alignment horizontal="center" vertical="center" wrapText="1"/>
    </xf>
    <xf numFmtId="172" fontId="5" fillId="0" borderId="6" xfId="1" applyNumberFormat="1" applyFont="1" applyFill="1" applyBorder="1" applyAlignment="1">
      <alignment horizontal="center" vertical="center" wrapText="1"/>
    </xf>
    <xf numFmtId="172" fontId="5" fillId="0" borderId="23" xfId="1" applyNumberFormat="1" applyFont="1" applyFill="1" applyBorder="1" applyAlignment="1">
      <alignment horizontal="center" vertical="center" wrapText="1"/>
    </xf>
    <xf numFmtId="172" fontId="5" fillId="0" borderId="13" xfId="1" applyNumberFormat="1" applyFont="1" applyFill="1" applyBorder="1" applyAlignment="1">
      <alignment horizontal="center" vertical="center" wrapText="1"/>
    </xf>
    <xf numFmtId="172" fontId="3" fillId="0" borderId="16" xfId="1" applyNumberFormat="1" applyFont="1" applyFill="1" applyBorder="1"/>
    <xf numFmtId="172" fontId="3" fillId="0" borderId="15" xfId="1" applyNumberFormat="1" applyFont="1" applyFill="1" applyBorder="1"/>
    <xf numFmtId="172" fontId="5" fillId="0" borderId="16" xfId="1" applyNumberFormat="1" applyFont="1" applyFill="1" applyBorder="1" applyAlignment="1">
      <alignment horizontal="center"/>
    </xf>
    <xf numFmtId="178" fontId="5" fillId="0" borderId="16" xfId="1" applyNumberFormat="1" applyFont="1" applyFill="1" applyBorder="1"/>
    <xf numFmtId="172" fontId="5" fillId="0" borderId="16" xfId="1" applyNumberFormat="1" applyFont="1" applyFill="1" applyBorder="1"/>
    <xf numFmtId="172" fontId="5" fillId="0" borderId="16" xfId="1" applyNumberFormat="1" applyFont="1" applyFill="1" applyBorder="1" applyAlignment="1">
      <alignment horizontal="center" vertical="center" wrapText="1"/>
    </xf>
    <xf numFmtId="172" fontId="5" fillId="0" borderId="16" xfId="1" applyNumberFormat="1" applyFont="1" applyFill="1" applyBorder="1" applyAlignment="1">
      <alignment horizontal="right" vertical="center" wrapText="1"/>
    </xf>
    <xf numFmtId="49" fontId="3" fillId="0" borderId="19" xfId="1" applyNumberFormat="1" applyFont="1" applyFill="1" applyBorder="1" applyAlignment="1">
      <alignment horizontal="center"/>
    </xf>
    <xf numFmtId="172" fontId="5" fillId="0" borderId="18" xfId="1" applyNumberFormat="1" applyFont="1" applyFill="1" applyBorder="1" applyAlignment="1">
      <alignment horizontal="center"/>
    </xf>
    <xf numFmtId="172" fontId="3" fillId="0" borderId="19" xfId="13" applyNumberFormat="1" applyFont="1" applyFill="1" applyBorder="1"/>
    <xf numFmtId="170" fontId="3" fillId="0" borderId="19" xfId="13" applyNumberFormat="1" applyFont="1" applyFill="1" applyBorder="1" applyAlignment="1"/>
    <xf numFmtId="170" fontId="3" fillId="18" borderId="19" xfId="13" applyNumberFormat="1" applyFont="1" applyFill="1" applyBorder="1"/>
    <xf numFmtId="170" fontId="3" fillId="24" borderId="19" xfId="13" applyNumberFormat="1" applyFont="1" applyFill="1" applyBorder="1"/>
    <xf numFmtId="170" fontId="3" fillId="0" borderId="19" xfId="13" applyNumberFormat="1" applyFont="1" applyFill="1" applyBorder="1"/>
    <xf numFmtId="172" fontId="3" fillId="24" borderId="19" xfId="13" applyNumberFormat="1" applyFont="1" applyFill="1" applyBorder="1"/>
    <xf numFmtId="49" fontId="3" fillId="24" borderId="19" xfId="1" applyNumberFormat="1" applyFont="1" applyFill="1" applyBorder="1" applyAlignment="1">
      <alignment horizontal="center"/>
    </xf>
    <xf numFmtId="0" fontId="3" fillId="24" borderId="18" xfId="1" applyNumberFormat="1" applyFont="1" applyFill="1" applyBorder="1"/>
    <xf numFmtId="172" fontId="5" fillId="24" borderId="18" xfId="1" applyNumberFormat="1" applyFont="1" applyFill="1" applyBorder="1" applyAlignment="1">
      <alignment horizontal="center"/>
    </xf>
    <xf numFmtId="172" fontId="3" fillId="24" borderId="0" xfId="1" applyNumberFormat="1" applyFont="1" applyFill="1"/>
    <xf numFmtId="172" fontId="3" fillId="0" borderId="19" xfId="13" applyNumberFormat="1" applyFont="1" applyFill="1" applyBorder="1" applyAlignment="1">
      <alignment horizontal="center"/>
    </xf>
    <xf numFmtId="49" fontId="3" fillId="24" borderId="27" xfId="1" applyNumberFormat="1" applyFont="1" applyFill="1" applyBorder="1" applyAlignment="1">
      <alignment horizontal="center"/>
    </xf>
    <xf numFmtId="0" fontId="3" fillId="24" borderId="26" xfId="1" applyNumberFormat="1" applyFont="1" applyFill="1" applyBorder="1"/>
    <xf numFmtId="172" fontId="5" fillId="24" borderId="26" xfId="1" applyNumberFormat="1" applyFont="1" applyFill="1" applyBorder="1" applyAlignment="1">
      <alignment horizontal="center"/>
    </xf>
    <xf numFmtId="172" fontId="3" fillId="24" borderId="27" xfId="13" applyNumberFormat="1" applyFont="1" applyFill="1" applyBorder="1"/>
    <xf numFmtId="178" fontId="3" fillId="24" borderId="27" xfId="13" applyNumberFormat="1" applyFont="1" applyFill="1" applyBorder="1"/>
    <xf numFmtId="170" fontId="3" fillId="24" borderId="27" xfId="13" applyNumberFormat="1" applyFont="1" applyFill="1" applyBorder="1"/>
    <xf numFmtId="49" fontId="3" fillId="0" borderId="36" xfId="1" applyNumberFormat="1" applyFont="1" applyFill="1" applyBorder="1" applyAlignment="1">
      <alignment horizontal="center"/>
    </xf>
    <xf numFmtId="172" fontId="3" fillId="0" borderId="35" xfId="1" applyNumberFormat="1" applyFont="1" applyFill="1" applyBorder="1"/>
    <xf numFmtId="172" fontId="8" fillId="0" borderId="35" xfId="1" applyNumberFormat="1" applyFont="1" applyFill="1" applyBorder="1" applyAlignment="1">
      <alignment horizontal="center"/>
    </xf>
    <xf numFmtId="172" fontId="3" fillId="0" borderId="36" xfId="13" applyNumberFormat="1" applyFont="1" applyFill="1" applyBorder="1"/>
    <xf numFmtId="170" fontId="3" fillId="0" borderId="36" xfId="13" applyNumberFormat="1" applyFont="1" applyFill="1" applyBorder="1"/>
    <xf numFmtId="170" fontId="3" fillId="24" borderId="36" xfId="13" applyNumberFormat="1" applyFont="1" applyFill="1" applyBorder="1"/>
    <xf numFmtId="172" fontId="15" fillId="0" borderId="0" xfId="1" applyNumberFormat="1" applyFont="1" applyFill="1" applyAlignment="1">
      <alignment horizontal="center"/>
    </xf>
    <xf numFmtId="172" fontId="5" fillId="0" borderId="38" xfId="1" applyNumberFormat="1" applyFont="1" applyFill="1" applyBorder="1" applyAlignment="1">
      <alignment horizontal="center" vertical="center"/>
    </xf>
    <xf numFmtId="172" fontId="3" fillId="0" borderId="0" xfId="13" applyNumberFormat="1" applyFont="1" applyFill="1" applyBorder="1"/>
    <xf numFmtId="170" fontId="3" fillId="0" borderId="0" xfId="13" applyNumberFormat="1" applyFont="1" applyFill="1" applyAlignment="1"/>
    <xf numFmtId="170" fontId="3" fillId="0" borderId="34" xfId="13" applyNumberFormat="1" applyFont="1" applyFill="1" applyBorder="1"/>
    <xf numFmtId="172" fontId="5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Border="1"/>
    <xf numFmtId="170" fontId="11" fillId="0" borderId="0" xfId="13" applyNumberFormat="1" applyFont="1" applyFill="1" applyBorder="1" applyAlignment="1">
      <alignment horizontal="left" indent="1"/>
    </xf>
    <xf numFmtId="172" fontId="3" fillId="0" borderId="7" xfId="1" applyNumberFormat="1" applyFont="1" applyFill="1" applyBorder="1"/>
    <xf numFmtId="170" fontId="3" fillId="0" borderId="7" xfId="13" applyNumberFormat="1" applyFont="1" applyFill="1" applyBorder="1"/>
    <xf numFmtId="172" fontId="3" fillId="0" borderId="0" xfId="1" applyNumberFormat="1" applyFont="1" applyFill="1" applyAlignment="1">
      <alignment horizontal="left" indent="1"/>
    </xf>
    <xf numFmtId="0" fontId="3" fillId="0" borderId="0" xfId="1" applyNumberFormat="1" applyFont="1" applyFill="1" applyAlignment="1">
      <alignment horizontal="left" indent="1"/>
    </xf>
    <xf numFmtId="172" fontId="5" fillId="0" borderId="0" xfId="1" applyNumberFormat="1" applyFont="1" applyFill="1" applyAlignment="1"/>
    <xf numFmtId="172" fontId="3" fillId="0" borderId="0" xfId="1" applyNumberFormat="1" applyFont="1" applyFill="1" applyBorder="1" applyAlignment="1">
      <alignment horizontal="center"/>
    </xf>
    <xf numFmtId="172" fontId="3" fillId="0" borderId="32" xfId="13" applyNumberFormat="1" applyFont="1" applyFill="1" applyBorder="1"/>
    <xf numFmtId="170" fontId="3" fillId="0" borderId="0" xfId="13" applyNumberFormat="1" applyFont="1" applyFill="1" applyBorder="1"/>
    <xf numFmtId="0" fontId="11" fillId="0" borderId="0" xfId="13" applyNumberFormat="1" applyFont="1" applyFill="1" applyBorder="1" applyAlignment="1"/>
    <xf numFmtId="172" fontId="5" fillId="0" borderId="0" xfId="1" applyNumberFormat="1" applyFont="1" applyFill="1" applyAlignment="1">
      <alignment horizontal="right"/>
    </xf>
    <xf numFmtId="172" fontId="3" fillId="0" borderId="34" xfId="1" applyNumberFormat="1" applyFont="1" applyFill="1" applyBorder="1"/>
    <xf numFmtId="172" fontId="3" fillId="24" borderId="7" xfId="1" applyNumberFormat="1" applyFont="1" applyFill="1" applyBorder="1"/>
    <xf numFmtId="0" fontId="3" fillId="0" borderId="0" xfId="1" applyNumberFormat="1" applyFont="1" applyFill="1" applyAlignment="1">
      <alignment horizontal="left" indent="2"/>
    </xf>
    <xf numFmtId="172" fontId="3" fillId="0" borderId="0" xfId="1" applyNumberFormat="1" applyFont="1" applyFill="1" applyAlignment="1">
      <alignment horizontal="left" indent="3"/>
    </xf>
    <xf numFmtId="172" fontId="5" fillId="0" borderId="7" xfId="1" applyNumberFormat="1" applyFont="1" applyFill="1" applyBorder="1" applyAlignment="1">
      <alignment horizontal="center"/>
    </xf>
    <xf numFmtId="0" fontId="3" fillId="0" borderId="0" xfId="1" applyFont="1"/>
    <xf numFmtId="0" fontId="3" fillId="0" borderId="0" xfId="1" applyFont="1" applyAlignment="1"/>
    <xf numFmtId="43" fontId="3" fillId="0" borderId="0" xfId="2056" applyFont="1" applyFill="1"/>
    <xf numFmtId="0" fontId="168" fillId="0" borderId="72" xfId="2057" applyFont="1" applyFill="1" applyBorder="1" applyAlignment="1"/>
    <xf numFmtId="0" fontId="168" fillId="0" borderId="0" xfId="2057" applyFont="1" applyFill="1" applyBorder="1" applyAlignment="1"/>
    <xf numFmtId="0" fontId="168" fillId="0" borderId="72" xfId="2057" applyFont="1" applyFill="1" applyBorder="1" applyAlignment="1">
      <alignment horizontal="left"/>
    </xf>
    <xf numFmtId="0" fontId="169" fillId="0" borderId="72" xfId="2057" applyFont="1" applyFill="1" applyBorder="1" applyAlignment="1"/>
    <xf numFmtId="0" fontId="170" fillId="0" borderId="73" xfId="2057" applyFont="1" applyFill="1" applyBorder="1" applyAlignment="1"/>
    <xf numFmtId="0" fontId="170" fillId="0" borderId="40" xfId="2057" applyFont="1" applyFill="1" applyBorder="1" applyAlignment="1"/>
    <xf numFmtId="0" fontId="167" fillId="0" borderId="70" xfId="2057" applyFont="1" applyFill="1" applyBorder="1" applyAlignment="1"/>
    <xf numFmtId="39" fontId="3" fillId="0" borderId="22" xfId="5" applyNumberFormat="1" applyFont="1" applyFill="1" applyBorder="1"/>
    <xf numFmtId="0" fontId="3" fillId="0" borderId="20" xfId="1" applyFont="1" applyFill="1" applyBorder="1" applyAlignment="1">
      <alignment horizontal="left" indent="1"/>
    </xf>
    <xf numFmtId="0" fontId="3" fillId="0" borderId="21" xfId="1" applyFont="1" applyFill="1" applyBorder="1"/>
    <xf numFmtId="0" fontId="3" fillId="0" borderId="20" xfId="1" applyFont="1" applyFill="1" applyBorder="1"/>
    <xf numFmtId="171" fontId="3" fillId="0" borderId="19" xfId="5" applyNumberFormat="1" applyFont="1" applyFill="1" applyBorder="1"/>
    <xf numFmtId="43" fontId="3" fillId="0" borderId="69" xfId="1" applyNumberFormat="1" applyFont="1" applyFill="1" applyBorder="1"/>
    <xf numFmtId="43" fontId="3" fillId="0" borderId="0" xfId="1" applyNumberFormat="1" applyFont="1" applyFill="1" applyBorder="1" applyAlignment="1"/>
    <xf numFmtId="173" fontId="3" fillId="0" borderId="19" xfId="5" applyNumberFormat="1" applyFont="1" applyFill="1" applyBorder="1"/>
    <xf numFmtId="0" fontId="5" fillId="0" borderId="6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39" fontId="4" fillId="0" borderId="0" xfId="3" applyNumberFormat="1" applyFont="1" applyFill="1" applyBorder="1" applyAlignment="1">
      <alignment horizontal="center"/>
    </xf>
    <xf numFmtId="14" fontId="3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/>
    <xf numFmtId="0" fontId="3" fillId="0" borderId="27" xfId="5" applyNumberFormat="1" applyFont="1" applyFill="1" applyBorder="1"/>
    <xf numFmtId="43" fontId="3" fillId="0" borderId="0" xfId="5" applyFont="1" applyFill="1" applyBorder="1"/>
    <xf numFmtId="170" fontId="5" fillId="0" borderId="0" xfId="2" applyNumberFormat="1" applyFont="1" applyFill="1" applyBorder="1"/>
    <xf numFmtId="0" fontId="172" fillId="17" borderId="18" xfId="2058" applyFont="1" applyFill="1" applyBorder="1" applyAlignment="1">
      <alignment horizontal="center"/>
    </xf>
    <xf numFmtId="0" fontId="172" fillId="17" borderId="24" xfId="2058" applyFont="1" applyFill="1" applyBorder="1" applyAlignment="1">
      <alignment horizontal="center"/>
    </xf>
    <xf numFmtId="0" fontId="172" fillId="17" borderId="15" xfId="2058" applyFont="1" applyFill="1" applyBorder="1" applyAlignment="1">
      <alignment horizontal="center"/>
    </xf>
    <xf numFmtId="0" fontId="172" fillId="17" borderId="26" xfId="2058" applyFont="1" applyFill="1" applyBorder="1" applyAlignment="1">
      <alignment horizontal="center"/>
    </xf>
    <xf numFmtId="0" fontId="172" fillId="17" borderId="30" xfId="2058" applyFont="1" applyFill="1" applyBorder="1" applyAlignment="1">
      <alignment horizontal="center"/>
    </xf>
    <xf numFmtId="0" fontId="167" fillId="0" borderId="71" xfId="2057" applyFont="1" applyFill="1" applyBorder="1" applyAlignment="1"/>
    <xf numFmtId="0" fontId="168" fillId="0" borderId="0" xfId="2057" applyFont="1" applyFill="1" applyBorder="1" applyAlignment="1">
      <alignment horizontal="left"/>
    </xf>
    <xf numFmtId="0" fontId="169" fillId="0" borderId="0" xfId="2057" applyFont="1" applyFill="1" applyBorder="1" applyAlignment="1"/>
    <xf numFmtId="39" fontId="3" fillId="89" borderId="0" xfId="1" applyNumberFormat="1" applyFont="1" applyFill="1" applyAlignment="1"/>
    <xf numFmtId="39" fontId="3" fillId="89" borderId="0" xfId="1" applyNumberFormat="1" applyFont="1" applyFill="1" applyBorder="1" applyAlignment="1"/>
    <xf numFmtId="39" fontId="7" fillId="89" borderId="6" xfId="1" applyNumberFormat="1" applyFont="1" applyFill="1" applyBorder="1" applyAlignment="1">
      <alignment horizontal="center"/>
    </xf>
    <xf numFmtId="39" fontId="5" fillId="89" borderId="6" xfId="1" applyNumberFormat="1" applyFont="1" applyFill="1" applyBorder="1" applyAlignment="1">
      <alignment horizontal="center"/>
    </xf>
    <xf numFmtId="39" fontId="3" fillId="89" borderId="16" xfId="1" applyNumberFormat="1" applyFont="1" applyFill="1" applyBorder="1"/>
    <xf numFmtId="39" fontId="3" fillId="89" borderId="19" xfId="1" applyNumberFormat="1" applyFont="1" applyFill="1" applyBorder="1"/>
    <xf numFmtId="39" fontId="3" fillId="89" borderId="19" xfId="5" applyNumberFormat="1" applyFont="1" applyFill="1" applyBorder="1"/>
    <xf numFmtId="39" fontId="5" fillId="89" borderId="6" xfId="5" applyNumberFormat="1" applyFont="1" applyFill="1" applyBorder="1"/>
    <xf numFmtId="39" fontId="3" fillId="89" borderId="16" xfId="5" applyNumberFormat="1" applyFont="1" applyFill="1" applyBorder="1"/>
    <xf numFmtId="39" fontId="5" fillId="89" borderId="6" xfId="2" applyNumberFormat="1" applyFont="1" applyFill="1" applyBorder="1"/>
    <xf numFmtId="39" fontId="5" fillId="89" borderId="28" xfId="2" applyNumberFormat="1" applyFont="1" applyFill="1" applyBorder="1"/>
    <xf numFmtId="39" fontId="3" fillId="89" borderId="19" xfId="2" applyNumberFormat="1" applyFont="1" applyFill="1" applyBorder="1"/>
    <xf numFmtId="39" fontId="3" fillId="89" borderId="6" xfId="5" applyNumberFormat="1" applyFont="1" applyFill="1" applyBorder="1"/>
    <xf numFmtId="39" fontId="3" fillId="89" borderId="22" xfId="5" applyNumberFormat="1" applyFont="1" applyFill="1" applyBorder="1"/>
    <xf numFmtId="39" fontId="3" fillId="89" borderId="0" xfId="1" applyNumberFormat="1" applyFont="1" applyFill="1"/>
    <xf numFmtId="39" fontId="3" fillId="89" borderId="0" xfId="2" applyNumberFormat="1" applyFont="1" applyFill="1"/>
    <xf numFmtId="39" fontId="3" fillId="89" borderId="0" xfId="1" applyNumberFormat="1" applyFont="1" applyFill="1" applyBorder="1"/>
    <xf numFmtId="0" fontId="3" fillId="90" borderId="0" xfId="1" applyFont="1" applyFill="1" applyAlignment="1"/>
    <xf numFmtId="0" fontId="3" fillId="90" borderId="0" xfId="1" applyFont="1" applyFill="1" applyBorder="1" applyAlignment="1"/>
    <xf numFmtId="0" fontId="5" fillId="90" borderId="6" xfId="1" applyFont="1" applyFill="1" applyBorder="1" applyAlignment="1">
      <alignment horizontal="center"/>
    </xf>
    <xf numFmtId="0" fontId="3" fillId="90" borderId="16" xfId="1" applyFont="1" applyFill="1" applyBorder="1"/>
    <xf numFmtId="0" fontId="3" fillId="90" borderId="19" xfId="1" applyFont="1" applyFill="1" applyBorder="1"/>
    <xf numFmtId="43" fontId="3" fillId="90" borderId="19" xfId="5" applyFont="1" applyFill="1" applyBorder="1"/>
    <xf numFmtId="43" fontId="3" fillId="90" borderId="22" xfId="5" applyFont="1" applyFill="1" applyBorder="1"/>
    <xf numFmtId="43" fontId="5" fillId="90" borderId="6" xfId="5" applyFont="1" applyFill="1" applyBorder="1"/>
    <xf numFmtId="43" fontId="3" fillId="90" borderId="16" xfId="5" applyFont="1" applyFill="1" applyBorder="1"/>
    <xf numFmtId="170" fontId="5" fillId="90" borderId="6" xfId="2" applyNumberFormat="1" applyFont="1" applyFill="1" applyBorder="1"/>
    <xf numFmtId="170" fontId="5" fillId="90" borderId="28" xfId="2" applyNumberFormat="1" applyFont="1" applyFill="1" applyBorder="1"/>
    <xf numFmtId="43" fontId="3" fillId="90" borderId="6" xfId="5" applyFont="1" applyFill="1" applyBorder="1"/>
    <xf numFmtId="170" fontId="3" fillId="90" borderId="16" xfId="2" applyNumberFormat="1" applyFont="1" applyFill="1" applyBorder="1"/>
    <xf numFmtId="0" fontId="3" fillId="90" borderId="0" xfId="1" applyFont="1" applyFill="1"/>
    <xf numFmtId="170" fontId="3" fillId="90" borderId="0" xfId="2" applyNumberFormat="1" applyFont="1" applyFill="1"/>
    <xf numFmtId="170" fontId="3" fillId="90" borderId="0" xfId="2" applyNumberFormat="1" applyFont="1" applyFill="1" applyBorder="1"/>
    <xf numFmtId="0" fontId="5" fillId="0" borderId="6" xfId="1" applyFont="1" applyFill="1" applyBorder="1" applyAlignment="1">
      <alignment horizontal="center"/>
    </xf>
    <xf numFmtId="39" fontId="4" fillId="0" borderId="6" xfId="3" applyNumberFormat="1" applyFont="1" applyFill="1" applyBorder="1" applyAlignment="1">
      <alignment horizontal="center"/>
    </xf>
    <xf numFmtId="39" fontId="5" fillId="0" borderId="6" xfId="5" applyNumberFormat="1" applyFont="1" applyFill="1" applyBorder="1"/>
    <xf numFmtId="39" fontId="3" fillId="0" borderId="16" xfId="5" applyNumberFormat="1" applyFont="1" applyFill="1" applyBorder="1"/>
    <xf numFmtId="39" fontId="3" fillId="0" borderId="19" xfId="2" applyNumberFormat="1" applyFont="1" applyFill="1" applyBorder="1"/>
    <xf numFmtId="39" fontId="5" fillId="0" borderId="6" xfId="2" applyNumberFormat="1" applyFont="1" applyFill="1" applyBorder="1"/>
    <xf numFmtId="39" fontId="5" fillId="0" borderId="28" xfId="2" applyNumberFormat="1" applyFont="1" applyFill="1" applyBorder="1"/>
    <xf numFmtId="170" fontId="3" fillId="0" borderId="34" xfId="2056" applyNumberFormat="1" applyFont="1" applyFill="1" applyBorder="1"/>
    <xf numFmtId="211" fontId="204" fillId="0" borderId="0" xfId="617" applyNumberFormat="1" applyFont="1" applyFill="1" applyBorder="1"/>
    <xf numFmtId="0" fontId="204" fillId="0" borderId="0" xfId="2208" applyFont="1" applyFill="1"/>
    <xf numFmtId="0" fontId="204" fillId="0" borderId="0" xfId="617" applyNumberFormat="1" applyFont="1" applyFill="1"/>
    <xf numFmtId="0" fontId="204" fillId="0" borderId="0" xfId="2208" applyNumberFormat="1" applyFont="1" applyFill="1"/>
    <xf numFmtId="0" fontId="204" fillId="0" borderId="0" xfId="617" applyNumberFormat="1" applyFont="1" applyFill="1" applyAlignment="1">
      <alignment horizontal="left"/>
    </xf>
    <xf numFmtId="0" fontId="204" fillId="0" borderId="0" xfId="2208" applyFont="1" applyFill="1" applyAlignment="1"/>
    <xf numFmtId="1" fontId="204" fillId="0" borderId="0" xfId="2208" applyNumberFormat="1" applyFont="1" applyFill="1" applyAlignment="1">
      <alignment horizontal="center"/>
    </xf>
    <xf numFmtId="211" fontId="204" fillId="0" borderId="0" xfId="617" applyNumberFormat="1" applyFont="1" applyFill="1"/>
    <xf numFmtId="170" fontId="204" fillId="0" borderId="0" xfId="617" applyFont="1" applyFill="1"/>
    <xf numFmtId="170" fontId="204" fillId="0" borderId="0" xfId="617" applyFont="1" applyFill="1" applyBorder="1"/>
    <xf numFmtId="211" fontId="204" fillId="0" borderId="0" xfId="2208" applyNumberFormat="1" applyFont="1" applyFill="1"/>
    <xf numFmtId="0" fontId="3" fillId="0" borderId="0" xfId="2208" applyFont="1" applyFill="1" applyAlignment="1">
      <alignment horizontal="center"/>
    </xf>
    <xf numFmtId="211" fontId="204" fillId="0" borderId="0" xfId="617" applyNumberFormat="1" applyFont="1" applyFill="1" applyAlignment="1">
      <alignment horizontal="right"/>
    </xf>
    <xf numFmtId="211" fontId="204" fillId="0" borderId="0" xfId="617" quotePrefix="1" applyNumberFormat="1" applyFont="1" applyFill="1" applyAlignment="1">
      <alignment horizontal="right"/>
    </xf>
    <xf numFmtId="211" fontId="204" fillId="0" borderId="0" xfId="617" quotePrefix="1" applyNumberFormat="1" applyFont="1" applyFill="1" applyBorder="1" applyAlignment="1">
      <alignment horizontal="right"/>
    </xf>
    <xf numFmtId="176" fontId="204" fillId="0" borderId="0" xfId="617" applyNumberFormat="1" applyFont="1" applyFill="1" applyBorder="1"/>
    <xf numFmtId="0" fontId="3" fillId="0" borderId="0" xfId="2208" applyFont="1" applyFill="1" applyBorder="1"/>
    <xf numFmtId="170" fontId="3" fillId="0" borderId="0" xfId="617" applyFont="1" applyFill="1" applyBorder="1"/>
    <xf numFmtId="49" fontId="3" fillId="0" borderId="0" xfId="2208" applyNumberFormat="1" applyFont="1" applyFill="1" applyBorder="1" applyAlignment="1">
      <alignment horizontal="center"/>
    </xf>
    <xf numFmtId="0" fontId="5" fillId="0" borderId="0" xfId="617" applyNumberFormat="1" applyFont="1" applyFill="1" applyBorder="1" applyAlignment="1">
      <alignment horizontal="left"/>
    </xf>
    <xf numFmtId="0" fontId="3" fillId="0" borderId="0" xfId="2208" applyNumberFormat="1" applyFont="1" applyFill="1" applyBorder="1"/>
    <xf numFmtId="211" fontId="3" fillId="0" borderId="0" xfId="617" applyNumberFormat="1" applyFont="1" applyFill="1" applyBorder="1"/>
    <xf numFmtId="0" fontId="3" fillId="0" borderId="0" xfId="617" applyNumberFormat="1" applyFont="1" applyFill="1" applyBorder="1"/>
    <xf numFmtId="0" fontId="5" fillId="0" borderId="0" xfId="2208" applyNumberFormat="1" applyFont="1" applyFill="1" applyBorder="1" applyAlignment="1">
      <alignment vertical="center"/>
    </xf>
    <xf numFmtId="49" fontId="5" fillId="0" borderId="0" xfId="2208" applyNumberFormat="1" applyFont="1" applyFill="1" applyBorder="1" applyAlignment="1">
      <alignment vertical="center"/>
    </xf>
    <xf numFmtId="0" fontId="173" fillId="0" borderId="0" xfId="2208" applyFont="1" applyFill="1"/>
    <xf numFmtId="0" fontId="3" fillId="0" borderId="0" xfId="2208" applyNumberFormat="1" applyFont="1" applyFill="1" applyBorder="1" applyAlignment="1">
      <alignment vertical="center"/>
    </xf>
    <xf numFmtId="49" fontId="3" fillId="0" borderId="0" xfId="2208" applyNumberFormat="1" applyFont="1" applyFill="1" applyBorder="1" applyAlignment="1">
      <alignment vertical="center"/>
    </xf>
    <xf numFmtId="0" fontId="9" fillId="0" borderId="0" xfId="2208" applyFont="1" applyFill="1" applyBorder="1" applyAlignment="1">
      <alignment vertical="center"/>
    </xf>
    <xf numFmtId="170" fontId="3" fillId="0" borderId="0" xfId="617" applyNumberFormat="1" applyFont="1" applyFill="1" applyBorder="1"/>
    <xf numFmtId="211" fontId="3" fillId="0" borderId="37" xfId="617" applyNumberFormat="1" applyFont="1" applyFill="1" applyBorder="1"/>
    <xf numFmtId="0" fontId="3" fillId="0" borderId="0" xfId="2208" applyFont="1" applyFill="1" applyAlignment="1"/>
    <xf numFmtId="0" fontId="3" fillId="0" borderId="0" xfId="2208" applyFont="1" applyFill="1"/>
    <xf numFmtId="170" fontId="3" fillId="0" borderId="0" xfId="2208" applyNumberFormat="1" applyFont="1" applyFill="1"/>
    <xf numFmtId="170" fontId="3" fillId="0" borderId="0" xfId="617" applyFont="1" applyFill="1" applyAlignment="1">
      <alignment horizontal="center"/>
    </xf>
    <xf numFmtId="170" fontId="3" fillId="0" borderId="0" xfId="617" applyFont="1" applyFill="1"/>
    <xf numFmtId="211" fontId="3" fillId="0" borderId="0" xfId="617" applyNumberFormat="1" applyFont="1" applyFill="1"/>
    <xf numFmtId="0" fontId="5" fillId="0" borderId="0" xfId="2210" applyFont="1" applyFill="1"/>
    <xf numFmtId="177" fontId="3" fillId="0" borderId="0" xfId="2208" applyNumberFormat="1" applyFont="1" applyFill="1"/>
    <xf numFmtId="170" fontId="3" fillId="0" borderId="0" xfId="2208" applyNumberFormat="1" applyFont="1" applyFill="1" applyBorder="1"/>
    <xf numFmtId="0" fontId="3" fillId="0" borderId="0" xfId="2208" applyNumberFormat="1" applyFont="1" applyFill="1"/>
    <xf numFmtId="211" fontId="3" fillId="0" borderId="0" xfId="2208" applyNumberFormat="1" applyFont="1" applyFill="1"/>
    <xf numFmtId="0" fontId="204" fillId="0" borderId="0" xfId="2211" applyFont="1" applyFill="1" applyAlignment="1">
      <alignment horizontal="center"/>
    </xf>
    <xf numFmtId="0" fontId="204" fillId="0" borderId="0" xfId="2211" applyFont="1" applyFill="1" applyBorder="1" applyAlignment="1">
      <alignment horizontal="center"/>
    </xf>
    <xf numFmtId="0" fontId="204" fillId="0" borderId="0" xfId="2211" quotePrefix="1" applyFont="1" applyFill="1" applyBorder="1" applyAlignment="1">
      <alignment horizontal="center"/>
    </xf>
    <xf numFmtId="49" fontId="204" fillId="0" borderId="0" xfId="2211" applyNumberFormat="1" applyFont="1" applyFill="1" applyBorder="1" applyAlignment="1">
      <alignment horizontal="center"/>
    </xf>
    <xf numFmtId="0" fontId="204" fillId="0" borderId="0" xfId="2211" applyNumberFormat="1" applyFont="1" applyFill="1" applyAlignment="1">
      <alignment horizontal="left"/>
    </xf>
    <xf numFmtId="0" fontId="204" fillId="0" borderId="0" xfId="2209" applyNumberFormat="1" applyFont="1" applyFill="1" applyAlignment="1">
      <alignment horizontal="left"/>
    </xf>
    <xf numFmtId="0" fontId="204" fillId="0" borderId="0" xfId="2211" applyNumberFormat="1" applyFont="1" applyFill="1"/>
    <xf numFmtId="170" fontId="204" fillId="0" borderId="0" xfId="2209" applyNumberFormat="1" applyFont="1" applyFill="1" applyAlignment="1">
      <alignment horizontal="left"/>
    </xf>
    <xf numFmtId="196" fontId="204" fillId="0" borderId="0" xfId="2208" applyNumberFormat="1" applyFont="1" applyFill="1" applyAlignment="1">
      <alignment horizontal="center"/>
    </xf>
    <xf numFmtId="0" fontId="204" fillId="0" borderId="0" xfId="2211" applyFont="1" applyFill="1"/>
    <xf numFmtId="0" fontId="204" fillId="0" borderId="0" xfId="2209" applyNumberFormat="1" applyFont="1" applyFill="1"/>
    <xf numFmtId="0" fontId="203" fillId="0" borderId="0" xfId="2209" applyNumberFormat="1" applyFont="1" applyFill="1" applyAlignment="1"/>
    <xf numFmtId="170" fontId="204" fillId="0" borderId="0" xfId="2209" applyNumberFormat="1" applyFont="1" applyFill="1" applyAlignment="1"/>
    <xf numFmtId="0" fontId="206" fillId="0" borderId="0" xfId="2211" applyFont="1" applyFill="1" applyAlignment="1"/>
    <xf numFmtId="0" fontId="204" fillId="0" borderId="0" xfId="617" applyNumberFormat="1" applyFont="1" applyFill="1" applyAlignment="1" applyProtection="1">
      <alignment horizontal="left"/>
    </xf>
    <xf numFmtId="0" fontId="204" fillId="0" borderId="0" xfId="2209" applyNumberFormat="1" applyFont="1" applyFill="1" applyAlignment="1"/>
    <xf numFmtId="0" fontId="204" fillId="0" borderId="0" xfId="2208" applyNumberFormat="1" applyFont="1" applyFill="1" applyAlignment="1">
      <alignment horizontal="left"/>
    </xf>
    <xf numFmtId="0" fontId="207" fillId="0" borderId="0" xfId="617" applyNumberFormat="1" applyFont="1" applyFill="1" applyAlignment="1">
      <alignment horizontal="left"/>
    </xf>
    <xf numFmtId="170" fontId="204" fillId="0" borderId="0" xfId="617" applyFont="1" applyFill="1" applyAlignment="1" applyProtection="1">
      <alignment horizontal="left"/>
    </xf>
    <xf numFmtId="0" fontId="203" fillId="0" borderId="0" xfId="617" applyNumberFormat="1" applyFont="1" applyFill="1" applyAlignment="1">
      <alignment horizontal="left"/>
    </xf>
    <xf numFmtId="0" fontId="3" fillId="0" borderId="0" xfId="2208" applyFont="1" applyFill="1" applyAlignment="1" applyProtection="1">
      <alignment horizontal="center"/>
    </xf>
    <xf numFmtId="0" fontId="3" fillId="0" borderId="0" xfId="2211" applyFont="1" applyFill="1" applyBorder="1" applyAlignment="1">
      <alignment horizontal="center"/>
    </xf>
    <xf numFmtId="0" fontId="5" fillId="0" borderId="0" xfId="617" applyNumberFormat="1" applyFont="1" applyFill="1" applyAlignment="1" applyProtection="1">
      <alignment horizontal="left"/>
    </xf>
    <xf numFmtId="0" fontId="3" fillId="0" borderId="0" xfId="617" applyNumberFormat="1" applyFont="1" applyFill="1" applyAlignment="1" applyProtection="1">
      <alignment horizontal="left"/>
    </xf>
    <xf numFmtId="0" fontId="3" fillId="0" borderId="0" xfId="2211" applyNumberFormat="1" applyFont="1" applyFill="1"/>
    <xf numFmtId="0" fontId="3" fillId="0" borderId="0" xfId="2211" applyFont="1" applyFill="1"/>
    <xf numFmtId="49" fontId="5" fillId="0" borderId="0" xfId="2208" applyNumberFormat="1" applyFont="1" applyFill="1" applyAlignment="1">
      <alignment vertical="center"/>
    </xf>
    <xf numFmtId="49" fontId="3" fillId="0" borderId="0" xfId="2208" applyNumberFormat="1" applyFont="1" applyFill="1" applyAlignment="1">
      <alignment vertical="center"/>
    </xf>
    <xf numFmtId="0" fontId="3" fillId="0" borderId="0" xfId="2208" applyNumberFormat="1" applyFont="1" applyFill="1" applyAlignment="1">
      <alignment horizontal="left"/>
    </xf>
    <xf numFmtId="170" fontId="3" fillId="0" borderId="0" xfId="617" applyNumberFormat="1" applyFont="1" applyFill="1"/>
    <xf numFmtId="0" fontId="3" fillId="0" borderId="0" xfId="617" applyNumberFormat="1" applyFont="1" applyFill="1" applyAlignment="1" applyProtection="1">
      <alignment horizontal="left" vertical="center"/>
    </xf>
    <xf numFmtId="0" fontId="3" fillId="0" borderId="0" xfId="2211" applyNumberFormat="1" applyFont="1" applyFill="1" applyAlignment="1">
      <alignment vertical="center"/>
    </xf>
    <xf numFmtId="0" fontId="3" fillId="0" borderId="0" xfId="2211" applyFont="1" applyFill="1" applyAlignment="1">
      <alignment vertical="center"/>
    </xf>
    <xf numFmtId="0" fontId="3" fillId="0" borderId="0" xfId="2208" applyFont="1" applyFill="1" applyAlignment="1">
      <alignment horizontal="center" vertical="center"/>
    </xf>
    <xf numFmtId="0" fontId="3" fillId="0" borderId="0" xfId="2208" applyFont="1" applyFill="1" applyAlignment="1">
      <alignment vertical="center"/>
    </xf>
    <xf numFmtId="170" fontId="3" fillId="0" borderId="0" xfId="617" applyNumberFormat="1" applyFont="1" applyFill="1" applyAlignment="1">
      <alignment vertical="center"/>
    </xf>
    <xf numFmtId="170" fontId="3" fillId="0" borderId="0" xfId="617" applyNumberFormat="1" applyFont="1" applyFill="1" applyBorder="1" applyAlignment="1">
      <alignment vertical="center"/>
    </xf>
    <xf numFmtId="0" fontId="3" fillId="0" borderId="0" xfId="2208" applyNumberFormat="1" applyFont="1" applyFill="1" applyAlignment="1">
      <alignment vertical="center"/>
    </xf>
    <xf numFmtId="0" fontId="3" fillId="0" borderId="0" xfId="2208" applyFont="1" applyFill="1" applyBorder="1" applyAlignment="1">
      <alignment vertical="center"/>
    </xf>
    <xf numFmtId="0" fontId="3" fillId="0" borderId="0" xfId="2211" applyFont="1" applyFill="1" applyAlignment="1">
      <alignment horizontal="center"/>
    </xf>
    <xf numFmtId="0" fontId="3" fillId="0" borderId="0" xfId="2211" applyFont="1" applyFill="1" applyBorder="1"/>
    <xf numFmtId="0" fontId="3" fillId="0" borderId="0" xfId="2208" applyFont="1" applyFill="1" applyBorder="1" applyAlignment="1">
      <alignment horizontal="center" vertical="center"/>
    </xf>
    <xf numFmtId="0" fontId="3" fillId="0" borderId="7" xfId="2211" applyFont="1" applyFill="1" applyBorder="1" applyAlignment="1">
      <alignment horizontal="center"/>
    </xf>
    <xf numFmtId="0" fontId="3" fillId="0" borderId="7" xfId="2208" applyFont="1" applyFill="1" applyBorder="1" applyAlignment="1">
      <alignment horizontal="center" vertical="center"/>
    </xf>
    <xf numFmtId="49" fontId="11" fillId="0" borderId="0" xfId="2208" applyNumberFormat="1" applyFont="1" applyFill="1" applyAlignment="1">
      <alignment horizontal="center"/>
    </xf>
    <xf numFmtId="0" fontId="5" fillId="0" borderId="0" xfId="2208" applyFont="1" applyFill="1" applyAlignment="1">
      <alignment vertical="center"/>
    </xf>
    <xf numFmtId="3" fontId="3" fillId="0" borderId="0" xfId="617" applyNumberFormat="1" applyFont="1" applyFill="1" applyBorder="1"/>
    <xf numFmtId="0" fontId="3" fillId="0" borderId="0" xfId="2208" applyFont="1" applyFill="1" applyAlignment="1">
      <alignment wrapText="1"/>
    </xf>
    <xf numFmtId="0" fontId="3" fillId="0" borderId="0" xfId="2208" applyFont="1" applyFill="1" applyAlignment="1">
      <alignment horizontal="left" vertical="center" indent="1"/>
    </xf>
    <xf numFmtId="0" fontId="5" fillId="0" borderId="0" xfId="2211" applyNumberFormat="1" applyFont="1" applyFill="1"/>
    <xf numFmtId="170" fontId="3" fillId="0" borderId="0" xfId="2211" applyNumberFormat="1" applyFont="1" applyFill="1"/>
    <xf numFmtId="170" fontId="3" fillId="0" borderId="0" xfId="2209" applyNumberFormat="1" applyFont="1" applyFill="1"/>
    <xf numFmtId="170" fontId="3" fillId="0" borderId="0" xfId="617" applyNumberFormat="1" applyFont="1" applyFill="1" applyAlignment="1" applyProtection="1">
      <alignment horizontal="left"/>
    </xf>
    <xf numFmtId="170" fontId="3" fillId="0" borderId="0" xfId="2209" applyNumberFormat="1" applyFont="1" applyFill="1" applyAlignment="1"/>
    <xf numFmtId="170" fontId="3" fillId="0" borderId="0" xfId="2209" applyNumberFormat="1" applyFont="1" applyFill="1" applyBorder="1" applyAlignment="1">
      <alignment horizontal="left"/>
    </xf>
    <xf numFmtId="170" fontId="3" fillId="0" borderId="0" xfId="2209" applyNumberFormat="1" applyFont="1" applyFill="1" applyAlignment="1">
      <alignment horizontal="left"/>
    </xf>
    <xf numFmtId="170" fontId="3" fillId="0" borderId="0" xfId="2211" applyNumberFormat="1" applyFont="1" applyFill="1" applyBorder="1"/>
    <xf numFmtId="170" fontId="3" fillId="0" borderId="0" xfId="2211" applyNumberFormat="1" applyFont="1" applyFill="1" applyBorder="1" applyAlignment="1">
      <alignment horizontal="center"/>
    </xf>
    <xf numFmtId="170" fontId="5" fillId="0" borderId="0" xfId="2209" applyNumberFormat="1" applyFont="1" applyFill="1" applyAlignment="1">
      <alignment horizontal="left"/>
    </xf>
    <xf numFmtId="170" fontId="5" fillId="0" borderId="0" xfId="2211" applyNumberFormat="1" applyFont="1" applyFill="1"/>
    <xf numFmtId="0" fontId="3" fillId="0" borderId="0" xfId="2209" applyNumberFormat="1" applyFont="1" applyFill="1" applyAlignment="1">
      <alignment horizontal="left"/>
    </xf>
    <xf numFmtId="43" fontId="204" fillId="0" borderId="0" xfId="2056" applyFont="1" applyFill="1" applyBorder="1"/>
    <xf numFmtId="43" fontId="204" fillId="0" borderId="0" xfId="2056" applyFont="1" applyFill="1"/>
    <xf numFmtId="170" fontId="3" fillId="0" borderId="32" xfId="2056" applyNumberFormat="1" applyFont="1" applyFill="1" applyBorder="1"/>
    <xf numFmtId="170" fontId="3" fillId="0" borderId="0" xfId="2056" applyNumberFormat="1" applyFont="1" applyFill="1"/>
    <xf numFmtId="170" fontId="3" fillId="0" borderId="0" xfId="2056" applyNumberFormat="1" applyFont="1" applyFill="1" applyBorder="1"/>
    <xf numFmtId="43" fontId="204" fillId="0" borderId="7" xfId="2056" applyFont="1" applyFill="1" applyBorder="1"/>
    <xf numFmtId="43" fontId="204" fillId="0" borderId="0" xfId="2056" applyFont="1" applyFill="1" applyAlignment="1"/>
    <xf numFmtId="43" fontId="204" fillId="0" borderId="0" xfId="2056" quotePrefix="1" applyFont="1" applyFill="1" applyBorder="1" applyAlignment="1">
      <alignment horizontal="right"/>
    </xf>
    <xf numFmtId="170" fontId="3" fillId="0" borderId="0" xfId="2056" applyNumberFormat="1" applyFont="1" applyFill="1" applyAlignment="1">
      <alignment vertical="center"/>
    </xf>
    <xf numFmtId="0" fontId="3" fillId="0" borderId="7" xfId="2211" applyFont="1" applyFill="1" applyBorder="1" applyAlignment="1">
      <alignment horizontal="center"/>
    </xf>
    <xf numFmtId="43" fontId="204" fillId="0" borderId="0" xfId="2056" applyFont="1" applyFill="1" applyAlignment="1">
      <alignment horizontal="center"/>
    </xf>
    <xf numFmtId="43" fontId="204" fillId="0" borderId="0" xfId="2056" applyFont="1" applyFill="1" applyBorder="1" applyAlignment="1">
      <alignment horizontal="center"/>
    </xf>
    <xf numFmtId="43" fontId="204" fillId="0" borderId="0" xfId="2056" applyFont="1" applyFill="1" applyAlignment="1">
      <alignment horizontal="right"/>
    </xf>
    <xf numFmtId="176" fontId="204" fillId="0" borderId="0" xfId="2056" applyNumberFormat="1" applyFont="1" applyFill="1"/>
    <xf numFmtId="176" fontId="204" fillId="0" borderId="0" xfId="2056" applyNumberFormat="1" applyFont="1" applyFill="1" applyBorder="1"/>
    <xf numFmtId="176" fontId="204" fillId="0" borderId="0" xfId="2056" quotePrefix="1" applyNumberFormat="1" applyFont="1" applyFill="1" applyBorder="1" applyAlignment="1">
      <alignment horizontal="right"/>
    </xf>
    <xf numFmtId="0" fontId="204" fillId="0" borderId="76" xfId="2211" quotePrefix="1" applyFont="1" applyFill="1" applyBorder="1" applyAlignment="1">
      <alignment horizontal="center"/>
    </xf>
    <xf numFmtId="0" fontId="204" fillId="0" borderId="76" xfId="2211" applyFont="1" applyFill="1" applyBorder="1" applyAlignment="1">
      <alignment horizontal="center"/>
    </xf>
    <xf numFmtId="176" fontId="204" fillId="0" borderId="0" xfId="617" applyNumberFormat="1" applyFont="1" applyFill="1"/>
    <xf numFmtId="0" fontId="5" fillId="0" borderId="0" xfId="2212" applyFont="1" applyFill="1"/>
    <xf numFmtId="0" fontId="3" fillId="19" borderId="0" xfId="2208" applyFont="1" applyFill="1"/>
    <xf numFmtId="1" fontId="3" fillId="0" borderId="0" xfId="2208" applyNumberFormat="1" applyFont="1" applyFill="1" applyAlignment="1">
      <alignment horizontal="center"/>
    </xf>
    <xf numFmtId="0" fontId="5" fillId="0" borderId="0" xfId="2211" applyFont="1" applyFill="1"/>
    <xf numFmtId="170" fontId="3" fillId="0" borderId="37" xfId="2056" applyNumberFormat="1" applyFont="1" applyFill="1" applyBorder="1" applyAlignment="1">
      <alignment vertical="center"/>
    </xf>
    <xf numFmtId="0" fontId="3" fillId="0" borderId="0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0" fontId="3" fillId="0" borderId="7" xfId="2208" applyFont="1" applyFill="1" applyBorder="1" applyAlignment="1">
      <alignment horizontal="center"/>
    </xf>
    <xf numFmtId="0" fontId="3" fillId="0" borderId="31" xfId="2211" applyFont="1" applyFill="1" applyBorder="1" applyAlignment="1">
      <alignment horizontal="center"/>
    </xf>
    <xf numFmtId="0" fontId="3" fillId="0" borderId="31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43" fontId="204" fillId="0" borderId="31" xfId="2056" applyFont="1" applyFill="1" applyBorder="1"/>
    <xf numFmtId="43" fontId="204" fillId="0" borderId="32" xfId="2056" applyFont="1" applyFill="1" applyBorder="1"/>
    <xf numFmtId="43" fontId="204" fillId="0" borderId="34" xfId="2056" applyFont="1" applyFill="1" applyBorder="1"/>
    <xf numFmtId="43" fontId="204" fillId="0" borderId="37" xfId="2056" quotePrefix="1" applyFont="1" applyFill="1" applyBorder="1" applyAlignment="1">
      <alignment horizontal="right"/>
    </xf>
    <xf numFmtId="170" fontId="3" fillId="0" borderId="7" xfId="2056" applyNumberFormat="1" applyFont="1" applyFill="1" applyBorder="1"/>
    <xf numFmtId="170" fontId="3" fillId="0" borderId="31" xfId="2056" applyNumberFormat="1" applyFont="1" applyFill="1" applyBorder="1"/>
    <xf numFmtId="0" fontId="204" fillId="0" borderId="7" xfId="2211" applyFont="1" applyFill="1" applyBorder="1" applyAlignment="1">
      <alignment horizontal="center"/>
    </xf>
    <xf numFmtId="170" fontId="3" fillId="0" borderId="0" xfId="2056" applyNumberFormat="1" applyFont="1" applyFill="1" applyAlignment="1">
      <alignment horizontal="center"/>
    </xf>
    <xf numFmtId="43" fontId="204" fillId="0" borderId="31" xfId="2056" quotePrefix="1" applyFont="1" applyFill="1" applyBorder="1" applyAlignment="1">
      <alignment horizontal="center"/>
    </xf>
    <xf numFmtId="43" fontId="204" fillId="0" borderId="0" xfId="2056" applyFont="1" applyFill="1" applyBorder="1" applyAlignment="1">
      <alignment horizontal="right"/>
    </xf>
    <xf numFmtId="43" fontId="204" fillId="0" borderId="75" xfId="2056" applyFont="1" applyFill="1" applyBorder="1"/>
    <xf numFmtId="43" fontId="204" fillId="0" borderId="0" xfId="2056" quotePrefix="1" applyFont="1" applyFill="1" applyAlignment="1">
      <alignment horizontal="right"/>
    </xf>
    <xf numFmtId="170" fontId="3" fillId="0" borderId="0" xfId="2056" applyNumberFormat="1" applyFont="1" applyFill="1" applyBorder="1" applyAlignment="1">
      <alignment horizontal="center"/>
    </xf>
    <xf numFmtId="0" fontId="204" fillId="0" borderId="0" xfId="2208" applyFont="1" applyFill="1" applyAlignment="1">
      <alignment horizontal="center"/>
    </xf>
    <xf numFmtId="0" fontId="3" fillId="0" borderId="31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0" fontId="204" fillId="0" borderId="7" xfId="2211" applyFont="1" applyFill="1" applyBorder="1" applyAlignment="1">
      <alignment horizontal="center"/>
    </xf>
    <xf numFmtId="170" fontId="3" fillId="0" borderId="0" xfId="2208" applyNumberFormat="1" applyFont="1" applyFill="1" applyAlignment="1">
      <alignment horizontal="center"/>
    </xf>
    <xf numFmtId="0" fontId="203" fillId="0" borderId="0" xfId="2208" applyFont="1" applyFill="1" applyAlignment="1" applyProtection="1"/>
    <xf numFmtId="0" fontId="203" fillId="0" borderId="0" xfId="2211" applyFont="1" applyFill="1" applyAlignment="1"/>
    <xf numFmtId="0" fontId="204" fillId="0" borderId="7" xfId="2211" applyFont="1" applyFill="1" applyBorder="1" applyAlignment="1">
      <alignment horizontal="center"/>
    </xf>
    <xf numFmtId="0" fontId="204" fillId="0" borderId="31" xfId="2211" applyFont="1" applyFill="1" applyBorder="1" applyAlignment="1">
      <alignment horizontal="center"/>
    </xf>
    <xf numFmtId="0" fontId="204" fillId="0" borderId="0" xfId="2208" applyFont="1" applyFill="1" applyAlignment="1">
      <alignment horizontal="right"/>
    </xf>
    <xf numFmtId="0" fontId="204" fillId="0" borderId="0" xfId="2208" applyFont="1" applyFill="1" applyAlignment="1">
      <alignment horizontal="center"/>
    </xf>
    <xf numFmtId="0" fontId="204" fillId="0" borderId="0" xfId="2208" applyFont="1" applyFill="1" applyAlignment="1">
      <alignment horizontal="center" wrapText="1"/>
    </xf>
    <xf numFmtId="0" fontId="3" fillId="0" borderId="7" xfId="2211" applyFont="1" applyFill="1" applyBorder="1" applyAlignment="1">
      <alignment horizontal="center"/>
    </xf>
    <xf numFmtId="0" fontId="3" fillId="0" borderId="0" xfId="2208" applyFont="1" applyFill="1" applyAlignment="1">
      <alignment horizontal="right"/>
    </xf>
    <xf numFmtId="0" fontId="3" fillId="0" borderId="0" xfId="2208" applyFont="1" applyFill="1" applyAlignment="1">
      <alignment horizontal="center" vertical="top" wrapText="1"/>
    </xf>
    <xf numFmtId="0" fontId="3" fillId="0" borderId="0" xfId="2208" applyFont="1" applyFill="1" applyAlignment="1">
      <alignment horizontal="center" vertical="top"/>
    </xf>
    <xf numFmtId="0" fontId="3" fillId="0" borderId="0" xfId="2208" applyFont="1" applyFill="1" applyAlignment="1">
      <alignment horizontal="center" wrapText="1"/>
    </xf>
    <xf numFmtId="0" fontId="5" fillId="0" borderId="0" xfId="2208" applyFont="1" applyFill="1" applyAlignment="1" applyProtection="1">
      <alignment horizontal="left"/>
    </xf>
    <xf numFmtId="0" fontId="5" fillId="0" borderId="0" xfId="2211" applyFont="1" applyFill="1" applyAlignment="1">
      <alignment horizontal="left"/>
    </xf>
    <xf numFmtId="0" fontId="3" fillId="0" borderId="31" xfId="2211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0" fontId="5" fillId="0" borderId="0" xfId="2208" applyFont="1" applyFill="1" applyAlignment="1" applyProtection="1"/>
    <xf numFmtId="0" fontId="205" fillId="0" borderId="7" xfId="2211" applyFont="1" applyFill="1" applyBorder="1" applyAlignment="1">
      <alignment horizontal="center"/>
    </xf>
    <xf numFmtId="170" fontId="3" fillId="0" borderId="0" xfId="2208" applyNumberFormat="1" applyFont="1" applyFill="1" applyAlignment="1">
      <alignment horizontal="right"/>
    </xf>
    <xf numFmtId="170" fontId="3" fillId="0" borderId="0" xfId="2208" applyNumberFormat="1" applyFont="1" applyFill="1" applyAlignment="1">
      <alignment horizontal="center"/>
    </xf>
    <xf numFmtId="170" fontId="3" fillId="0" borderId="0" xfId="2208" applyNumberFormat="1" applyFont="1" applyFill="1" applyAlignment="1">
      <alignment horizontal="center" wrapText="1"/>
    </xf>
    <xf numFmtId="170" fontId="5" fillId="0" borderId="0" xfId="2208" applyNumberFormat="1" applyFont="1" applyFill="1" applyAlignment="1" applyProtection="1"/>
    <xf numFmtId="170" fontId="3" fillId="0" borderId="7" xfId="2211" applyNumberFormat="1" applyFont="1" applyFill="1" applyBorder="1" applyAlignment="1">
      <alignment horizontal="center"/>
    </xf>
    <xf numFmtId="173" fontId="5" fillId="0" borderId="23" xfId="1" applyNumberFormat="1" applyFont="1" applyFill="1" applyBorder="1" applyAlignment="1">
      <alignment horizontal="center" wrapText="1"/>
    </xf>
    <xf numFmtId="173" fontId="5" fillId="0" borderId="31" xfId="1" applyNumberFormat="1" applyFont="1" applyFill="1" applyBorder="1" applyAlignment="1">
      <alignment horizontal="center" wrapText="1"/>
    </xf>
    <xf numFmtId="173" fontId="5" fillId="0" borderId="24" xfId="1" applyNumberFormat="1" applyFont="1" applyFill="1" applyBorder="1" applyAlignment="1">
      <alignment horizontal="center" wrapText="1"/>
    </xf>
    <xf numFmtId="0" fontId="5" fillId="0" borderId="23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39" fontId="4" fillId="0" borderId="6" xfId="3" applyNumberFormat="1" applyFont="1" applyFill="1" applyBorder="1" applyAlignment="1">
      <alignment horizontal="center"/>
    </xf>
    <xf numFmtId="39" fontId="4" fillId="0" borderId="23" xfId="3" applyNumberFormat="1" applyFont="1" applyFill="1" applyBorder="1" applyAlignment="1">
      <alignment horizontal="center"/>
    </xf>
    <xf numFmtId="39" fontId="4" fillId="0" borderId="24" xfId="3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90" borderId="6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/>
    </xf>
    <xf numFmtId="0" fontId="5" fillId="0" borderId="0" xfId="1" applyNumberFormat="1" applyFont="1" applyFill="1" applyAlignment="1">
      <alignment horizontal="center"/>
    </xf>
    <xf numFmtId="172" fontId="5" fillId="0" borderId="0" xfId="1" applyNumberFormat="1" applyFont="1" applyFill="1" applyAlignment="1">
      <alignment horizontal="center"/>
    </xf>
    <xf numFmtId="172" fontId="5" fillId="0" borderId="10" xfId="1" applyNumberFormat="1" applyFont="1" applyFill="1" applyBorder="1" applyAlignment="1">
      <alignment horizontal="center" vertical="center" wrapText="1"/>
    </xf>
    <xf numFmtId="172" fontId="5" fillId="0" borderId="13" xfId="1" applyNumberFormat="1" applyFont="1" applyFill="1" applyBorder="1" applyAlignment="1">
      <alignment horizontal="center" vertical="center" wrapText="1"/>
    </xf>
    <xf numFmtId="172" fontId="5" fillId="0" borderId="23" xfId="1" applyNumberFormat="1" applyFont="1" applyFill="1" applyBorder="1" applyAlignment="1">
      <alignment horizontal="center"/>
    </xf>
    <xf numFmtId="172" fontId="5" fillId="0" borderId="31" xfId="1" applyNumberFormat="1" applyFont="1" applyFill="1" applyBorder="1" applyAlignment="1">
      <alignment horizontal="center"/>
    </xf>
    <xf numFmtId="172" fontId="5" fillId="0" borderId="24" xfId="1" applyNumberFormat="1" applyFont="1" applyFill="1" applyBorder="1" applyAlignment="1">
      <alignment horizontal="center"/>
    </xf>
    <xf numFmtId="172" fontId="5" fillId="0" borderId="23" xfId="1" applyNumberFormat="1" applyFont="1" applyFill="1" applyBorder="1" applyAlignment="1">
      <alignment horizontal="center" vertical="center" wrapText="1"/>
    </xf>
    <xf numFmtId="172" fontId="5" fillId="0" borderId="31" xfId="1" applyNumberFormat="1" applyFont="1" applyFill="1" applyBorder="1" applyAlignment="1">
      <alignment horizontal="center" vertical="center" wrapText="1"/>
    </xf>
    <xf numFmtId="172" fontId="5" fillId="0" borderId="24" xfId="1" applyNumberFormat="1" applyFont="1" applyFill="1" applyBorder="1" applyAlignment="1">
      <alignment horizontal="center" vertical="center" wrapText="1"/>
    </xf>
  </cellXfs>
  <cellStyles count="2223">
    <cellStyle name="_x0004_" xfId="14"/>
    <cellStyle name="_x000e_" xfId="15"/>
    <cellStyle name="&amp;A_x000a_Page &amp;P of &amp;N_x000a_CW 5/02_x000a__x0017_&amp;L&amp;F_x000a_&amp;D,&amp;T_x000a_Reviewed by:" xfId="16"/>
    <cellStyle name="(1529.8)" xfId="17"/>
    <cellStyle name="??" xfId="2062"/>
    <cellStyle name="?? [0.00]_ADMAG" xfId="2063"/>
    <cellStyle name="???" xfId="2064"/>
    <cellStyle name="???? [0.00]_ADMAG" xfId="2065"/>
    <cellStyle name="?????????????????" xfId="2066"/>
    <cellStyle name="????????????????? [0]_MOGAS97" xfId="2067"/>
    <cellStyle name="??????????????????? [0]_MOGAS97" xfId="2068"/>
    <cellStyle name="???????????????????_MOGAS97" xfId="2069"/>
    <cellStyle name="?????????????????_MOGAS97" xfId="2070"/>
    <cellStyle name="????_ADMAG" xfId="2071"/>
    <cellStyle name="???[0]_liz-ss" xfId="2072"/>
    <cellStyle name="???_'01.11" xfId="2073"/>
    <cellStyle name="??_ADMAG" xfId="2074"/>
    <cellStyle name="^6A_x0001_" xfId="18"/>
    <cellStyle name="^6A_x0001_ 2" xfId="19"/>
    <cellStyle name="^6A_x0001_ 3" xfId="20"/>
    <cellStyle name="^6A_x0001_ 4" xfId="21"/>
    <cellStyle name="^6A_x0001_ 5" xfId="22"/>
    <cellStyle name="^6A_x0001_ 6" xfId="23"/>
    <cellStyle name="^6A_x0001_ 7" xfId="24"/>
    <cellStyle name="_All AWPs - RCSB-FST 110602" xfId="25"/>
    <cellStyle name="_All AWPs - RCSB-FST 110602_1" xfId="26"/>
    <cellStyle name="_All AWPs - RCSB-FST 110602_2" xfId="27"/>
    <cellStyle name="_All AWPs - RCSB-FST 110602_2_Book1" xfId="28"/>
    <cellStyle name="_All AWPs - RCSB-FST 110602_2_Book1_BP AWPs 16122002" xfId="29"/>
    <cellStyle name="_All AWPs - RCSB-FST 110602_2_Book1_to be discussed with wai pong" xfId="30"/>
    <cellStyle name="_All AWPs - RCSB-FST 110602_2_CFA - AWPs 26.1.03" xfId="31"/>
    <cellStyle name="_All AWPs - RCSB-FST 110602_2_CFA-AWPs 16.1.03" xfId="32"/>
    <cellStyle name="_All AWPs - RCSB-FST 110602_2_Storewell(R)-Awps-2002" xfId="33"/>
    <cellStyle name="_All AWPs - RCSB-FST 110602_3" xfId="34"/>
    <cellStyle name="_All AWPs - RCSB-FST 110602_3_Book1" xfId="35"/>
    <cellStyle name="_All AWPs - RCSB-FST 110602_3_Book1_BP AWPs 16122002" xfId="36"/>
    <cellStyle name="_All AWPs - RCSB-FST 110602_3_Book1_to be discussed with wai pong" xfId="37"/>
    <cellStyle name="_All AWPs - RCSB-FST 110602_3_CFA - AWPs 26.1.03" xfId="38"/>
    <cellStyle name="_All AWPs - RCSB-FST 110602_3_CFA-AWPs 16.1.03" xfId="39"/>
    <cellStyle name="_All AWPs - RCSB-FST 110602_3_Storewell(R)-Awps-2002" xfId="40"/>
    <cellStyle name="_All AWPs - RCSB-FST 110602_4" xfId="41"/>
    <cellStyle name="_All AWPs - RCSB-FST 110602_4_Book1" xfId="42"/>
    <cellStyle name="_All AWPs - RCSB-FST 110602_4_Book1_BP AWPs 16122002" xfId="43"/>
    <cellStyle name="_All AWPs - RCSB-FST 110602_4_Book1_to be discussed with wai pong" xfId="44"/>
    <cellStyle name="_All AWPs - RCSB-FST 110602_4_CFA - AWPs 26.1.03" xfId="45"/>
    <cellStyle name="_All AWPs - RCSB-FST 110602_4_CFA-AWPs 16.1.03" xfId="46"/>
    <cellStyle name="_All AWPs - RCSB-FST 110602_4_Storewell(R)-Awps-2002" xfId="47"/>
    <cellStyle name="_All AWPs - RCSB-FST 110602_5" xfId="48"/>
    <cellStyle name="_Announcement 2008 4Q 080416" xfId="49"/>
    <cellStyle name="_Book1" xfId="50"/>
    <cellStyle name="_x0004__Book1" xfId="51"/>
    <cellStyle name="_Book1_BP AWPs 16122002" xfId="52"/>
    <cellStyle name="_x0004__Book1_BP AWPs 16122002" xfId="53"/>
    <cellStyle name="_Book1_to be discussed with wai pong" xfId="54"/>
    <cellStyle name="_x0004__Book1_to be discussed with wai pong" xfId="55"/>
    <cellStyle name="_x000e__BS wp" xfId="56"/>
    <cellStyle name="_x000e__BS wp_BS wps" xfId="57"/>
    <cellStyle name="_x000e__BS wps" xfId="58"/>
    <cellStyle name="_CFA - AWPs 26.1.03" xfId="59"/>
    <cellStyle name="_x0004__CFA - AWPs 26.1.03" xfId="60"/>
    <cellStyle name="_CFA-AWPs 16.1.03" xfId="61"/>
    <cellStyle name="_x0004__CFA-AWPs 16.1.03" xfId="62"/>
    <cellStyle name="_x000e__G" xfId="63"/>
    <cellStyle name="_x000e__G_BS wp" xfId="64"/>
    <cellStyle name="_x000e__G_BS wp_BS wps" xfId="65"/>
    <cellStyle name="_x000e__G_BS wps" xfId="66"/>
    <cellStyle name="_x000e__G_Makatas Industries WP - IS 08" xfId="67"/>
    <cellStyle name="_x000e__G_WP(IS)-System" xfId="68"/>
    <cellStyle name="_x000e__G_WP-IS" xfId="69"/>
    <cellStyle name="_x000e__Makatas Industries WP - IS 08" xfId="70"/>
    <cellStyle name="_Orisoft Conso Working 08-Dec" xfId="71"/>
    <cellStyle name="_Storewell(R)-Awps-2002" xfId="72"/>
    <cellStyle name="_x0004__Storewell(R)-Awps-2002" xfId="73"/>
    <cellStyle name="_x000e__WP(IS)-System" xfId="74"/>
    <cellStyle name="_x000e__WP-IS" xfId="75"/>
    <cellStyle name="’??? [0.00]_TMCA Spreadsheet(body)" xfId="2075"/>
    <cellStyle name="’???_TMCA Spreadsheet(body)" xfId="2076"/>
    <cellStyle name="•W?_TMCA Spreadsheet(body)" xfId="2077"/>
    <cellStyle name="æØè [0.00]_NO.1-CLAIM FORMAT" xfId="76"/>
    <cellStyle name="æØè_NO.1-CLAIM FORMAT" xfId="77"/>
    <cellStyle name="ÊÝ [0.00]_NO.1-CLAIM FORMAT" xfId="78"/>
    <cellStyle name="ÊÝ_NO.1-CLAIM FORMAT" xfId="79"/>
    <cellStyle name="fEñY [0.00]_Region Orders (2)" xfId="80"/>
    <cellStyle name="fEñY_Region Orders (2)" xfId="81"/>
    <cellStyle name="W_CATÊSSP_1" xfId="82"/>
    <cellStyle name="0,0_x000d__x000a_NA_x000d__x000a_" xfId="83"/>
    <cellStyle name="20% - Accent1 2" xfId="84"/>
    <cellStyle name="20% - Accent1 2 2" xfId="85"/>
    <cellStyle name="20% - Accent1 2 3" xfId="86"/>
    <cellStyle name="20% - Accent1 3" xfId="87"/>
    <cellStyle name="20% - Accent2 2" xfId="88"/>
    <cellStyle name="20% - Accent2 2 2" xfId="89"/>
    <cellStyle name="20% - Accent2 2 3" xfId="90"/>
    <cellStyle name="20% - Accent2 3" xfId="91"/>
    <cellStyle name="20% - Accent3 2" xfId="92"/>
    <cellStyle name="20% - Accent3 2 2" xfId="93"/>
    <cellStyle name="20% - Accent3 2 3" xfId="94"/>
    <cellStyle name="20% - Accent3 3" xfId="95"/>
    <cellStyle name="20% - Accent4 2" xfId="96"/>
    <cellStyle name="20% - Accent4 2 2" xfId="97"/>
    <cellStyle name="20% - Accent4 2 3" xfId="98"/>
    <cellStyle name="20% - Accent4 3" xfId="99"/>
    <cellStyle name="20% - Accent5 2" xfId="100"/>
    <cellStyle name="20% - Accent5 2 2" xfId="101"/>
    <cellStyle name="20% - Accent5 2 3" xfId="102"/>
    <cellStyle name="20% - Accent5 3" xfId="103"/>
    <cellStyle name="20% - Accent6 2" xfId="104"/>
    <cellStyle name="20% - Accent6 2 2" xfId="105"/>
    <cellStyle name="20% - Accent6 2 3" xfId="106"/>
    <cellStyle name="20% - Accent6 3" xfId="107"/>
    <cellStyle name="๒๖๋_x000d_A_x0001_" xfId="108"/>
    <cellStyle name="๒๖๋_x000d_A_x0001_ 2" xfId="109"/>
    <cellStyle name="๒๖๋_x000d_A_x0001_ 2 2" xfId="110"/>
    <cellStyle name="๒๖๋_x000d_A_x0001_ 3" xfId="111"/>
    <cellStyle name="๒๖๋_x000d_A_x0001_ 4" xfId="112"/>
    <cellStyle name="๒๖๋_x000d_A_x0001_ 5" xfId="113"/>
    <cellStyle name="๒๖๋_x000d_A_x0001_ 6" xfId="114"/>
    <cellStyle name="๒๖๋_x000d_A_x0001_ 7" xfId="115"/>
    <cellStyle name="2line" xfId="116"/>
    <cellStyle name="40% - Accent1 2" xfId="117"/>
    <cellStyle name="40% - Accent1 2 2" xfId="118"/>
    <cellStyle name="40% - Accent1 2 3" xfId="119"/>
    <cellStyle name="40% - Accent1 3" xfId="120"/>
    <cellStyle name="40% - Accent2 2" xfId="121"/>
    <cellStyle name="40% - Accent2 2 2" xfId="122"/>
    <cellStyle name="40% - Accent2 2 3" xfId="123"/>
    <cellStyle name="40% - Accent2 3" xfId="124"/>
    <cellStyle name="40% - Accent3 2" xfId="125"/>
    <cellStyle name="40% - Accent3 2 2" xfId="126"/>
    <cellStyle name="40% - Accent3 2 3" xfId="127"/>
    <cellStyle name="40% - Accent3 3" xfId="128"/>
    <cellStyle name="40% - Accent4 2" xfId="129"/>
    <cellStyle name="40% - Accent4 2 2" xfId="130"/>
    <cellStyle name="40% - Accent4 2 3" xfId="131"/>
    <cellStyle name="40% - Accent4 3" xfId="132"/>
    <cellStyle name="40% - Accent5 2" xfId="133"/>
    <cellStyle name="40% - Accent5 2 2" xfId="134"/>
    <cellStyle name="40% - Accent5 2 3" xfId="135"/>
    <cellStyle name="40% - Accent5 3" xfId="136"/>
    <cellStyle name="40% - Accent6 2" xfId="137"/>
    <cellStyle name="40% - Accent6 2 2" xfId="138"/>
    <cellStyle name="40% - Accent6 2 3" xfId="139"/>
    <cellStyle name="40% - Accent6 3" xfId="140"/>
    <cellStyle name="60% - Accent1 2" xfId="141"/>
    <cellStyle name="60% - Accent1 2 2" xfId="142"/>
    <cellStyle name="60% - Accent1 2 3" xfId="143"/>
    <cellStyle name="60% - Accent1 3" xfId="144"/>
    <cellStyle name="60% - Accent2 2" xfId="145"/>
    <cellStyle name="60% - Accent2 2 2" xfId="146"/>
    <cellStyle name="60% - Accent2 2 3" xfId="147"/>
    <cellStyle name="60% - Accent2 3" xfId="148"/>
    <cellStyle name="60% - Accent3 2" xfId="149"/>
    <cellStyle name="60% - Accent3 2 2" xfId="150"/>
    <cellStyle name="60% - Accent3 2 3" xfId="151"/>
    <cellStyle name="60% - Accent3 3" xfId="152"/>
    <cellStyle name="60% - Accent4 2" xfId="153"/>
    <cellStyle name="60% - Accent4 2 2" xfId="154"/>
    <cellStyle name="60% - Accent4 2 3" xfId="155"/>
    <cellStyle name="60% - Accent4 3" xfId="156"/>
    <cellStyle name="60% - Accent5 2" xfId="157"/>
    <cellStyle name="60% - Accent5 2 2" xfId="158"/>
    <cellStyle name="60% - Accent5 2 3" xfId="159"/>
    <cellStyle name="60% - Accent5 3" xfId="160"/>
    <cellStyle name="60% - Accent6 2" xfId="161"/>
    <cellStyle name="60% - Accent6 2 2" xfId="162"/>
    <cellStyle name="60% - Accent6 2 3" xfId="163"/>
    <cellStyle name="60% - Accent6 3" xfId="164"/>
    <cellStyle name="75" xfId="165"/>
    <cellStyle name="75 2" xfId="166"/>
    <cellStyle name="75 3" xfId="167"/>
    <cellStyle name="75 4" xfId="168"/>
    <cellStyle name="75 5" xfId="169"/>
    <cellStyle name="75 6" xfId="170"/>
    <cellStyle name="75 7" xfId="171"/>
    <cellStyle name="A_x0001_" xfId="172"/>
    <cellStyle name="A_x0001_ 2" xfId="173"/>
    <cellStyle name="A_x0001_ 2 2" xfId="174"/>
    <cellStyle name="A_x0001_ 3" xfId="175"/>
    <cellStyle name="A_x0001_ 4" xfId="176"/>
    <cellStyle name="A_x0001_ 5" xfId="177"/>
    <cellStyle name="A_x0001_ 6" xfId="178"/>
    <cellStyle name="A_x0001_ 7" xfId="179"/>
    <cellStyle name="AA FRAME" xfId="180"/>
    <cellStyle name="AA HEADING" xfId="181"/>
    <cellStyle name="AA INITIALS" xfId="182"/>
    <cellStyle name="AA INPUT" xfId="183"/>
    <cellStyle name="AA LOCK" xfId="184"/>
    <cellStyle name="AA MGR NAME" xfId="185"/>
    <cellStyle name="AA NORMAL" xfId="186"/>
    <cellStyle name="AA NUMBER" xfId="187"/>
    <cellStyle name="AA NUMBER2" xfId="188"/>
    <cellStyle name="AA QUESTION" xfId="189"/>
    <cellStyle name="AA SHADE" xfId="190"/>
    <cellStyle name="Accent1 - 20%" xfId="191"/>
    <cellStyle name="Accent1 - 20% 10" xfId="192"/>
    <cellStyle name="Accent1 - 20% 11" xfId="193"/>
    <cellStyle name="Accent1 - 20% 12" xfId="194"/>
    <cellStyle name="Accent1 - 20% 13" xfId="195"/>
    <cellStyle name="Accent1 - 20% 14" xfId="196"/>
    <cellStyle name="Accent1 - 20% 15" xfId="197"/>
    <cellStyle name="Accent1 - 20% 16" xfId="198"/>
    <cellStyle name="Accent1 - 20% 17" xfId="199"/>
    <cellStyle name="Accent1 - 20% 18" xfId="200"/>
    <cellStyle name="Accent1 - 20% 19" xfId="201"/>
    <cellStyle name="Accent1 - 20% 2" xfId="202"/>
    <cellStyle name="Accent1 - 20% 20" xfId="203"/>
    <cellStyle name="Accent1 - 20% 21" xfId="204"/>
    <cellStyle name="Accent1 - 20% 22" xfId="205"/>
    <cellStyle name="Accent1 - 20% 23" xfId="206"/>
    <cellStyle name="Accent1 - 20% 24" xfId="207"/>
    <cellStyle name="Accent1 - 20% 3" xfId="208"/>
    <cellStyle name="Accent1 - 20% 4" xfId="209"/>
    <cellStyle name="Accent1 - 20% 5" xfId="210"/>
    <cellStyle name="Accent1 - 20% 6" xfId="211"/>
    <cellStyle name="Accent1 - 20% 7" xfId="212"/>
    <cellStyle name="Accent1 - 20% 8" xfId="213"/>
    <cellStyle name="Accent1 - 20% 9" xfId="214"/>
    <cellStyle name="Accent1 - 40%" xfId="215"/>
    <cellStyle name="Accent1 - 40% 10" xfId="216"/>
    <cellStyle name="Accent1 - 40% 11" xfId="217"/>
    <cellStyle name="Accent1 - 40% 12" xfId="218"/>
    <cellStyle name="Accent1 - 40% 13" xfId="219"/>
    <cellStyle name="Accent1 - 40% 14" xfId="220"/>
    <cellStyle name="Accent1 - 40% 15" xfId="221"/>
    <cellStyle name="Accent1 - 40% 16" xfId="222"/>
    <cellStyle name="Accent1 - 40% 17" xfId="223"/>
    <cellStyle name="Accent1 - 40% 18" xfId="224"/>
    <cellStyle name="Accent1 - 40% 19" xfId="225"/>
    <cellStyle name="Accent1 - 40% 2" xfId="226"/>
    <cellStyle name="Accent1 - 40% 20" xfId="227"/>
    <cellStyle name="Accent1 - 40% 21" xfId="228"/>
    <cellStyle name="Accent1 - 40% 22" xfId="229"/>
    <cellStyle name="Accent1 - 40% 23" xfId="230"/>
    <cellStyle name="Accent1 - 40% 24" xfId="231"/>
    <cellStyle name="Accent1 - 40% 3" xfId="232"/>
    <cellStyle name="Accent1 - 40% 4" xfId="233"/>
    <cellStyle name="Accent1 - 40% 5" xfId="234"/>
    <cellStyle name="Accent1 - 40% 6" xfId="235"/>
    <cellStyle name="Accent1 - 40% 7" xfId="236"/>
    <cellStyle name="Accent1 - 40% 8" xfId="237"/>
    <cellStyle name="Accent1 - 40% 9" xfId="238"/>
    <cellStyle name="Accent1 - 60%" xfId="239"/>
    <cellStyle name="Accent1 2" xfId="240"/>
    <cellStyle name="Accent1 2 2" xfId="241"/>
    <cellStyle name="Accent1 2 3" xfId="242"/>
    <cellStyle name="Accent1 3" xfId="243"/>
    <cellStyle name="Accent1 4" xfId="244"/>
    <cellStyle name="Accent1 5" xfId="245"/>
    <cellStyle name="Accent1 6" xfId="246"/>
    <cellStyle name="Accent1 7" xfId="247"/>
    <cellStyle name="Accent2 - 20%" xfId="248"/>
    <cellStyle name="Accent2 - 20% 10" xfId="249"/>
    <cellStyle name="Accent2 - 20% 11" xfId="250"/>
    <cellStyle name="Accent2 - 20% 12" xfId="251"/>
    <cellStyle name="Accent2 - 20% 13" xfId="252"/>
    <cellStyle name="Accent2 - 20% 14" xfId="253"/>
    <cellStyle name="Accent2 - 20% 15" xfId="254"/>
    <cellStyle name="Accent2 - 20% 16" xfId="255"/>
    <cellStyle name="Accent2 - 20% 17" xfId="256"/>
    <cellStyle name="Accent2 - 20% 18" xfId="257"/>
    <cellStyle name="Accent2 - 20% 19" xfId="258"/>
    <cellStyle name="Accent2 - 20% 2" xfId="259"/>
    <cellStyle name="Accent2 - 20% 20" xfId="260"/>
    <cellStyle name="Accent2 - 20% 21" xfId="261"/>
    <cellStyle name="Accent2 - 20% 22" xfId="262"/>
    <cellStyle name="Accent2 - 20% 23" xfId="263"/>
    <cellStyle name="Accent2 - 20% 24" xfId="264"/>
    <cellStyle name="Accent2 - 20% 3" xfId="265"/>
    <cellStyle name="Accent2 - 20% 4" xfId="266"/>
    <cellStyle name="Accent2 - 20% 5" xfId="267"/>
    <cellStyle name="Accent2 - 20% 6" xfId="268"/>
    <cellStyle name="Accent2 - 20% 7" xfId="269"/>
    <cellStyle name="Accent2 - 20% 8" xfId="270"/>
    <cellStyle name="Accent2 - 20% 9" xfId="271"/>
    <cellStyle name="Accent2 - 40%" xfId="272"/>
    <cellStyle name="Accent2 - 40% 10" xfId="273"/>
    <cellStyle name="Accent2 - 40% 11" xfId="274"/>
    <cellStyle name="Accent2 - 40% 12" xfId="275"/>
    <cellStyle name="Accent2 - 40% 13" xfId="276"/>
    <cellStyle name="Accent2 - 40% 14" xfId="277"/>
    <cellStyle name="Accent2 - 40% 15" xfId="278"/>
    <cellStyle name="Accent2 - 40% 16" xfId="279"/>
    <cellStyle name="Accent2 - 40% 17" xfId="280"/>
    <cellStyle name="Accent2 - 40% 18" xfId="281"/>
    <cellStyle name="Accent2 - 40% 19" xfId="282"/>
    <cellStyle name="Accent2 - 40% 2" xfId="283"/>
    <cellStyle name="Accent2 - 40% 20" xfId="284"/>
    <cellStyle name="Accent2 - 40% 21" xfId="285"/>
    <cellStyle name="Accent2 - 40% 22" xfId="286"/>
    <cellStyle name="Accent2 - 40% 23" xfId="287"/>
    <cellStyle name="Accent2 - 40% 24" xfId="288"/>
    <cellStyle name="Accent2 - 40% 3" xfId="289"/>
    <cellStyle name="Accent2 - 40% 4" xfId="290"/>
    <cellStyle name="Accent2 - 40% 5" xfId="291"/>
    <cellStyle name="Accent2 - 40% 6" xfId="292"/>
    <cellStyle name="Accent2 - 40% 7" xfId="293"/>
    <cellStyle name="Accent2 - 40% 8" xfId="294"/>
    <cellStyle name="Accent2 - 40% 9" xfId="295"/>
    <cellStyle name="Accent2 - 60%" xfId="296"/>
    <cellStyle name="Accent2 2" xfId="297"/>
    <cellStyle name="Accent2 2 2" xfId="298"/>
    <cellStyle name="Accent2 2 3" xfId="299"/>
    <cellStyle name="Accent2 3" xfId="300"/>
    <cellStyle name="Accent2 4" xfId="301"/>
    <cellStyle name="Accent2 5" xfId="302"/>
    <cellStyle name="Accent2 6" xfId="303"/>
    <cellStyle name="Accent2 7" xfId="304"/>
    <cellStyle name="Accent3 - 20%" xfId="305"/>
    <cellStyle name="Accent3 - 20% 10" xfId="306"/>
    <cellStyle name="Accent3 - 20% 11" xfId="307"/>
    <cellStyle name="Accent3 - 20% 12" xfId="308"/>
    <cellStyle name="Accent3 - 20% 13" xfId="309"/>
    <cellStyle name="Accent3 - 20% 14" xfId="310"/>
    <cellStyle name="Accent3 - 20% 15" xfId="311"/>
    <cellStyle name="Accent3 - 20% 16" xfId="312"/>
    <cellStyle name="Accent3 - 20% 17" xfId="313"/>
    <cellStyle name="Accent3 - 20% 18" xfId="314"/>
    <cellStyle name="Accent3 - 20% 19" xfId="315"/>
    <cellStyle name="Accent3 - 20% 2" xfId="316"/>
    <cellStyle name="Accent3 - 20% 20" xfId="317"/>
    <cellStyle name="Accent3 - 20% 21" xfId="318"/>
    <cellStyle name="Accent3 - 20% 22" xfId="319"/>
    <cellStyle name="Accent3 - 20% 23" xfId="320"/>
    <cellStyle name="Accent3 - 20% 24" xfId="321"/>
    <cellStyle name="Accent3 - 20% 3" xfId="322"/>
    <cellStyle name="Accent3 - 20% 4" xfId="323"/>
    <cellStyle name="Accent3 - 20% 5" xfId="324"/>
    <cellStyle name="Accent3 - 20% 6" xfId="325"/>
    <cellStyle name="Accent3 - 20% 7" xfId="326"/>
    <cellStyle name="Accent3 - 20% 8" xfId="327"/>
    <cellStyle name="Accent3 - 20% 9" xfId="328"/>
    <cellStyle name="Accent3 - 40%" xfId="329"/>
    <cellStyle name="Accent3 - 40% 10" xfId="330"/>
    <cellStyle name="Accent3 - 40% 11" xfId="331"/>
    <cellStyle name="Accent3 - 40% 12" xfId="332"/>
    <cellStyle name="Accent3 - 40% 13" xfId="333"/>
    <cellStyle name="Accent3 - 40% 14" xfId="334"/>
    <cellStyle name="Accent3 - 40% 15" xfId="335"/>
    <cellStyle name="Accent3 - 40% 16" xfId="336"/>
    <cellStyle name="Accent3 - 40% 17" xfId="337"/>
    <cellStyle name="Accent3 - 40% 18" xfId="338"/>
    <cellStyle name="Accent3 - 40% 19" xfId="339"/>
    <cellStyle name="Accent3 - 40% 2" xfId="340"/>
    <cellStyle name="Accent3 - 40% 20" xfId="341"/>
    <cellStyle name="Accent3 - 40% 21" xfId="342"/>
    <cellStyle name="Accent3 - 40% 22" xfId="343"/>
    <cellStyle name="Accent3 - 40% 23" xfId="344"/>
    <cellStyle name="Accent3 - 40% 24" xfId="345"/>
    <cellStyle name="Accent3 - 40% 3" xfId="346"/>
    <cellStyle name="Accent3 - 40% 4" xfId="347"/>
    <cellStyle name="Accent3 - 40% 5" xfId="348"/>
    <cellStyle name="Accent3 - 40% 6" xfId="349"/>
    <cellStyle name="Accent3 - 40% 7" xfId="350"/>
    <cellStyle name="Accent3 - 40% 8" xfId="351"/>
    <cellStyle name="Accent3 - 40% 9" xfId="352"/>
    <cellStyle name="Accent3 - 60%" xfId="353"/>
    <cellStyle name="Accent3 2" xfId="354"/>
    <cellStyle name="Accent3 2 2" xfId="355"/>
    <cellStyle name="Accent3 2 3" xfId="356"/>
    <cellStyle name="Accent3 3" xfId="357"/>
    <cellStyle name="Accent3 4" xfId="358"/>
    <cellStyle name="Accent3 5" xfId="359"/>
    <cellStyle name="Accent3 6" xfId="360"/>
    <cellStyle name="Accent3 7" xfId="361"/>
    <cellStyle name="Accent4 - 20%" xfId="362"/>
    <cellStyle name="Accent4 - 20% 10" xfId="363"/>
    <cellStyle name="Accent4 - 20% 11" xfId="364"/>
    <cellStyle name="Accent4 - 20% 12" xfId="365"/>
    <cellStyle name="Accent4 - 20% 13" xfId="366"/>
    <cellStyle name="Accent4 - 20% 14" xfId="367"/>
    <cellStyle name="Accent4 - 20% 15" xfId="368"/>
    <cellStyle name="Accent4 - 20% 16" xfId="369"/>
    <cellStyle name="Accent4 - 20% 17" xfId="370"/>
    <cellStyle name="Accent4 - 20% 18" xfId="371"/>
    <cellStyle name="Accent4 - 20% 19" xfId="372"/>
    <cellStyle name="Accent4 - 20% 2" xfId="373"/>
    <cellStyle name="Accent4 - 20% 20" xfId="374"/>
    <cellStyle name="Accent4 - 20% 21" xfId="375"/>
    <cellStyle name="Accent4 - 20% 22" xfId="376"/>
    <cellStyle name="Accent4 - 20% 23" xfId="377"/>
    <cellStyle name="Accent4 - 20% 24" xfId="378"/>
    <cellStyle name="Accent4 - 20% 3" xfId="379"/>
    <cellStyle name="Accent4 - 20% 4" xfId="380"/>
    <cellStyle name="Accent4 - 20% 5" xfId="381"/>
    <cellStyle name="Accent4 - 20% 6" xfId="382"/>
    <cellStyle name="Accent4 - 20% 7" xfId="383"/>
    <cellStyle name="Accent4 - 20% 8" xfId="384"/>
    <cellStyle name="Accent4 - 20% 9" xfId="385"/>
    <cellStyle name="Accent4 - 40%" xfId="386"/>
    <cellStyle name="Accent4 - 40% 10" xfId="387"/>
    <cellStyle name="Accent4 - 40% 11" xfId="388"/>
    <cellStyle name="Accent4 - 40% 12" xfId="389"/>
    <cellStyle name="Accent4 - 40% 13" xfId="390"/>
    <cellStyle name="Accent4 - 40% 14" xfId="391"/>
    <cellStyle name="Accent4 - 40% 15" xfId="392"/>
    <cellStyle name="Accent4 - 40% 16" xfId="393"/>
    <cellStyle name="Accent4 - 40% 17" xfId="394"/>
    <cellStyle name="Accent4 - 40% 18" xfId="395"/>
    <cellStyle name="Accent4 - 40% 19" xfId="396"/>
    <cellStyle name="Accent4 - 40% 2" xfId="397"/>
    <cellStyle name="Accent4 - 40% 20" xfId="398"/>
    <cellStyle name="Accent4 - 40% 21" xfId="399"/>
    <cellStyle name="Accent4 - 40% 22" xfId="400"/>
    <cellStyle name="Accent4 - 40% 23" xfId="401"/>
    <cellStyle name="Accent4 - 40% 24" xfId="402"/>
    <cellStyle name="Accent4 - 40% 3" xfId="403"/>
    <cellStyle name="Accent4 - 40% 4" xfId="404"/>
    <cellStyle name="Accent4 - 40% 5" xfId="405"/>
    <cellStyle name="Accent4 - 40% 6" xfId="406"/>
    <cellStyle name="Accent4 - 40% 7" xfId="407"/>
    <cellStyle name="Accent4 - 40% 8" xfId="408"/>
    <cellStyle name="Accent4 - 40% 9" xfId="409"/>
    <cellStyle name="Accent4 - 60%" xfId="410"/>
    <cellStyle name="Accent4 2" xfId="411"/>
    <cellStyle name="Accent4 2 2" xfId="412"/>
    <cellStyle name="Accent4 2 3" xfId="413"/>
    <cellStyle name="Accent4 3" xfId="414"/>
    <cellStyle name="Accent4 4" xfId="415"/>
    <cellStyle name="Accent4 5" xfId="416"/>
    <cellStyle name="Accent4 6" xfId="417"/>
    <cellStyle name="Accent4 7" xfId="418"/>
    <cellStyle name="Accent5 - 20%" xfId="419"/>
    <cellStyle name="Accent5 - 20% 10" xfId="420"/>
    <cellStyle name="Accent5 - 20% 11" xfId="421"/>
    <cellStyle name="Accent5 - 20% 12" xfId="422"/>
    <cellStyle name="Accent5 - 20% 13" xfId="423"/>
    <cellStyle name="Accent5 - 20% 14" xfId="424"/>
    <cellStyle name="Accent5 - 20% 15" xfId="425"/>
    <cellStyle name="Accent5 - 20% 16" xfId="426"/>
    <cellStyle name="Accent5 - 20% 17" xfId="427"/>
    <cellStyle name="Accent5 - 20% 18" xfId="428"/>
    <cellStyle name="Accent5 - 20% 19" xfId="429"/>
    <cellStyle name="Accent5 - 20% 2" xfId="430"/>
    <cellStyle name="Accent5 - 20% 20" xfId="431"/>
    <cellStyle name="Accent5 - 20% 21" xfId="432"/>
    <cellStyle name="Accent5 - 20% 22" xfId="433"/>
    <cellStyle name="Accent5 - 20% 23" xfId="434"/>
    <cellStyle name="Accent5 - 20% 24" xfId="435"/>
    <cellStyle name="Accent5 - 20% 3" xfId="436"/>
    <cellStyle name="Accent5 - 20% 4" xfId="437"/>
    <cellStyle name="Accent5 - 20% 5" xfId="438"/>
    <cellStyle name="Accent5 - 20% 6" xfId="439"/>
    <cellStyle name="Accent5 - 20% 7" xfId="440"/>
    <cellStyle name="Accent5 - 20% 8" xfId="441"/>
    <cellStyle name="Accent5 - 20% 9" xfId="442"/>
    <cellStyle name="Accent5 - 40%" xfId="443"/>
    <cellStyle name="Accent5 - 40% 10" xfId="444"/>
    <cellStyle name="Accent5 - 40% 11" xfId="445"/>
    <cellStyle name="Accent5 - 40% 12" xfId="446"/>
    <cellStyle name="Accent5 - 40% 13" xfId="447"/>
    <cellStyle name="Accent5 - 40% 14" xfId="448"/>
    <cellStyle name="Accent5 - 40% 15" xfId="449"/>
    <cellStyle name="Accent5 - 40% 16" xfId="450"/>
    <cellStyle name="Accent5 - 40% 17" xfId="451"/>
    <cellStyle name="Accent5 - 40% 18" xfId="452"/>
    <cellStyle name="Accent5 - 40% 19" xfId="453"/>
    <cellStyle name="Accent5 - 40% 2" xfId="454"/>
    <cellStyle name="Accent5 - 40% 20" xfId="455"/>
    <cellStyle name="Accent5 - 40% 21" xfId="456"/>
    <cellStyle name="Accent5 - 40% 22" xfId="457"/>
    <cellStyle name="Accent5 - 40% 23" xfId="458"/>
    <cellStyle name="Accent5 - 40% 24" xfId="459"/>
    <cellStyle name="Accent5 - 40% 3" xfId="460"/>
    <cellStyle name="Accent5 - 40% 4" xfId="461"/>
    <cellStyle name="Accent5 - 40% 5" xfId="462"/>
    <cellStyle name="Accent5 - 40% 6" xfId="463"/>
    <cellStyle name="Accent5 - 40% 7" xfId="464"/>
    <cellStyle name="Accent5 - 40% 8" xfId="465"/>
    <cellStyle name="Accent5 - 40% 9" xfId="466"/>
    <cellStyle name="Accent5 - 60%" xfId="467"/>
    <cellStyle name="Accent5 2" xfId="468"/>
    <cellStyle name="Accent5 2 2" xfId="469"/>
    <cellStyle name="Accent5 2 3" xfId="470"/>
    <cellStyle name="Accent5 3" xfId="471"/>
    <cellStyle name="Accent5 4" xfId="472"/>
    <cellStyle name="Accent5 5" xfId="473"/>
    <cellStyle name="Accent5 6" xfId="474"/>
    <cellStyle name="Accent5 7" xfId="475"/>
    <cellStyle name="Accent6 - 20%" xfId="476"/>
    <cellStyle name="Accent6 - 20% 10" xfId="477"/>
    <cellStyle name="Accent6 - 20% 11" xfId="478"/>
    <cellStyle name="Accent6 - 20% 12" xfId="479"/>
    <cellStyle name="Accent6 - 20% 13" xfId="480"/>
    <cellStyle name="Accent6 - 20% 14" xfId="481"/>
    <cellStyle name="Accent6 - 20% 15" xfId="482"/>
    <cellStyle name="Accent6 - 20% 16" xfId="483"/>
    <cellStyle name="Accent6 - 20% 17" xfId="484"/>
    <cellStyle name="Accent6 - 20% 18" xfId="485"/>
    <cellStyle name="Accent6 - 20% 19" xfId="486"/>
    <cellStyle name="Accent6 - 20% 2" xfId="487"/>
    <cellStyle name="Accent6 - 20% 20" xfId="488"/>
    <cellStyle name="Accent6 - 20% 21" xfId="489"/>
    <cellStyle name="Accent6 - 20% 22" xfId="490"/>
    <cellStyle name="Accent6 - 20% 23" xfId="491"/>
    <cellStyle name="Accent6 - 20% 24" xfId="492"/>
    <cellStyle name="Accent6 - 20% 3" xfId="493"/>
    <cellStyle name="Accent6 - 20% 4" xfId="494"/>
    <cellStyle name="Accent6 - 20% 5" xfId="495"/>
    <cellStyle name="Accent6 - 20% 6" xfId="496"/>
    <cellStyle name="Accent6 - 20% 7" xfId="497"/>
    <cellStyle name="Accent6 - 20% 8" xfId="498"/>
    <cellStyle name="Accent6 - 20% 9" xfId="499"/>
    <cellStyle name="Accent6 - 40%" xfId="500"/>
    <cellStyle name="Accent6 - 40% 10" xfId="501"/>
    <cellStyle name="Accent6 - 40% 11" xfId="502"/>
    <cellStyle name="Accent6 - 40% 12" xfId="503"/>
    <cellStyle name="Accent6 - 40% 13" xfId="504"/>
    <cellStyle name="Accent6 - 40% 14" xfId="505"/>
    <cellStyle name="Accent6 - 40% 15" xfId="506"/>
    <cellStyle name="Accent6 - 40% 16" xfId="507"/>
    <cellStyle name="Accent6 - 40% 17" xfId="508"/>
    <cellStyle name="Accent6 - 40% 18" xfId="509"/>
    <cellStyle name="Accent6 - 40% 19" xfId="510"/>
    <cellStyle name="Accent6 - 40% 2" xfId="511"/>
    <cellStyle name="Accent6 - 40% 20" xfId="512"/>
    <cellStyle name="Accent6 - 40% 21" xfId="513"/>
    <cellStyle name="Accent6 - 40% 22" xfId="514"/>
    <cellStyle name="Accent6 - 40% 23" xfId="515"/>
    <cellStyle name="Accent6 - 40% 24" xfId="516"/>
    <cellStyle name="Accent6 - 40% 3" xfId="517"/>
    <cellStyle name="Accent6 - 40% 4" xfId="518"/>
    <cellStyle name="Accent6 - 40% 5" xfId="519"/>
    <cellStyle name="Accent6 - 40% 6" xfId="520"/>
    <cellStyle name="Accent6 - 40% 7" xfId="521"/>
    <cellStyle name="Accent6 - 40% 8" xfId="522"/>
    <cellStyle name="Accent6 - 40% 9" xfId="523"/>
    <cellStyle name="Accent6 - 60%" xfId="524"/>
    <cellStyle name="Accent6 2" xfId="525"/>
    <cellStyle name="Accent6 2 2" xfId="526"/>
    <cellStyle name="Accent6 2 3" xfId="527"/>
    <cellStyle name="Accent6 3" xfId="528"/>
    <cellStyle name="Accent6 4" xfId="529"/>
    <cellStyle name="Accent6 5" xfId="530"/>
    <cellStyle name="Accent6 6" xfId="531"/>
    <cellStyle name="Accent6 7" xfId="532"/>
    <cellStyle name="ÅëÈ­ [0]_laroux" xfId="533"/>
    <cellStyle name="ÅëÈ­_laroux" xfId="534"/>
    <cellStyle name="args.style" xfId="535"/>
    <cellStyle name="ÄÞ¸¶ [0]_laroux" xfId="536"/>
    <cellStyle name="ÄÞ¸¶_laroux" xfId="537"/>
    <cellStyle name="b" xfId="538"/>
    <cellStyle name="b_BS wp" xfId="539"/>
    <cellStyle name="b_BS wp_BS wps" xfId="540"/>
    <cellStyle name="b_BS wps" xfId="541"/>
    <cellStyle name="Bad 2" xfId="542"/>
    <cellStyle name="Bad 2 2" xfId="543"/>
    <cellStyle name="Bad 2 3" xfId="544"/>
    <cellStyle name="Bad 3" xfId="545"/>
    <cellStyle name="blue" xfId="546"/>
    <cellStyle name="Body" xfId="547"/>
    <cellStyle name="Ç¥ÁØ_laroux" xfId="548"/>
    <cellStyle name="Calc C - Style1" xfId="549"/>
    <cellStyle name="Calc C - Style2" xfId="550"/>
    <cellStyle name="Calc C - Style3" xfId="551"/>
    <cellStyle name="Calc C - Style4" xfId="552"/>
    <cellStyle name="Calc C - Style5" xfId="553"/>
    <cellStyle name="Calc C - Style6" xfId="554"/>
    <cellStyle name="Calc C - Style7" xfId="555"/>
    <cellStyle name="Calc C - Style8" xfId="556"/>
    <cellStyle name="Calc Currency (0)" xfId="557"/>
    <cellStyle name="Calc Currency (0) 2" xfId="558"/>
    <cellStyle name="Calc Currency (2)" xfId="559"/>
    <cellStyle name="Calc Currency (2) 2" xfId="560"/>
    <cellStyle name="Calc Percent (0)" xfId="561"/>
    <cellStyle name="Calc Percent (0) 2" xfId="562"/>
    <cellStyle name="Calc Percent (1)" xfId="563"/>
    <cellStyle name="Calc Percent (1) 2" xfId="564"/>
    <cellStyle name="Calc Percent (2)" xfId="565"/>
    <cellStyle name="Calc Percent (2) 2" xfId="566"/>
    <cellStyle name="Calc Units (0)" xfId="567"/>
    <cellStyle name="Calc Units (0) 2" xfId="568"/>
    <cellStyle name="Calc Units (1)" xfId="569"/>
    <cellStyle name="Calc Units (1) 2" xfId="570"/>
    <cellStyle name="Calc Units (2)" xfId="571"/>
    <cellStyle name="Calc Units (2) 2" xfId="572"/>
    <cellStyle name="Calculation 2" xfId="573"/>
    <cellStyle name="Calculation 2 2" xfId="574"/>
    <cellStyle name="Calculation 2 3" xfId="575"/>
    <cellStyle name="Calculation 3" xfId="576"/>
    <cellStyle name="category" xfId="577"/>
    <cellStyle name="Change A&amp;ll" xfId="578"/>
    <cellStyle name="Check Cell 2" xfId="579"/>
    <cellStyle name="Check Cell 2 2" xfId="580"/>
    <cellStyle name="Check Cell 2 3" xfId="581"/>
    <cellStyle name="Check Cell 3" xfId="582"/>
    <cellStyle name="Comma" xfId="2056" builtinId="3"/>
    <cellStyle name="Comma  - Style1" xfId="583"/>
    <cellStyle name="Comma  - Style1 2" xfId="584"/>
    <cellStyle name="Comma  - Style2" xfId="585"/>
    <cellStyle name="Comma  - Style2 2" xfId="586"/>
    <cellStyle name="Comma  - Style3" xfId="587"/>
    <cellStyle name="Comma  - Style3 2" xfId="588"/>
    <cellStyle name="Comma  - Style4" xfId="589"/>
    <cellStyle name="Comma  - Style4 2" xfId="590"/>
    <cellStyle name="Comma  - Style5" xfId="591"/>
    <cellStyle name="Comma  - Style5 2" xfId="592"/>
    <cellStyle name="Comma  - Style6" xfId="593"/>
    <cellStyle name="Comma  - Style6 2" xfId="594"/>
    <cellStyle name="Comma  - Style7" xfId="595"/>
    <cellStyle name="Comma  - Style7 2" xfId="596"/>
    <cellStyle name="Comma  - Style8" xfId="597"/>
    <cellStyle name="Comma  - Style8 2" xfId="598"/>
    <cellStyle name="Comma (0.0)" xfId="599"/>
    <cellStyle name="Comma (0.00)" xfId="600"/>
    <cellStyle name="Comma (hidden)" xfId="601"/>
    <cellStyle name="Comma (index)" xfId="602"/>
    <cellStyle name="Comma [0] 2" xfId="603"/>
    <cellStyle name="Comma [00]" xfId="604"/>
    <cellStyle name="Comma [00] 2" xfId="605"/>
    <cellStyle name="Comma 10" xfId="606"/>
    <cellStyle name="Comma 10 13" xfId="2216"/>
    <cellStyle name="Comma 10 2" xfId="607"/>
    <cellStyle name="Comma 10 2 2" xfId="2127"/>
    <cellStyle name="Comma 10 3" xfId="608"/>
    <cellStyle name="Comma 10 4" xfId="609"/>
    <cellStyle name="Comma 10 4 3" xfId="2218"/>
    <cellStyle name="Comma 10 5" xfId="610"/>
    <cellStyle name="Comma 10 6" xfId="2126"/>
    <cellStyle name="Comma 11" xfId="611"/>
    <cellStyle name="Comma 11 2" xfId="612"/>
    <cellStyle name="Comma 11 3" xfId="613"/>
    <cellStyle name="Comma 12" xfId="614"/>
    <cellStyle name="Comma 12 2" xfId="615"/>
    <cellStyle name="Comma 12 3" xfId="616"/>
    <cellStyle name="Comma 13" xfId="617"/>
    <cellStyle name="Comma 13 2" xfId="618"/>
    <cellStyle name="Comma 13 2 2" xfId="2129"/>
    <cellStyle name="Comma 13 3" xfId="2128"/>
    <cellStyle name="Comma 13_CPI_Y'52_TOP_GG 1" xfId="619"/>
    <cellStyle name="Comma 14" xfId="620"/>
    <cellStyle name="Comma 14 2" xfId="621"/>
    <cellStyle name="Comma 14 3" xfId="622"/>
    <cellStyle name="Comma 14 4" xfId="2130"/>
    <cellStyle name="Comma 15" xfId="623"/>
    <cellStyle name="Comma 15 2" xfId="624"/>
    <cellStyle name="Comma 15 2 2" xfId="2131"/>
    <cellStyle name="Comma 15 3" xfId="625"/>
    <cellStyle name="Comma 15 4" xfId="626"/>
    <cellStyle name="Comma 16" xfId="627"/>
    <cellStyle name="Comma 16 2" xfId="628"/>
    <cellStyle name="Comma 16 2 2" xfId="2133"/>
    <cellStyle name="Comma 16 3" xfId="2132"/>
    <cellStyle name="Comma 16_130017-B1  โปรแกรมคอมพิวเตอร์ CPI_Q409" xfId="629"/>
    <cellStyle name="Comma 17" xfId="630"/>
    <cellStyle name="Comma 17 2" xfId="631"/>
    <cellStyle name="Comma 17 3" xfId="2134"/>
    <cellStyle name="Comma 18" xfId="632"/>
    <cellStyle name="Comma 18 2" xfId="633"/>
    <cellStyle name="Comma 18 2 10" xfId="634"/>
    <cellStyle name="Comma 18 2 11" xfId="635"/>
    <cellStyle name="Comma 18 2 12" xfId="636"/>
    <cellStyle name="Comma 18 2 13" xfId="637"/>
    <cellStyle name="Comma 18 2 14" xfId="638"/>
    <cellStyle name="Comma 18 2 15" xfId="639"/>
    <cellStyle name="Comma 18 2 16" xfId="640"/>
    <cellStyle name="Comma 18 2 17" xfId="641"/>
    <cellStyle name="Comma 18 2 18" xfId="642"/>
    <cellStyle name="Comma 18 2 19" xfId="643"/>
    <cellStyle name="Comma 18 2 2" xfId="644"/>
    <cellStyle name="Comma 18 2 20" xfId="645"/>
    <cellStyle name="Comma 18 2 21" xfId="646"/>
    <cellStyle name="Comma 18 2 22" xfId="647"/>
    <cellStyle name="Comma 18 2 23" xfId="648"/>
    <cellStyle name="Comma 18 2 24" xfId="649"/>
    <cellStyle name="Comma 18 2 3" xfId="650"/>
    <cellStyle name="Comma 18 2 4" xfId="651"/>
    <cellStyle name="Comma 18 2 5" xfId="652"/>
    <cellStyle name="Comma 18 2 6" xfId="653"/>
    <cellStyle name="Comma 18 2 7" xfId="654"/>
    <cellStyle name="Comma 18 2 8" xfId="655"/>
    <cellStyle name="Comma 18 2 9" xfId="656"/>
    <cellStyle name="Comma 18 3" xfId="657"/>
    <cellStyle name="Comma 18 3 10" xfId="658"/>
    <cellStyle name="Comma 18 3 11" xfId="659"/>
    <cellStyle name="Comma 18 3 12" xfId="660"/>
    <cellStyle name="Comma 18 3 13" xfId="661"/>
    <cellStyle name="Comma 18 3 14" xfId="662"/>
    <cellStyle name="Comma 18 3 15" xfId="663"/>
    <cellStyle name="Comma 18 3 16" xfId="664"/>
    <cellStyle name="Comma 18 3 17" xfId="665"/>
    <cellStyle name="Comma 18 3 18" xfId="666"/>
    <cellStyle name="Comma 18 3 19" xfId="667"/>
    <cellStyle name="Comma 18 3 2" xfId="668"/>
    <cellStyle name="Comma 18 3 20" xfId="669"/>
    <cellStyle name="Comma 18 3 21" xfId="670"/>
    <cellStyle name="Comma 18 3 22" xfId="671"/>
    <cellStyle name="Comma 18 3 23" xfId="672"/>
    <cellStyle name="Comma 18 3 24" xfId="673"/>
    <cellStyle name="Comma 18 3 3" xfId="674"/>
    <cellStyle name="Comma 18 3 4" xfId="675"/>
    <cellStyle name="Comma 18 3 5" xfId="676"/>
    <cellStyle name="Comma 18 3 6" xfId="677"/>
    <cellStyle name="Comma 18 3 7" xfId="678"/>
    <cellStyle name="Comma 18 3 8" xfId="679"/>
    <cellStyle name="Comma 18 3 9" xfId="680"/>
    <cellStyle name="Comma 18 4" xfId="2135"/>
    <cellStyle name="Comma 18_DP(IA)_'09(170200,170200-NB,170300,170300-B1)_CPI_Q409" xfId="681"/>
    <cellStyle name="Comma 19" xfId="682"/>
    <cellStyle name="Comma 19 2" xfId="683"/>
    <cellStyle name="Comma 19 3" xfId="684"/>
    <cellStyle name="Comma 19 4" xfId="685"/>
    <cellStyle name="Comma 2" xfId="686"/>
    <cellStyle name="Comma 2 10" xfId="687"/>
    <cellStyle name="Comma 2 11" xfId="688"/>
    <cellStyle name="Comma 2 12" xfId="689"/>
    <cellStyle name="Comma 2 13" xfId="690"/>
    <cellStyle name="Comma 2 14" xfId="691"/>
    <cellStyle name="Comma 2 15" xfId="692"/>
    <cellStyle name="Comma 2 16" xfId="693"/>
    <cellStyle name="Comma 2 17" xfId="694"/>
    <cellStyle name="Comma 2 18" xfId="695"/>
    <cellStyle name="Comma 2 19" xfId="696"/>
    <cellStyle name="Comma 2 2" xfId="697"/>
    <cellStyle name="Comma 2 2 10" xfId="698"/>
    <cellStyle name="Comma 2 2 11" xfId="699"/>
    <cellStyle name="Comma 2 2 12" xfId="700"/>
    <cellStyle name="Comma 2 2 13" xfId="701"/>
    <cellStyle name="Comma 2 2 14" xfId="702"/>
    <cellStyle name="Comma 2 2 15" xfId="703"/>
    <cellStyle name="Comma 2 2 16" xfId="704"/>
    <cellStyle name="Comma 2 2 17" xfId="705"/>
    <cellStyle name="Comma 2 2 18" xfId="706"/>
    <cellStyle name="Comma 2 2 19" xfId="707"/>
    <cellStyle name="Comma 2 2 2" xfId="708"/>
    <cellStyle name="Comma 2 2 2 2" xfId="709"/>
    <cellStyle name="Comma 2 2 20" xfId="710"/>
    <cellStyle name="Comma 2 2 21" xfId="711"/>
    <cellStyle name="Comma 2 2 22" xfId="712"/>
    <cellStyle name="Comma 2 2 23" xfId="713"/>
    <cellStyle name="Comma 2 2 24" xfId="714"/>
    <cellStyle name="Comma 2 2 25" xfId="715"/>
    <cellStyle name="Comma 2 2 26" xfId="716"/>
    <cellStyle name="Comma 2 2 27" xfId="717"/>
    <cellStyle name="Comma 2 2 28" xfId="718"/>
    <cellStyle name="Comma 2 2 29" xfId="719"/>
    <cellStyle name="Comma 2 2 3" xfId="720"/>
    <cellStyle name="Comma 2 2 3 2" xfId="2137"/>
    <cellStyle name="Comma 2 2 30" xfId="721"/>
    <cellStyle name="Comma 2 2 31" xfId="722"/>
    <cellStyle name="Comma 2 2 32" xfId="723"/>
    <cellStyle name="Comma 2 2 33" xfId="724"/>
    <cellStyle name="Comma 2 2 34" xfId="725"/>
    <cellStyle name="Comma 2 2 35" xfId="726"/>
    <cellStyle name="Comma 2 2 36" xfId="727"/>
    <cellStyle name="Comma 2 2 37" xfId="728"/>
    <cellStyle name="Comma 2 2 38" xfId="729"/>
    <cellStyle name="Comma 2 2 39" xfId="730"/>
    <cellStyle name="Comma 2 2 4" xfId="731"/>
    <cellStyle name="Comma 2 2 40" xfId="732"/>
    <cellStyle name="Comma 2 2 41" xfId="733"/>
    <cellStyle name="Comma 2 2 42" xfId="734"/>
    <cellStyle name="Comma 2 2 43" xfId="735"/>
    <cellStyle name="Comma 2 2 44" xfId="736"/>
    <cellStyle name="Comma 2 2 45" xfId="737"/>
    <cellStyle name="Comma 2 2 46" xfId="738"/>
    <cellStyle name="Comma 2 2 47" xfId="739"/>
    <cellStyle name="Comma 2 2 48" xfId="740"/>
    <cellStyle name="Comma 2 2 49" xfId="741"/>
    <cellStyle name="Comma 2 2 5" xfId="742"/>
    <cellStyle name="Comma 2 2 50" xfId="743"/>
    <cellStyle name="Comma 2 2 51" xfId="744"/>
    <cellStyle name="Comma 2 2 52" xfId="745"/>
    <cellStyle name="Comma 2 2 53" xfId="746"/>
    <cellStyle name="Comma 2 2 54" xfId="747"/>
    <cellStyle name="Comma 2 2 55" xfId="748"/>
    <cellStyle name="Comma 2 2 56" xfId="749"/>
    <cellStyle name="Comma 2 2 57" xfId="750"/>
    <cellStyle name="Comma 2 2 58" xfId="751"/>
    <cellStyle name="Comma 2 2 59" xfId="752"/>
    <cellStyle name="Comma 2 2 6" xfId="753"/>
    <cellStyle name="Comma 2 2 60" xfId="2136"/>
    <cellStyle name="Comma 2 2 61" xfId="2215"/>
    <cellStyle name="Comma 2 2 7" xfId="754"/>
    <cellStyle name="Comma 2 2 8" xfId="755"/>
    <cellStyle name="Comma 2 2 9" xfId="756"/>
    <cellStyle name="Comma 2 2_WP(BS)-System" xfId="757"/>
    <cellStyle name="Comma 2 20" xfId="758"/>
    <cellStyle name="Comma 2 21" xfId="759"/>
    <cellStyle name="Comma 2 22" xfId="760"/>
    <cellStyle name="Comma 2 23" xfId="761"/>
    <cellStyle name="Comma 2 24" xfId="762"/>
    <cellStyle name="Comma 2 25" xfId="763"/>
    <cellStyle name="Comma 2 26" xfId="764"/>
    <cellStyle name="Comma 2 27" xfId="765"/>
    <cellStyle name="Comma 2 28" xfId="766"/>
    <cellStyle name="Comma 2 29" xfId="767"/>
    <cellStyle name="Comma 2 3" xfId="768"/>
    <cellStyle name="Comma 2 3 2" xfId="769"/>
    <cellStyle name="Comma 2 3 3" xfId="2138"/>
    <cellStyle name="Comma 2 30" xfId="770"/>
    <cellStyle name="Comma 2 31" xfId="771"/>
    <cellStyle name="Comma 2 32" xfId="772"/>
    <cellStyle name="Comma 2 33" xfId="773"/>
    <cellStyle name="Comma 2 34" xfId="774"/>
    <cellStyle name="Comma 2 35" xfId="775"/>
    <cellStyle name="Comma 2 36" xfId="776"/>
    <cellStyle name="Comma 2 37" xfId="777"/>
    <cellStyle name="Comma 2 38" xfId="778"/>
    <cellStyle name="Comma 2 39" xfId="779"/>
    <cellStyle name="Comma 2 4" xfId="780"/>
    <cellStyle name="Comma 2 40" xfId="781"/>
    <cellStyle name="Comma 2 41" xfId="782"/>
    <cellStyle name="Comma 2 42" xfId="783"/>
    <cellStyle name="Comma 2 43" xfId="784"/>
    <cellStyle name="Comma 2 44" xfId="785"/>
    <cellStyle name="Comma 2 45" xfId="786"/>
    <cellStyle name="Comma 2 46" xfId="787"/>
    <cellStyle name="Comma 2 47" xfId="788"/>
    <cellStyle name="Comma 2 48" xfId="789"/>
    <cellStyle name="Comma 2 49" xfId="790"/>
    <cellStyle name="Comma 2 5" xfId="791"/>
    <cellStyle name="Comma 2 50" xfId="792"/>
    <cellStyle name="Comma 2 51" xfId="793"/>
    <cellStyle name="Comma 2 52" xfId="794"/>
    <cellStyle name="Comma 2 53" xfId="795"/>
    <cellStyle name="Comma 2 54" xfId="796"/>
    <cellStyle name="Comma 2 55" xfId="797"/>
    <cellStyle name="Comma 2 56" xfId="798"/>
    <cellStyle name="Comma 2 57" xfId="799"/>
    <cellStyle name="Comma 2 58" xfId="800"/>
    <cellStyle name="Comma 2 59" xfId="801"/>
    <cellStyle name="Comma 2 6" xfId="802"/>
    <cellStyle name="Comma 2 60" xfId="803"/>
    <cellStyle name="Comma 2 60 2" xfId="804"/>
    <cellStyle name="Comma 2 61" xfId="805"/>
    <cellStyle name="Comma 2 62" xfId="806"/>
    <cellStyle name="Comma 2 63" xfId="807"/>
    <cellStyle name="Comma 2 64" xfId="808"/>
    <cellStyle name="Comma 2 7" xfId="809"/>
    <cellStyle name="Comma 2 8" xfId="810"/>
    <cellStyle name="Comma 2 9" xfId="811"/>
    <cellStyle name="Comma 20" xfId="812"/>
    <cellStyle name="Comma 20 2" xfId="2139"/>
    <cellStyle name="Comma 21" xfId="813"/>
    <cellStyle name="Comma 21 2" xfId="2140"/>
    <cellStyle name="Comma 22" xfId="814"/>
    <cellStyle name="Comma 22 2" xfId="2141"/>
    <cellStyle name="Comma 23" xfId="815"/>
    <cellStyle name="Comma 23 2" xfId="2121"/>
    <cellStyle name="Comma 23 3" xfId="2142"/>
    <cellStyle name="Comma 24" xfId="816"/>
    <cellStyle name="Comma 24 2" xfId="2143"/>
    <cellStyle name="Comma 25" xfId="817"/>
    <cellStyle name="Comma 25 2" xfId="2144"/>
    <cellStyle name="Comma 26" xfId="818"/>
    <cellStyle name="Comma 26 2" xfId="2145"/>
    <cellStyle name="Comma 27" xfId="819"/>
    <cellStyle name="Comma 27 2" xfId="2146"/>
    <cellStyle name="Comma 28" xfId="820"/>
    <cellStyle name="Comma 28 2" xfId="2147"/>
    <cellStyle name="Comma 29" xfId="821"/>
    <cellStyle name="Comma 29 2" xfId="2148"/>
    <cellStyle name="Comma 3" xfId="822"/>
    <cellStyle name="Comma 3 2" xfId="823"/>
    <cellStyle name="Comma 3 2 2" xfId="824"/>
    <cellStyle name="Comma 3 2 3" xfId="2149"/>
    <cellStyle name="Comma 3 3" xfId="825"/>
    <cellStyle name="Comma 3 3 2" xfId="2150"/>
    <cellStyle name="Comma 3 4" xfId="826"/>
    <cellStyle name="Comma 3 5" xfId="827"/>
    <cellStyle name="Comma 30" xfId="828"/>
    <cellStyle name="Comma 30 2" xfId="2151"/>
    <cellStyle name="Comma 31" xfId="829"/>
    <cellStyle name="Comma 31 2" xfId="830"/>
    <cellStyle name="Comma 31 3" xfId="2152"/>
    <cellStyle name="Comma 32" xfId="831"/>
    <cellStyle name="Comma 32 2" xfId="2153"/>
    <cellStyle name="Comma 33" xfId="832"/>
    <cellStyle name="Comma 33 2" xfId="2154"/>
    <cellStyle name="Comma 34" xfId="833"/>
    <cellStyle name="Comma 34 2" xfId="2155"/>
    <cellStyle name="Comma 35" xfId="834"/>
    <cellStyle name="Comma 35 2" xfId="2156"/>
    <cellStyle name="Comma 36" xfId="835"/>
    <cellStyle name="Comma 36 2" xfId="2157"/>
    <cellStyle name="Comma 37" xfId="836"/>
    <cellStyle name="Comma 37 2" xfId="2158"/>
    <cellStyle name="Comma 38" xfId="837"/>
    <cellStyle name="Comma 38 2" xfId="2159"/>
    <cellStyle name="Comma 39" xfId="838"/>
    <cellStyle name="Comma 39 2" xfId="839"/>
    <cellStyle name="Comma 39 3" xfId="2160"/>
    <cellStyle name="Comma 4" xfId="840"/>
    <cellStyle name="Comma 4 10" xfId="841"/>
    <cellStyle name="Comma 4 11" xfId="842"/>
    <cellStyle name="Comma 4 2" xfId="843"/>
    <cellStyle name="Comma 4 2 2" xfId="844"/>
    <cellStyle name="Comma 4 2 3" xfId="845"/>
    <cellStyle name="Comma 4 2 4" xfId="846"/>
    <cellStyle name="Comma 4 3" xfId="847"/>
    <cellStyle name="Comma 4 3 2" xfId="2161"/>
    <cellStyle name="Comma 4 4" xfId="848"/>
    <cellStyle name="Comma 4 5" xfId="849"/>
    <cellStyle name="Comma 4 6" xfId="850"/>
    <cellStyle name="Comma 4 7" xfId="851"/>
    <cellStyle name="Comma 4 8" xfId="852"/>
    <cellStyle name="Comma 4 9" xfId="853"/>
    <cellStyle name="Comma 40" xfId="854"/>
    <cellStyle name="Comma 40 2" xfId="2162"/>
    <cellStyle name="Comma 41" xfId="855"/>
    <cellStyle name="Comma 42" xfId="856"/>
    <cellStyle name="Comma 43" xfId="857"/>
    <cellStyle name="Comma 44" xfId="858"/>
    <cellStyle name="Comma 45" xfId="859"/>
    <cellStyle name="Comma 45 2" xfId="860"/>
    <cellStyle name="Comma 46" xfId="861"/>
    <cellStyle name="Comma 47" xfId="862"/>
    <cellStyle name="Comma 48" xfId="863"/>
    <cellStyle name="Comma 49" xfId="864"/>
    <cellStyle name="Comma 5" xfId="865"/>
    <cellStyle name="Comma 5 10" xfId="2213"/>
    <cellStyle name="Comma 5 2" xfId="866"/>
    <cellStyle name="Comma 5 2 2" xfId="867"/>
    <cellStyle name="Comma 5 2 3" xfId="2164"/>
    <cellStyle name="Comma 5 3" xfId="868"/>
    <cellStyle name="Comma 5 3 2" xfId="2165"/>
    <cellStyle name="Comma 5 4" xfId="869"/>
    <cellStyle name="Comma 5 4 2" xfId="2166"/>
    <cellStyle name="Comma 5 5" xfId="870"/>
    <cellStyle name="Comma 5 6" xfId="871"/>
    <cellStyle name="Comma 5 7" xfId="872"/>
    <cellStyle name="Comma 5 8" xfId="873"/>
    <cellStyle name="Comma 5 9" xfId="2163"/>
    <cellStyle name="Comma 50" xfId="874"/>
    <cellStyle name="Comma 51" xfId="875"/>
    <cellStyle name="Comma 52" xfId="876"/>
    <cellStyle name="Comma 53" xfId="877"/>
    <cellStyle name="Comma 54" xfId="878"/>
    <cellStyle name="Comma 55" xfId="879"/>
    <cellStyle name="Comma 56" xfId="880"/>
    <cellStyle name="Comma 57" xfId="11"/>
    <cellStyle name="Comma 58" xfId="12"/>
    <cellStyle name="Comma 59" xfId="13"/>
    <cellStyle name="Comma 6" xfId="881"/>
    <cellStyle name="Comma 6 2" xfId="882"/>
    <cellStyle name="Comma 6 2 2" xfId="883"/>
    <cellStyle name="Comma 6 2 3" xfId="2168"/>
    <cellStyle name="Comma 6 3" xfId="884"/>
    <cellStyle name="Comma 6 4" xfId="885"/>
    <cellStyle name="Comma 6 5" xfId="886"/>
    <cellStyle name="Comma 6 6" xfId="887"/>
    <cellStyle name="Comma 6 7" xfId="888"/>
    <cellStyle name="Comma 6 8" xfId="889"/>
    <cellStyle name="Comma 60" xfId="2059"/>
    <cellStyle name="Comma 61" xfId="2060"/>
    <cellStyle name="Comma 62" xfId="2061"/>
    <cellStyle name="Comma 63" xfId="2125"/>
    <cellStyle name="Comma 64" xfId="2191"/>
    <cellStyle name="Comma 7" xfId="2"/>
    <cellStyle name="Comma 7 2" xfId="890"/>
    <cellStyle name="Comma 7 2 2" xfId="2169"/>
    <cellStyle name="Comma 7 3" xfId="891"/>
    <cellStyle name="Comma 7 4" xfId="892"/>
    <cellStyle name="Comma 7 5" xfId="893"/>
    <cellStyle name="Comma 7 6" xfId="894"/>
    <cellStyle name="Comma 7 7" xfId="895"/>
    <cellStyle name="Comma 8" xfId="8"/>
    <cellStyle name="Comma 8 2" xfId="896"/>
    <cellStyle name="Comma 8 3" xfId="897"/>
    <cellStyle name="Comma 9" xfId="10"/>
    <cellStyle name="Comma 9 2" xfId="898"/>
    <cellStyle name="Comma 9 3" xfId="899"/>
    <cellStyle name="Comma 9 4" xfId="900"/>
    <cellStyle name="comma zerodec" xfId="901"/>
    <cellStyle name="comma zerodec 2" xfId="902"/>
    <cellStyle name="comma zerodec 3" xfId="903"/>
    <cellStyle name="comma zerodec 4" xfId="904"/>
    <cellStyle name="comma zerodec 5" xfId="905"/>
    <cellStyle name="comma zerodec 6" xfId="906"/>
    <cellStyle name="comma zerodec 7" xfId="907"/>
    <cellStyle name="Comma_Far East01-Accounts-A3112-SS" xfId="2209"/>
    <cellStyle name="Comma_Far east-lead YE'08" xfId="9"/>
    <cellStyle name="Comma0" xfId="908"/>
    <cellStyle name="Copied" xfId="909"/>
    <cellStyle name="COST1" xfId="910"/>
    <cellStyle name="Cover Date" xfId="911"/>
    <cellStyle name="Cover Subtitle" xfId="912"/>
    <cellStyle name="Cover Title" xfId="913"/>
    <cellStyle name="Curren - Style3" xfId="914"/>
    <cellStyle name="Curren - Style4" xfId="915"/>
    <cellStyle name="Currency (0.00)" xfId="916"/>
    <cellStyle name="Currency (hidden)" xfId="917"/>
    <cellStyle name="Currency [00]" xfId="918"/>
    <cellStyle name="Currency [00] 2" xfId="919"/>
    <cellStyle name="Currency [1]" xfId="920"/>
    <cellStyle name="Currency 2" xfId="921"/>
    <cellStyle name="Currency0" xfId="922"/>
    <cellStyle name="Currency1" xfId="923"/>
    <cellStyle name="Currency1 2" xfId="924"/>
    <cellStyle name="Currency1 3" xfId="925"/>
    <cellStyle name="Currency1 4" xfId="926"/>
    <cellStyle name="Currency1 5" xfId="927"/>
    <cellStyle name="Currency1 6" xfId="928"/>
    <cellStyle name="Currency1 7" xfId="929"/>
    <cellStyle name="Currency2" xfId="2078"/>
    <cellStyle name="custom" xfId="930"/>
    <cellStyle name="Custom - Style1" xfId="931"/>
    <cellStyle name="Custom - Style8" xfId="932"/>
    <cellStyle name="Custom - Style8 2" xfId="933"/>
    <cellStyle name="Custom - Style8 3" xfId="934"/>
    <cellStyle name="Custom - Style8 4" xfId="935"/>
    <cellStyle name="Custom - Style8 5" xfId="936"/>
    <cellStyle name="Custom - Style8_AWP (IS)-311208" xfId="937"/>
    <cellStyle name="custom_A3" xfId="938"/>
    <cellStyle name="Dan" xfId="2079"/>
    <cellStyle name="Data   - Style2" xfId="939"/>
    <cellStyle name="Date" xfId="940"/>
    <cellStyle name="Date 2" xfId="941"/>
    <cellStyle name="Date 3" xfId="942"/>
    <cellStyle name="Date 4" xfId="943"/>
    <cellStyle name="Date 5" xfId="944"/>
    <cellStyle name="Date 6" xfId="945"/>
    <cellStyle name="Date 7" xfId="946"/>
    <cellStyle name="Date Short" xfId="947"/>
    <cellStyle name="Date_(A3)Working Balance Sheet v4" xfId="948"/>
    <cellStyle name="Define your own named style" xfId="949"/>
    <cellStyle name="DELTA" xfId="950"/>
    <cellStyle name="Dezimal [0]_Compiling Utility Macros" xfId="951"/>
    <cellStyle name="Dezimal_Compiling Utility Macros" xfId="952"/>
    <cellStyle name="Dollar (zero dec)" xfId="953"/>
    <cellStyle name="Dollar (zero dec) 2" xfId="954"/>
    <cellStyle name="Dollar (zero dec) 3" xfId="955"/>
    <cellStyle name="Dollar (zero dec) 4" xfId="956"/>
    <cellStyle name="Dollar (zero dec) 5" xfId="957"/>
    <cellStyle name="Dollar (zero dec) 6" xfId="958"/>
    <cellStyle name="Dollar (zero dec) 7" xfId="959"/>
    <cellStyle name="Dollars" xfId="960"/>
    <cellStyle name="Dollars(0)" xfId="961"/>
    <cellStyle name="Dollars_purchases test - orisoft systems" xfId="962"/>
    <cellStyle name="Draw lines around data in range" xfId="963"/>
    <cellStyle name="Draw shadow and lines within range" xfId="964"/>
    <cellStyle name="E&amp;Y House" xfId="965"/>
    <cellStyle name="EE" xfId="966"/>
    <cellStyle name="Eliza" xfId="967"/>
    <cellStyle name="Emphasis 1" xfId="968"/>
    <cellStyle name="Emphasis 2" xfId="969"/>
    <cellStyle name="Emphasis 3" xfId="970"/>
    <cellStyle name="Enlarge title text, yellow on blue" xfId="971"/>
    <cellStyle name="Enter Currency (0)" xfId="972"/>
    <cellStyle name="Enter Currency (0) 2" xfId="973"/>
    <cellStyle name="Enter Currency (2)" xfId="974"/>
    <cellStyle name="Enter Currency (2) 2" xfId="975"/>
    <cellStyle name="Enter Units (0)" xfId="976"/>
    <cellStyle name="Enter Units (0) 2" xfId="977"/>
    <cellStyle name="Enter Units (1)" xfId="978"/>
    <cellStyle name="Enter Units (1) 2" xfId="979"/>
    <cellStyle name="Enter Units (2)" xfId="980"/>
    <cellStyle name="Enter Units (2) 2" xfId="981"/>
    <cellStyle name="Entered" xfId="982"/>
    <cellStyle name="Euro" xfId="983"/>
    <cellStyle name="Euro 2" xfId="984"/>
    <cellStyle name="Euro 3" xfId="985"/>
    <cellStyle name="Euro 4" xfId="986"/>
    <cellStyle name="Euro 5" xfId="987"/>
    <cellStyle name="Euro 6" xfId="988"/>
    <cellStyle name="Euro 7" xfId="989"/>
    <cellStyle name="Excel_BuiltIn_Comma 1" xfId="990"/>
    <cellStyle name="Explanatory Text 2" xfId="991"/>
    <cellStyle name="Explanatory Text 2 2" xfId="992"/>
    <cellStyle name="Explanatory Text 2 3" xfId="993"/>
    <cellStyle name="Explanatory Text 3" xfId="994"/>
    <cellStyle name="F2" xfId="995"/>
    <cellStyle name="F3" xfId="996"/>
    <cellStyle name="F4" xfId="997"/>
    <cellStyle name="F5" xfId="998"/>
    <cellStyle name="F6" xfId="999"/>
    <cellStyle name="F7" xfId="1000"/>
    <cellStyle name="F8" xfId="1001"/>
    <cellStyle name="Fixed" xfId="1002"/>
    <cellStyle name="Fixed 2" xfId="1003"/>
    <cellStyle name="Fixed 3" xfId="1004"/>
    <cellStyle name="Fixed 4" xfId="1005"/>
    <cellStyle name="Fixed 5" xfId="1006"/>
    <cellStyle name="Fixed 6" xfId="1007"/>
    <cellStyle name="Fixed 7" xfId="1008"/>
    <cellStyle name="Footer SBILogo1" xfId="1009"/>
    <cellStyle name="Footer SBILogo2" xfId="1010"/>
    <cellStyle name="Footnote" xfId="1011"/>
    <cellStyle name="Footnote Reference" xfId="1012"/>
    <cellStyle name="Footnote__0_Lead_ KOSE_30.06.05" xfId="1013"/>
    <cellStyle name="Format a column of totals" xfId="1014"/>
    <cellStyle name="Format a row of totals" xfId="1015"/>
    <cellStyle name="Format Number Column" xfId="2080"/>
    <cellStyle name="Format text as bold, black on yello" xfId="1016"/>
    <cellStyle name="Gara" xfId="1017"/>
    <cellStyle name="general" xfId="1018"/>
    <cellStyle name="Good 2" xfId="1019"/>
    <cellStyle name="Good 2 2" xfId="1020"/>
    <cellStyle name="Good 2 3" xfId="1021"/>
    <cellStyle name="Good 3" xfId="1022"/>
    <cellStyle name="Grey" xfId="1023"/>
    <cellStyle name="Grey 2" xfId="1024"/>
    <cellStyle name="Grey 2 2" xfId="2170"/>
    <cellStyle name="HEADER" xfId="1025"/>
    <cellStyle name="Header - Style1" xfId="1026"/>
    <cellStyle name="Header 2" xfId="2171"/>
    <cellStyle name="Header 3" xfId="2167"/>
    <cellStyle name="Header Draft Stamp" xfId="1027"/>
    <cellStyle name="Header__0_Lead_ KOSE_30.06.05" xfId="1028"/>
    <cellStyle name="Header1" xfId="1029"/>
    <cellStyle name="Header1 2" xfId="2172"/>
    <cellStyle name="Header2" xfId="1030"/>
    <cellStyle name="Header2 2" xfId="2173"/>
    <cellStyle name="header3" xfId="1031"/>
    <cellStyle name="Heading" xfId="1032"/>
    <cellStyle name="Heading 1 2" xfId="1033"/>
    <cellStyle name="Heading 1 2 2" xfId="1034"/>
    <cellStyle name="Heading 1 2 3" xfId="1035"/>
    <cellStyle name="Heading 1 3" xfId="1036"/>
    <cellStyle name="Heading 1 Above" xfId="1037"/>
    <cellStyle name="Heading 1+" xfId="1038"/>
    <cellStyle name="Heading 2 2" xfId="1039"/>
    <cellStyle name="Heading 2 2 2" xfId="1040"/>
    <cellStyle name="Heading 2 2 3" xfId="1041"/>
    <cellStyle name="Heading 2 3" xfId="1042"/>
    <cellStyle name="Heading 2 Below" xfId="1043"/>
    <cellStyle name="Heading 2+" xfId="1044"/>
    <cellStyle name="Heading 3 2" xfId="1045"/>
    <cellStyle name="Heading 3 2 2" xfId="1046"/>
    <cellStyle name="Heading 3 2 3" xfId="1047"/>
    <cellStyle name="Heading 3 3" xfId="1048"/>
    <cellStyle name="Heading 3+" xfId="1049"/>
    <cellStyle name="Heading 4 2" xfId="1050"/>
    <cellStyle name="Heading 4 2 2" xfId="1051"/>
    <cellStyle name="Heading 4 2 3" xfId="1052"/>
    <cellStyle name="Heading 4 3" xfId="1053"/>
    <cellStyle name="HEADING, MAJOR" xfId="1054"/>
    <cellStyle name="HEADING, MINOR" xfId="1055"/>
    <cellStyle name="HEADING, RIGHT" xfId="1056"/>
    <cellStyle name="HEADING,MAJOR" xfId="1057"/>
    <cellStyle name="Heading1" xfId="1058"/>
    <cellStyle name="HEADING1 2" xfId="1059"/>
    <cellStyle name="HEADING1 3" xfId="1060"/>
    <cellStyle name="HEADING1 4" xfId="1061"/>
    <cellStyle name="HEADING1 5" xfId="1062"/>
    <cellStyle name="HEADING1 6" xfId="1063"/>
    <cellStyle name="HEADING1 7" xfId="1064"/>
    <cellStyle name="Heading2" xfId="1065"/>
    <cellStyle name="HEADING2 2" xfId="1066"/>
    <cellStyle name="HEADING2 3" xfId="1067"/>
    <cellStyle name="HEADING2 4" xfId="1068"/>
    <cellStyle name="HEADING2 5" xfId="1069"/>
    <cellStyle name="HEADING2 6" xfId="1070"/>
    <cellStyle name="HEADING2 7" xfId="1071"/>
    <cellStyle name="HELV8BLUE" xfId="1072"/>
    <cellStyle name="Hidden" xfId="1073"/>
    <cellStyle name="indent" xfId="1074"/>
    <cellStyle name="Info_Main" xfId="2081"/>
    <cellStyle name="Input [yellow]" xfId="1075"/>
    <cellStyle name="Input [yellow] 2" xfId="1076"/>
    <cellStyle name="Input [yellow] 2 2" xfId="2174"/>
    <cellStyle name="Input 2" xfId="1077"/>
    <cellStyle name="Input 2 2" xfId="1078"/>
    <cellStyle name="Input 2 3" xfId="1079"/>
    <cellStyle name="Input 3" xfId="1080"/>
    <cellStyle name="Input 4" xfId="1081"/>
    <cellStyle name="Input 5" xfId="1082"/>
    <cellStyle name="Input 6" xfId="1083"/>
    <cellStyle name="Input 7" xfId="1084"/>
    <cellStyle name="Input Cells" xfId="1085"/>
    <cellStyle name="InputCurrency" xfId="2082"/>
    <cellStyle name="InputPercent1" xfId="2083"/>
    <cellStyle name="International" xfId="1086"/>
    <cellStyle name="KPMG Heading 1" xfId="2084"/>
    <cellStyle name="KPMG Heading 2" xfId="2085"/>
    <cellStyle name="KPMG Heading 3" xfId="2086"/>
    <cellStyle name="KPMG Heading 4" xfId="2087"/>
    <cellStyle name="KPMG Normal" xfId="2088"/>
    <cellStyle name="KPMG Normal Text" xfId="2089"/>
    <cellStyle name="Labels - Style3" xfId="1087"/>
    <cellStyle name="left" xfId="2090"/>
    <cellStyle name="Link Currency (0)" xfId="1088"/>
    <cellStyle name="Link Currency (0) 2" xfId="1089"/>
    <cellStyle name="Link Currency (2)" xfId="1090"/>
    <cellStyle name="Link Currency (2) 2" xfId="1091"/>
    <cellStyle name="Link Units (0)" xfId="1092"/>
    <cellStyle name="Link Units (0) 2" xfId="1093"/>
    <cellStyle name="Link Units (1)" xfId="1094"/>
    <cellStyle name="Link Units (1) 2" xfId="1095"/>
    <cellStyle name="Link Units (2)" xfId="1096"/>
    <cellStyle name="Link Units (2) 2" xfId="1097"/>
    <cellStyle name="Linked Cell 2" xfId="1098"/>
    <cellStyle name="Linked Cell 2 2" xfId="1099"/>
    <cellStyle name="Linked Cell 2 3" xfId="1100"/>
    <cellStyle name="Linked Cell 3" xfId="1101"/>
    <cellStyle name="Linked Cells" xfId="1102"/>
    <cellStyle name="ll AWPs - RCSB-cw.xls]EE" xfId="1103"/>
    <cellStyle name="merge" xfId="1104"/>
    <cellStyle name="Milliers [0]_!!!GO" xfId="1105"/>
    <cellStyle name="Milliers_!!!GO" xfId="1106"/>
    <cellStyle name="Model" xfId="1107"/>
    <cellStyle name="Mon?taire [0]_AR1194" xfId="2091"/>
    <cellStyle name="Mon?taire_AR1194" xfId="2092"/>
    <cellStyle name="Monetaire [0]_!!!GO" xfId="1108"/>
    <cellStyle name="Monétaire [0]_!!!GO" xfId="1109"/>
    <cellStyle name="Monetaire_!!!GO" xfId="1110"/>
    <cellStyle name="Monétaire_!!!GO" xfId="1111"/>
    <cellStyle name="n" xfId="1112"/>
    <cellStyle name="ƞ" xfId="1113"/>
    <cellStyle name="Neutral 2" xfId="1114"/>
    <cellStyle name="Neutral 2 2" xfId="1115"/>
    <cellStyle name="Neutral 2 3" xfId="1116"/>
    <cellStyle name="Neutral 3" xfId="1117"/>
    <cellStyle name="New Times Roman" xfId="1118"/>
    <cellStyle name="no dec" xfId="1119"/>
    <cellStyle name="no dec 2" xfId="1120"/>
    <cellStyle name="no dec 3" xfId="1121"/>
    <cellStyle name="no dec 4" xfId="1122"/>
    <cellStyle name="no dec 5" xfId="1123"/>
    <cellStyle name="no dec 6" xfId="1124"/>
    <cellStyle name="no dec 7" xfId="1125"/>
    <cellStyle name="NorLal_laroux_pldt" xfId="1126"/>
    <cellStyle name="Norma - Style1" xfId="1127"/>
    <cellStyle name="Norma - Style2" xfId="1128"/>
    <cellStyle name="Norma - Style3" xfId="1129"/>
    <cellStyle name="Normal" xfId="0" builtinId="0"/>
    <cellStyle name="Normal - Style1" xfId="1130"/>
    <cellStyle name="Normal - Style1 2" xfId="1131"/>
    <cellStyle name="Normal - Style1 2 2" xfId="2176"/>
    <cellStyle name="Normal - Style1 3" xfId="2175"/>
    <cellStyle name="Normal - Style1_FS1210" xfId="1132"/>
    <cellStyle name="Normal - Style2" xfId="1133"/>
    <cellStyle name="Normal - Style3" xfId="1134"/>
    <cellStyle name="Normal - Style4" xfId="1135"/>
    <cellStyle name="Normal - Style5" xfId="1136"/>
    <cellStyle name="Normal - Style6" xfId="1137"/>
    <cellStyle name="Normal - Style7" xfId="1138"/>
    <cellStyle name="Normal - Style8" xfId="1139"/>
    <cellStyle name="Normal 10" xfId="1140"/>
    <cellStyle name="Normal 10 4" xfId="2219"/>
    <cellStyle name="Normal 100" xfId="2058"/>
    <cellStyle name="Normal 101" xfId="2124"/>
    <cellStyle name="Normal 102" xfId="2207"/>
    <cellStyle name="Normal 103" xfId="2208"/>
    <cellStyle name="Normal 104" xfId="2214"/>
    <cellStyle name="Normal 105" xfId="2217"/>
    <cellStyle name="Normal 11" xfId="1141"/>
    <cellStyle name="Normal 12" xfId="1142"/>
    <cellStyle name="Normal 13" xfId="1143"/>
    <cellStyle name="Normal 13 2" xfId="1144"/>
    <cellStyle name="Normal 13 2 2" xfId="2177"/>
    <cellStyle name="Normal 13_160800B1 CPI09 โปรแกรมคอมพิวเตอร์ - BOI" xfId="1145"/>
    <cellStyle name="Normal 14" xfId="1146"/>
    <cellStyle name="Normal 14 2" xfId="2178"/>
    <cellStyle name="Normal 15" xfId="1147"/>
    <cellStyle name="Normal 15 2" xfId="2179"/>
    <cellStyle name="Normal 16" xfId="1148"/>
    <cellStyle name="Normal 16 2" xfId="2180"/>
    <cellStyle name="Normal 17" xfId="1149"/>
    <cellStyle name="Normal 17 2" xfId="2181"/>
    <cellStyle name="Normal 18" xfId="1150"/>
    <cellStyle name="Normal 18 2" xfId="2182"/>
    <cellStyle name="Normal 19" xfId="1151"/>
    <cellStyle name="Normal 2" xfId="1152"/>
    <cellStyle name="Normal 2 10" xfId="1153"/>
    <cellStyle name="Normal 2 11" xfId="1154"/>
    <cellStyle name="Normal 2 12" xfId="1155"/>
    <cellStyle name="Normal 2 13" xfId="1156"/>
    <cellStyle name="Normal 2 13 2 3 3 3 2" xfId="2093"/>
    <cellStyle name="Normal 2 14" xfId="1157"/>
    <cellStyle name="Normal 2 15" xfId="1158"/>
    <cellStyle name="Normal 2 16" xfId="1159"/>
    <cellStyle name="Normal 2 17" xfId="1160"/>
    <cellStyle name="Normal 2 18" xfId="1161"/>
    <cellStyle name="Normal 2 19" xfId="1162"/>
    <cellStyle name="Normal 2 2" xfId="1163"/>
    <cellStyle name="Normal 2 2 10" xfId="1164"/>
    <cellStyle name="Normal 2 2 11" xfId="1165"/>
    <cellStyle name="Normal 2 2 12" xfId="1166"/>
    <cellStyle name="Normal 2 2 13" xfId="1167"/>
    <cellStyle name="Normal 2 2 14" xfId="1168"/>
    <cellStyle name="Normal 2 2 15" xfId="1169"/>
    <cellStyle name="Normal 2 2 16" xfId="1170"/>
    <cellStyle name="Normal 2 2 17" xfId="1171"/>
    <cellStyle name="Normal 2 2 18" xfId="1172"/>
    <cellStyle name="Normal 2 2 19" xfId="1173"/>
    <cellStyle name="Normal 2 2 2" xfId="1174"/>
    <cellStyle name="Normal 2 2 2 2" xfId="1175"/>
    <cellStyle name="Normal 2 2 2 2 2 2" xfId="2220"/>
    <cellStyle name="Normal 2 2 2 3" xfId="1176"/>
    <cellStyle name="Normal 2 2 2 4" xfId="1177"/>
    <cellStyle name="Normal 2 2 2 5" xfId="1178"/>
    <cellStyle name="Normal 2 2 2 6" xfId="1179"/>
    <cellStyle name="Normal 2 2 2 7" xfId="1180"/>
    <cellStyle name="Normal 2 2 20" xfId="1181"/>
    <cellStyle name="Normal 2 2 21" xfId="1182"/>
    <cellStyle name="Normal 2 2 22" xfId="1183"/>
    <cellStyle name="Normal 2 2 23" xfId="1184"/>
    <cellStyle name="Normal 2 2 24" xfId="1185"/>
    <cellStyle name="Normal 2 2 25" xfId="1186"/>
    <cellStyle name="Normal 2 2 26" xfId="1187"/>
    <cellStyle name="Normal 2 2 27" xfId="1188"/>
    <cellStyle name="Normal 2 2 28" xfId="1189"/>
    <cellStyle name="Normal 2 2 29" xfId="1190"/>
    <cellStyle name="Normal 2 2 3" xfId="1191"/>
    <cellStyle name="Normal 2 2 3 2" xfId="1192"/>
    <cellStyle name="Normal 2 2 3 3" xfId="1193"/>
    <cellStyle name="Normal 2 2 3 4" xfId="1194"/>
    <cellStyle name="Normal 2 2 3 5" xfId="1195"/>
    <cellStyle name="Normal 2 2 3 6" xfId="1196"/>
    <cellStyle name="Normal 2 2 3 7" xfId="1197"/>
    <cellStyle name="Normal 2 2 30" xfId="1198"/>
    <cellStyle name="Normal 2 2 31" xfId="1199"/>
    <cellStyle name="Normal 2 2 32" xfId="1200"/>
    <cellStyle name="Normal 2 2 33" xfId="1201"/>
    <cellStyle name="Normal 2 2 34" xfId="1202"/>
    <cellStyle name="Normal 2 2 35" xfId="1203"/>
    <cellStyle name="Normal 2 2 36" xfId="1204"/>
    <cellStyle name="Normal 2 2 37" xfId="1205"/>
    <cellStyle name="Normal 2 2 38" xfId="1206"/>
    <cellStyle name="Normal 2 2 39" xfId="1207"/>
    <cellStyle name="Normal 2 2 4" xfId="1208"/>
    <cellStyle name="Normal 2 2 40" xfId="1209"/>
    <cellStyle name="Normal 2 2 41" xfId="1210"/>
    <cellStyle name="Normal 2 2 42" xfId="1211"/>
    <cellStyle name="Normal 2 2 43" xfId="1212"/>
    <cellStyle name="Normal 2 2 44" xfId="1213"/>
    <cellStyle name="Normal 2 2 45" xfId="1214"/>
    <cellStyle name="Normal 2 2 46" xfId="1215"/>
    <cellStyle name="Normal 2 2 47" xfId="1216"/>
    <cellStyle name="Normal 2 2 48" xfId="1217"/>
    <cellStyle name="Normal 2 2 49" xfId="1218"/>
    <cellStyle name="Normal 2 2 5" xfId="1219"/>
    <cellStyle name="Normal 2 2 50" xfId="1220"/>
    <cellStyle name="Normal 2 2 51" xfId="1221"/>
    <cellStyle name="Normal 2 2 52" xfId="1222"/>
    <cellStyle name="Normal 2 2 53" xfId="1223"/>
    <cellStyle name="Normal 2 2 54" xfId="1224"/>
    <cellStyle name="Normal 2 2 55" xfId="1225"/>
    <cellStyle name="Normal 2 2 56" xfId="1226"/>
    <cellStyle name="Normal 2 2 57" xfId="1227"/>
    <cellStyle name="Normal 2 2 58" xfId="1228"/>
    <cellStyle name="Normal 2 2 59" xfId="2183"/>
    <cellStyle name="Normal 2 2 6" xfId="1229"/>
    <cellStyle name="Normal 2 2 7" xfId="1230"/>
    <cellStyle name="Normal 2 2 8" xfId="1231"/>
    <cellStyle name="Normal 2 2 9" xfId="1232"/>
    <cellStyle name="Normal 2 2_CPI_Y'52_TOP_GG 1" xfId="1233"/>
    <cellStyle name="Normal 2 20" xfId="1234"/>
    <cellStyle name="Normal 2 21" xfId="1235"/>
    <cellStyle name="Normal 2 22" xfId="1236"/>
    <cellStyle name="Normal 2 23" xfId="1237"/>
    <cellStyle name="Normal 2 24" xfId="1238"/>
    <cellStyle name="Normal 2 25" xfId="1239"/>
    <cellStyle name="Normal 2 26" xfId="1240"/>
    <cellStyle name="Normal 2 27" xfId="1241"/>
    <cellStyle name="Normal 2 28" xfId="1242"/>
    <cellStyle name="Normal 2 29" xfId="1243"/>
    <cellStyle name="Normal 2 3" xfId="1244"/>
    <cellStyle name="Normal 2 3 2" xfId="1245"/>
    <cellStyle name="Normal 2 3 3" xfId="1246"/>
    <cellStyle name="Normal 2 3 4" xfId="1247"/>
    <cellStyle name="Normal 2 3 5" xfId="2184"/>
    <cellStyle name="Normal 2 30" xfId="1248"/>
    <cellStyle name="Normal 2 31" xfId="1249"/>
    <cellStyle name="Normal 2 32" xfId="1250"/>
    <cellStyle name="Normal 2 33" xfId="1251"/>
    <cellStyle name="Normal 2 34" xfId="1252"/>
    <cellStyle name="Normal 2 35" xfId="1253"/>
    <cellStyle name="Normal 2 36" xfId="1254"/>
    <cellStyle name="Normal 2 37" xfId="1255"/>
    <cellStyle name="Normal 2 38" xfId="1256"/>
    <cellStyle name="Normal 2 39" xfId="1257"/>
    <cellStyle name="Normal 2 4" xfId="1258"/>
    <cellStyle name="Normal 2 4 2" xfId="2185"/>
    <cellStyle name="Normal 2 4 2 3" xfId="2094"/>
    <cellStyle name="Normal 2 40" xfId="1259"/>
    <cellStyle name="Normal 2 41" xfId="1260"/>
    <cellStyle name="Normal 2 42" xfId="1261"/>
    <cellStyle name="Normal 2 43" xfId="1262"/>
    <cellStyle name="Normal 2 44" xfId="1263"/>
    <cellStyle name="Normal 2 45" xfId="1264"/>
    <cellStyle name="Normal 2 46" xfId="1265"/>
    <cellStyle name="Normal 2 47" xfId="1266"/>
    <cellStyle name="Normal 2 48" xfId="1267"/>
    <cellStyle name="Normal 2 49" xfId="1268"/>
    <cellStyle name="Normal 2 5" xfId="1269"/>
    <cellStyle name="Normal 2 5 2" xfId="2186"/>
    <cellStyle name="Normal 2 50" xfId="1270"/>
    <cellStyle name="Normal 2 51" xfId="1271"/>
    <cellStyle name="Normal 2 52" xfId="1272"/>
    <cellStyle name="Normal 2 53" xfId="1273"/>
    <cellStyle name="Normal 2 54" xfId="1274"/>
    <cellStyle name="Normal 2 55" xfId="1275"/>
    <cellStyle name="Normal 2 56" xfId="1276"/>
    <cellStyle name="Normal 2 57" xfId="1277"/>
    <cellStyle name="Normal 2 58" xfId="1278"/>
    <cellStyle name="Normal 2 59" xfId="1279"/>
    <cellStyle name="Normal 2 6" xfId="1280"/>
    <cellStyle name="Normal 2 6 2" xfId="2187"/>
    <cellStyle name="Normal 2 60" xfId="1281"/>
    <cellStyle name="Normal 2 60 2" xfId="1282"/>
    <cellStyle name="Normal 2 61" xfId="1283"/>
    <cellStyle name="Normal 2 62" xfId="1284"/>
    <cellStyle name="Normal 2 63" xfId="1285"/>
    <cellStyle name="Normal 2 64" xfId="1286"/>
    <cellStyle name="Normal 2 65" xfId="1287"/>
    <cellStyle name="Normal 2 66" xfId="1288"/>
    <cellStyle name="Normal 2 67" xfId="1289"/>
    <cellStyle name="Normal 2 68" xfId="1290"/>
    <cellStyle name="Normal 2 69" xfId="1291"/>
    <cellStyle name="Normal 2 7" xfId="1292"/>
    <cellStyle name="Normal 2 70" xfId="1293"/>
    <cellStyle name="Normal 2 71" xfId="1294"/>
    <cellStyle name="Normal 2 72" xfId="1295"/>
    <cellStyle name="Normal 2 8" xfId="1296"/>
    <cellStyle name="Normal 2 9" xfId="1297"/>
    <cellStyle name="Normal 20" xfId="1298"/>
    <cellStyle name="Normal 21" xfId="1299"/>
    <cellStyle name="Normal 22" xfId="1300"/>
    <cellStyle name="Normal 23" xfId="1301"/>
    <cellStyle name="Normal 24" xfId="1302"/>
    <cellStyle name="Normal 25" xfId="1303"/>
    <cellStyle name="Normal 26" xfId="1304"/>
    <cellStyle name="Normal 27" xfId="1305"/>
    <cellStyle name="Normal 28" xfId="1306"/>
    <cellStyle name="Normal 29" xfId="1307"/>
    <cellStyle name="Normal 3" xfId="1308"/>
    <cellStyle name="Normal 3 10" xfId="1309"/>
    <cellStyle name="Normal 3 11" xfId="1310"/>
    <cellStyle name="Normal 3 12" xfId="1311"/>
    <cellStyle name="Normal 3 13" xfId="1312"/>
    <cellStyle name="Normal 3 14" xfId="1313"/>
    <cellStyle name="Normal 3 15" xfId="1314"/>
    <cellStyle name="Normal 3 16" xfId="1315"/>
    <cellStyle name="Normal 3 17" xfId="1316"/>
    <cellStyle name="Normal 3 18" xfId="1317"/>
    <cellStyle name="Normal 3 19" xfId="1318"/>
    <cellStyle name="Normal 3 2" xfId="1319"/>
    <cellStyle name="Normal 3 2 2" xfId="1320"/>
    <cellStyle name="Normal 3 2 3" xfId="1321"/>
    <cellStyle name="Normal 3 2 4" xfId="2188"/>
    <cellStyle name="Normal 3 2_CPI_Y'52_TOP_GG 1" xfId="1322"/>
    <cellStyle name="Normal 3 20" xfId="1323"/>
    <cellStyle name="Normal 3 21" xfId="2120"/>
    <cellStyle name="Normal 3 3" xfId="1324"/>
    <cellStyle name="Normal 3 3 2" xfId="2189"/>
    <cellStyle name="Normal 3 4" xfId="1325"/>
    <cellStyle name="Normal 3 5" xfId="1326"/>
    <cellStyle name="Normal 3 6" xfId="1327"/>
    <cellStyle name="Normal 3 7" xfId="1328"/>
    <cellStyle name="Normal 3 8" xfId="1329"/>
    <cellStyle name="Normal 3 9" xfId="1330"/>
    <cellStyle name="Normal 30" xfId="1331"/>
    <cellStyle name="Normal 31" xfId="1332"/>
    <cellStyle name="Normal 32" xfId="1333"/>
    <cellStyle name="Normal 33" xfId="1334"/>
    <cellStyle name="Normal 34" xfId="1335"/>
    <cellStyle name="Normal 35" xfId="1336"/>
    <cellStyle name="Normal 36" xfId="1337"/>
    <cellStyle name="Normal 36 2" xfId="1338"/>
    <cellStyle name="Normal 37" xfId="1339"/>
    <cellStyle name="Normal 38" xfId="1340"/>
    <cellStyle name="Normal 39" xfId="1341"/>
    <cellStyle name="Normal 4" xfId="1342"/>
    <cellStyle name="Normal 4 10" xfId="1343"/>
    <cellStyle name="Normal 4 11" xfId="1344"/>
    <cellStyle name="Normal 4 12" xfId="1345"/>
    <cellStyle name="Normal 4 13" xfId="1346"/>
    <cellStyle name="Normal 4 14" xfId="1347"/>
    <cellStyle name="Normal 4 15" xfId="1348"/>
    <cellStyle name="Normal 4 16" xfId="1349"/>
    <cellStyle name="Normal 4 17" xfId="1350"/>
    <cellStyle name="Normal 4 18" xfId="1351"/>
    <cellStyle name="Normal 4 19" xfId="1352"/>
    <cellStyle name="Normal 4 2" xfId="1353"/>
    <cellStyle name="Normal 4 2 2" xfId="2190"/>
    <cellStyle name="Normal 4 20" xfId="1354"/>
    <cellStyle name="Normal 4 21" xfId="1355"/>
    <cellStyle name="Normal 4 3" xfId="1356"/>
    <cellStyle name="Normal 4 4" xfId="1357"/>
    <cellStyle name="Normal 4 5" xfId="1358"/>
    <cellStyle name="Normal 4 6" xfId="1359"/>
    <cellStyle name="Normal 4 7" xfId="1360"/>
    <cellStyle name="Normal 4 8" xfId="1361"/>
    <cellStyle name="Normal 4 9" xfId="1362"/>
    <cellStyle name="Normal 40" xfId="1363"/>
    <cellStyle name="Normal 41" xfId="1364"/>
    <cellStyle name="Normal 42" xfId="1365"/>
    <cellStyle name="Normal 43" xfId="1366"/>
    <cellStyle name="Normal 44" xfId="1367"/>
    <cellStyle name="Normal 45" xfId="1368"/>
    <cellStyle name="Normal 46" xfId="1369"/>
    <cellStyle name="Normal 47" xfId="1370"/>
    <cellStyle name="Normal 48" xfId="1371"/>
    <cellStyle name="Normal 49" xfId="1372"/>
    <cellStyle name="Normal 5" xfId="1"/>
    <cellStyle name="Normal 5 2" xfId="1373"/>
    <cellStyle name="Normal 5 2 2" xfId="1374"/>
    <cellStyle name="Normal 5 2 3" xfId="2192"/>
    <cellStyle name="Normal 5 3" xfId="1375"/>
    <cellStyle name="Normal 5 4" xfId="1376"/>
    <cellStyle name="Normal 5 5" xfId="1377"/>
    <cellStyle name="Normal 5 6" xfId="1378"/>
    <cellStyle name="Normal 5 7" xfId="1379"/>
    <cellStyle name="Normal 5 8" xfId="2123"/>
    <cellStyle name="Normal 50" xfId="1380"/>
    <cellStyle name="Normal 51" xfId="1381"/>
    <cellStyle name="Normal 52" xfId="1382"/>
    <cellStyle name="Normal 53" xfId="1383"/>
    <cellStyle name="Normal 54" xfId="1384"/>
    <cellStyle name="Normal 55" xfId="1385"/>
    <cellStyle name="Normal 56" xfId="1386"/>
    <cellStyle name="Normal 57" xfId="1387"/>
    <cellStyle name="Normal 58" xfId="1388"/>
    <cellStyle name="Normal 59" xfId="1389"/>
    <cellStyle name="Normal 6" xfId="1390"/>
    <cellStyle name="Normal 6 2" xfId="1391"/>
    <cellStyle name="Normal 6 2 2" xfId="2193"/>
    <cellStyle name="Normal 6 3" xfId="1392"/>
    <cellStyle name="Normal 6 4" xfId="1393"/>
    <cellStyle name="Normal 6 5" xfId="1394"/>
    <cellStyle name="Normal 6 6" xfId="1395"/>
    <cellStyle name="Normal 6 7" xfId="1396"/>
    <cellStyle name="Normal 60" xfId="1397"/>
    <cellStyle name="Normal 61" xfId="1398"/>
    <cellStyle name="Normal 62" xfId="1399"/>
    <cellStyle name="Normal 63" xfId="1400"/>
    <cellStyle name="Normal 64" xfId="1401"/>
    <cellStyle name="Normal 65" xfId="1402"/>
    <cellStyle name="Normal 66" xfId="1403"/>
    <cellStyle name="Normal 67" xfId="1404"/>
    <cellStyle name="Normal 68" xfId="1405"/>
    <cellStyle name="Normal 69" xfId="1406"/>
    <cellStyle name="Normal 7" xfId="1407"/>
    <cellStyle name="Normal 7 10" xfId="1408"/>
    <cellStyle name="Normal 7 11" xfId="1409"/>
    <cellStyle name="Normal 7 12" xfId="1410"/>
    <cellStyle name="Normal 7 13" xfId="1411"/>
    <cellStyle name="Normal 7 2" xfId="1412"/>
    <cellStyle name="Normal 7 3" xfId="1413"/>
    <cellStyle name="Normal 7 4" xfId="1414"/>
    <cellStyle name="Normal 7 5" xfId="1415"/>
    <cellStyle name="Normal 7 6" xfId="1416"/>
    <cellStyle name="Normal 7 7" xfId="1417"/>
    <cellStyle name="Normal 7 8" xfId="1418"/>
    <cellStyle name="Normal 7 9" xfId="1419"/>
    <cellStyle name="Normal 70" xfId="1420"/>
    <cellStyle name="Normal 71" xfId="1421"/>
    <cellStyle name="Normal 72" xfId="1422"/>
    <cellStyle name="Normal 73" xfId="1423"/>
    <cellStyle name="Normal 74" xfId="1424"/>
    <cellStyle name="Normal 75" xfId="1425"/>
    <cellStyle name="Normal 76" xfId="1426"/>
    <cellStyle name="Normal 77" xfId="1427"/>
    <cellStyle name="Normal 78" xfId="1428"/>
    <cellStyle name="Normal 79" xfId="1429"/>
    <cellStyle name="Normal 8" xfId="1430"/>
    <cellStyle name="Normal 8 2" xfId="1431"/>
    <cellStyle name="Normal 80" xfId="1432"/>
    <cellStyle name="Normal 81" xfId="1433"/>
    <cellStyle name="Normal 82" xfId="1434"/>
    <cellStyle name="Normal 83" xfId="1435"/>
    <cellStyle name="Normal 84" xfId="1436"/>
    <cellStyle name="Normal 85" xfId="1437"/>
    <cellStyle name="Normal 85 2" xfId="1438"/>
    <cellStyle name="Normal 86" xfId="1439"/>
    <cellStyle name="Normal 87" xfId="1440"/>
    <cellStyle name="Normal 88" xfId="1441"/>
    <cellStyle name="Normal 89" xfId="1442"/>
    <cellStyle name="Normal 89 2" xfId="1443"/>
    <cellStyle name="Normal 9" xfId="1444"/>
    <cellStyle name="Normal 9 10" xfId="1445"/>
    <cellStyle name="Normal 9 2" xfId="1446"/>
    <cellStyle name="Normal 9 3" xfId="1447"/>
    <cellStyle name="Normal 9 4" xfId="1448"/>
    <cellStyle name="Normal 9 5" xfId="1449"/>
    <cellStyle name="Normal 9 6" xfId="1450"/>
    <cellStyle name="Normal 9 7" xfId="1451"/>
    <cellStyle name="Normal 9 8" xfId="1452"/>
    <cellStyle name="Normal 9 9" xfId="1453"/>
    <cellStyle name="Normal 90" xfId="1454"/>
    <cellStyle name="Normal 91" xfId="1455"/>
    <cellStyle name="Normal 92" xfId="1456"/>
    <cellStyle name="Normal 93" xfId="1457"/>
    <cellStyle name="Normal 94" xfId="1458"/>
    <cellStyle name="Normal 95" xfId="1459"/>
    <cellStyle name="Normal 96" xfId="1460"/>
    <cellStyle name="Normal 97" xfId="1461"/>
    <cellStyle name="Normal 98" xfId="1462"/>
    <cellStyle name="Normal 99" xfId="1463"/>
    <cellStyle name="Normal_Book1" xfId="3"/>
    <cellStyle name="Normal_Book1_1" xfId="4"/>
    <cellStyle name="Normal_BSM-Top'04" xfId="2057"/>
    <cellStyle name="Normal_CM Q3'07" xfId="2210"/>
    <cellStyle name="Normal_Far East01-Accounts-A3112-SS" xfId="2211"/>
    <cellStyle name="Normal_Financel Statement-Park" xfId="2212"/>
    <cellStyle name="Normal_งบการเงิน ฟาร์อีสท์ 2551" xfId="7"/>
    <cellStyle name="Normal0" xfId="2095"/>
    <cellStyle name="Normale_9639A02C" xfId="1464"/>
    <cellStyle name="NormalGB" xfId="1465"/>
    <cellStyle name="Note 2" xfId="2194"/>
    <cellStyle name="Note 2 2" xfId="1466"/>
    <cellStyle name="Note 2 3" xfId="1467"/>
    <cellStyle name="Note 3" xfId="2195"/>
    <cellStyle name="Note 4" xfId="2196"/>
    <cellStyle name="Note 5" xfId="2197"/>
    <cellStyle name="Note 6" xfId="2198"/>
    <cellStyle name="Note 7" xfId="2199"/>
    <cellStyle name="NUMBER" xfId="1468"/>
    <cellStyle name="Œ…‹æØ‚è [0.00]_laroux" xfId="1469"/>
    <cellStyle name="Œ…‹æØ‚è_laroux" xfId="1470"/>
    <cellStyle name="oft Excel]_x000d__x000a_Comment=The open=/f lines load custom functions into the Paste Function list._x000d__x000a_Maximized=3_x000d__x000a_Basics=1_x000d__x000a_A" xfId="1471"/>
    <cellStyle name="oft Excel]_x000d__x000a_Comment=The open=/f lines load custom functions into the Paste Function list._x000d__x000a_Maximized=3_x000d__x000a_Basics=1_x000d__x000a_A 2" xfId="2200"/>
    <cellStyle name="oft Mail]_x000d__x000a_NextOnMoveDelete=1_x000d__x000a_CustomInitHandler=_x000d__x000a_DemosEnabled=1_x000d__x000a_WG=0_x000d__x000a_Login=slwong_x000d__x000a_MAPIHELP=C:\MSMAIL\MSMAIL.HL" xfId="1472"/>
    <cellStyle name="OTM" xfId="1473"/>
    <cellStyle name="Output 2" xfId="1474"/>
    <cellStyle name="Output 2 2" xfId="1475"/>
    <cellStyle name="Output 2 3" xfId="1476"/>
    <cellStyle name="Output 3" xfId="1477"/>
    <cellStyle name="Output Amounts" xfId="1478"/>
    <cellStyle name="Output Column Headings" xfId="1479"/>
    <cellStyle name="Output Line Items" xfId="1480"/>
    <cellStyle name="Output Report Heading" xfId="1481"/>
    <cellStyle name="Output Report Title" xfId="1482"/>
    <cellStyle name="Page Number" xfId="1483"/>
    <cellStyle name="PageSubTitle" xfId="2096"/>
    <cellStyle name="PageTitle" xfId="2097"/>
    <cellStyle name="per.style" xfId="1484"/>
    <cellStyle name="Percent (0%)" xfId="1485"/>
    <cellStyle name="Percent (0.0%)" xfId="1486"/>
    <cellStyle name="Percent (0.00%)" xfId="1487"/>
    <cellStyle name="Percent [0]" xfId="1488"/>
    <cellStyle name="Percent [0] 2" xfId="1489"/>
    <cellStyle name="Percent [00]" xfId="1490"/>
    <cellStyle name="Percent [00] 2" xfId="1491"/>
    <cellStyle name="Percent [2]" xfId="1492"/>
    <cellStyle name="Percent [2] 2" xfId="1493"/>
    <cellStyle name="Percent [2] 3" xfId="1494"/>
    <cellStyle name="Percent [2] 4" xfId="1495"/>
    <cellStyle name="Percent [2] 5" xfId="1496"/>
    <cellStyle name="Percent [2] 6" xfId="1497"/>
    <cellStyle name="Percent [2] 7" xfId="1498"/>
    <cellStyle name="Percent 10" xfId="1499"/>
    <cellStyle name="Percent 11" xfId="1500"/>
    <cellStyle name="Percent 12" xfId="1501"/>
    <cellStyle name="Percent 13" xfId="1502"/>
    <cellStyle name="Percent 14" xfId="1503"/>
    <cellStyle name="Percent 15" xfId="1504"/>
    <cellStyle name="Percent 16" xfId="1505"/>
    <cellStyle name="Percent 17" xfId="1506"/>
    <cellStyle name="Percent 18" xfId="1507"/>
    <cellStyle name="Percent 19" xfId="1508"/>
    <cellStyle name="Percent 2" xfId="1509"/>
    <cellStyle name="Percent 2 10" xfId="1510"/>
    <cellStyle name="Percent 2 11" xfId="1511"/>
    <cellStyle name="Percent 2 12" xfId="1512"/>
    <cellStyle name="Percent 2 13" xfId="1513"/>
    <cellStyle name="Percent 2 14" xfId="1514"/>
    <cellStyle name="Percent 2 15" xfId="1515"/>
    <cellStyle name="Percent 2 16" xfId="1516"/>
    <cellStyle name="Percent 2 17" xfId="1517"/>
    <cellStyle name="Percent 2 18" xfId="1518"/>
    <cellStyle name="Percent 2 19" xfId="1519"/>
    <cellStyle name="Percent 2 2" xfId="1520"/>
    <cellStyle name="Percent 2 2 2" xfId="1521"/>
    <cellStyle name="Percent 2 20" xfId="1522"/>
    <cellStyle name="Percent 2 21" xfId="1523"/>
    <cellStyle name="Percent 2 22" xfId="1524"/>
    <cellStyle name="Percent 2 23" xfId="1525"/>
    <cellStyle name="Percent 2 24" xfId="1526"/>
    <cellStyle name="Percent 2 25" xfId="1527"/>
    <cellStyle name="Percent 2 26" xfId="1528"/>
    <cellStyle name="Percent 2 27" xfId="1529"/>
    <cellStyle name="Percent 2 28" xfId="1530"/>
    <cellStyle name="Percent 2 29" xfId="1531"/>
    <cellStyle name="Percent 2 3" xfId="1532"/>
    <cellStyle name="Percent 2 3 2" xfId="2201"/>
    <cellStyle name="Percent 2 30" xfId="1533"/>
    <cellStyle name="Percent 2 31" xfId="1534"/>
    <cellStyle name="Percent 2 32" xfId="1535"/>
    <cellStyle name="Percent 2 33" xfId="1536"/>
    <cellStyle name="Percent 2 34" xfId="1537"/>
    <cellStyle name="Percent 2 35" xfId="1538"/>
    <cellStyle name="Percent 2 36" xfId="1539"/>
    <cellStyle name="Percent 2 37" xfId="1540"/>
    <cellStyle name="Percent 2 38" xfId="1541"/>
    <cellStyle name="Percent 2 39" xfId="1542"/>
    <cellStyle name="Percent 2 4" xfId="1543"/>
    <cellStyle name="Percent 2 40" xfId="1544"/>
    <cellStyle name="Percent 2 41" xfId="1545"/>
    <cellStyle name="Percent 2 42" xfId="1546"/>
    <cellStyle name="Percent 2 43" xfId="1547"/>
    <cellStyle name="Percent 2 44" xfId="1548"/>
    <cellStyle name="Percent 2 45" xfId="1549"/>
    <cellStyle name="Percent 2 46" xfId="1550"/>
    <cellStyle name="Percent 2 47" xfId="1551"/>
    <cellStyle name="Percent 2 48" xfId="1552"/>
    <cellStyle name="Percent 2 49" xfId="1553"/>
    <cellStyle name="Percent 2 5" xfId="1554"/>
    <cellStyle name="Percent 2 50" xfId="1555"/>
    <cellStyle name="Percent 2 51" xfId="1556"/>
    <cellStyle name="Percent 2 52" xfId="1557"/>
    <cellStyle name="Percent 2 53" xfId="1558"/>
    <cellStyle name="Percent 2 54" xfId="1559"/>
    <cellStyle name="Percent 2 55" xfId="1560"/>
    <cellStyle name="Percent 2 56" xfId="1561"/>
    <cellStyle name="Percent 2 57" xfId="1562"/>
    <cellStyle name="Percent 2 58" xfId="1563"/>
    <cellStyle name="Percent 2 59" xfId="1564"/>
    <cellStyle name="Percent 2 6" xfId="1565"/>
    <cellStyle name="Percent 2 60" xfId="1566"/>
    <cellStyle name="Percent 2 60 2" xfId="1567"/>
    <cellStyle name="Percent 2 61" xfId="1568"/>
    <cellStyle name="Percent 2 7" xfId="1569"/>
    <cellStyle name="Percent 2 8" xfId="1570"/>
    <cellStyle name="Percent 2 9" xfId="1571"/>
    <cellStyle name="Percent 20" xfId="1572"/>
    <cellStyle name="Percent 21" xfId="1573"/>
    <cellStyle name="Percent 22" xfId="1574"/>
    <cellStyle name="Percent 23" xfId="1575"/>
    <cellStyle name="Percent 24" xfId="1576"/>
    <cellStyle name="Percent 25" xfId="1577"/>
    <cellStyle name="Percent 26" xfId="1578"/>
    <cellStyle name="Percent 27" xfId="1579"/>
    <cellStyle name="Percent 28" xfId="1580"/>
    <cellStyle name="Percent 28 2" xfId="1581"/>
    <cellStyle name="Percent 29" xfId="1582"/>
    <cellStyle name="Percent 3" xfId="2122"/>
    <cellStyle name="Percent 3 2" xfId="1583"/>
    <cellStyle name="Percent 3 2 2" xfId="2202"/>
    <cellStyle name="Percent 3 3" xfId="1584"/>
    <cellStyle name="Percent 30" xfId="1585"/>
    <cellStyle name="Percent 31" xfId="1586"/>
    <cellStyle name="Percent 32" xfId="1587"/>
    <cellStyle name="Percent 33" xfId="1588"/>
    <cellStyle name="Percent 34" xfId="1589"/>
    <cellStyle name="Percent 35" xfId="1590"/>
    <cellStyle name="Percent 36" xfId="1591"/>
    <cellStyle name="Percent 37" xfId="1592"/>
    <cellStyle name="Percent 4 2" xfId="1593"/>
    <cellStyle name="Percent 5 2" xfId="1594"/>
    <cellStyle name="Percent 6 2" xfId="1595"/>
    <cellStyle name="Percent 9" xfId="1596"/>
    <cellStyle name="percentage" xfId="1597"/>
    <cellStyle name="PLAN" xfId="2098"/>
    <cellStyle name="PrePop Currency (0)" xfId="1598"/>
    <cellStyle name="PrePop Currency (0) 2" xfId="1599"/>
    <cellStyle name="PrePop Currency (2)" xfId="1600"/>
    <cellStyle name="PrePop Currency (2) 2" xfId="1601"/>
    <cellStyle name="PrePop Units (0)" xfId="1602"/>
    <cellStyle name="PrePop Units (0) 2" xfId="1603"/>
    <cellStyle name="PrePop Units (1)" xfId="1604"/>
    <cellStyle name="PrePop Units (1) 2" xfId="1605"/>
    <cellStyle name="PrePop Units (2)" xfId="1606"/>
    <cellStyle name="PrePop Units (2) 2" xfId="1607"/>
    <cellStyle name="pricing" xfId="1608"/>
    <cellStyle name="Profile" xfId="1609"/>
    <cellStyle name="PSChar" xfId="1610"/>
    <cellStyle name="PSChar 2" xfId="2203"/>
    <cellStyle name="PSDate" xfId="1611"/>
    <cellStyle name="PSDec" xfId="1612"/>
    <cellStyle name="PSHeading" xfId="1613"/>
    <cellStyle name="PSInt" xfId="1614"/>
    <cellStyle name="PSSpacer" xfId="1615"/>
    <cellStyle name="pwstyle" xfId="2099"/>
    <cellStyle name="Q1" xfId="1616"/>
    <cellStyle name="Quantity" xfId="1617"/>
    <cellStyle name="Quantity 2" xfId="1618"/>
    <cellStyle name="Quantity 3" xfId="1619"/>
    <cellStyle name="Quantity 4" xfId="1620"/>
    <cellStyle name="Quantity 5" xfId="1621"/>
    <cellStyle name="Quantity 6" xfId="1622"/>
    <cellStyle name="Quantity 7" xfId="1623"/>
    <cellStyle name="Rate" xfId="1624"/>
    <cellStyle name="Reset  - Style4" xfId="1625"/>
    <cellStyle name="Reset  - Style7" xfId="1626"/>
    <cellStyle name="Reset range style to defaults" xfId="1627"/>
    <cellStyle name="Revenue(rev).xls]SEPT" xfId="1628"/>
    <cellStyle name="RevList" xfId="1629"/>
    <cellStyle name="Rittichai" xfId="1630"/>
    <cellStyle name="s" xfId="1631"/>
    <cellStyle name="s_FA" xfId="1632"/>
    <cellStyle name="s_FA_WP-IS" xfId="1633"/>
    <cellStyle name="s_purchases test - orisoft systems" xfId="1634"/>
    <cellStyle name="s_WP(IS)-System" xfId="1635"/>
    <cellStyle name="s_WP-IS" xfId="1636"/>
    <cellStyle name="Salomon Logo" xfId="1637"/>
    <cellStyle name="SAPBEXaggData" xfId="1638"/>
    <cellStyle name="SAPBEXaggItem" xfId="1639"/>
    <cellStyle name="SAPBEXaggItemX" xfId="1640"/>
    <cellStyle name="SAPBEXchaText" xfId="1641"/>
    <cellStyle name="SAPBEXfilterDrill" xfId="1642"/>
    <cellStyle name="SAPBEXfilterItem" xfId="1643"/>
    <cellStyle name="SAPBEXheaderItem" xfId="1644"/>
    <cellStyle name="SAPBEXheaderText" xfId="1645"/>
    <cellStyle name="SAPBEXHLevel0" xfId="1646"/>
    <cellStyle name="SAPBEXHLevel1" xfId="1647"/>
    <cellStyle name="SAPBEXHLevel2" xfId="1648"/>
    <cellStyle name="SAPBEXHLevel3" xfId="1649"/>
    <cellStyle name="SAPBEXresItem" xfId="1650"/>
    <cellStyle name="SAPBEXstdData" xfId="1651"/>
    <cellStyle name="SAPBEXstdItem" xfId="1652"/>
    <cellStyle name="SAPBEXstdItemX" xfId="1653"/>
    <cellStyle name="SAPBEXtitle" xfId="1654"/>
    <cellStyle name="SAPBEXundefined" xfId="1655"/>
    <cellStyle name="sbt2" xfId="1656"/>
    <cellStyle name="SCH1" xfId="2100"/>
    <cellStyle name="section head" xfId="1657"/>
    <cellStyle name="shade" xfId="1658"/>
    <cellStyle name="SHADETOTAL-AKS" xfId="1659"/>
    <cellStyle name="Sheet Title" xfId="1660"/>
    <cellStyle name="STANDARD" xfId="1661"/>
    <cellStyle name="STEVE" xfId="1662"/>
    <cellStyle name="steven" xfId="1663"/>
    <cellStyle name="Style 1" xfId="1664"/>
    <cellStyle name="Style 2" xfId="1665"/>
    <cellStyle name="Style 3" xfId="1666"/>
    <cellStyle name="Style 4" xfId="1667"/>
    <cellStyle name="Style 5" xfId="1668"/>
    <cellStyle name="Style 6" xfId="1669"/>
    <cellStyle name="style1" xfId="2101"/>
    <cellStyle name="subhead" xfId="1670"/>
    <cellStyle name="SubHeading" xfId="2102"/>
    <cellStyle name="subt1" xfId="1671"/>
    <cellStyle name="Subtotal" xfId="1672"/>
    <cellStyle name="Table" xfId="1673"/>
    <cellStyle name="Table  - Style5" xfId="1674"/>
    <cellStyle name="Table  - Style6" xfId="1675"/>
    <cellStyle name="Table Head" xfId="1676"/>
    <cellStyle name="Table Source" xfId="1677"/>
    <cellStyle name="Table Text" xfId="1678"/>
    <cellStyle name="Table Title" xfId="1679"/>
    <cellStyle name="Table Units" xfId="1680"/>
    <cellStyle name="TableBorder" xfId="1681"/>
    <cellStyle name="text" xfId="1682"/>
    <cellStyle name="Text 1" xfId="1683"/>
    <cellStyle name="Text 2" xfId="1684"/>
    <cellStyle name="Text 3" xfId="2204"/>
    <cellStyle name="Text Head 1" xfId="1685"/>
    <cellStyle name="Text Head 2" xfId="1686"/>
    <cellStyle name="Text Indent 1" xfId="1687"/>
    <cellStyle name="Text Indent 2" xfId="1688"/>
    <cellStyle name="Text Indent A" xfId="1689"/>
    <cellStyle name="Text Indent B" xfId="1690"/>
    <cellStyle name="Text Indent B 2" xfId="1691"/>
    <cellStyle name="Text Indent C" xfId="1692"/>
    <cellStyle name="Text Indent C 2" xfId="1693"/>
    <cellStyle name="text_ARF" xfId="1694"/>
    <cellStyle name="text1" xfId="1695"/>
    <cellStyle name="þ_x001d_ð%&amp;“ý•&amp;Œýx_x0001_‚_x0007_å_x000e__x0007__x0001__x0001_" xfId="1696"/>
    <cellStyle name="þ_x001d_ð›_x000c_#ý_x000b__x000d__x001c_ýU_x0001_Ë3_x001e_5_x0007__x0001__x0001_" xfId="1697"/>
    <cellStyle name="þ_x001d_ð²_x000c_3ý&quot;_x000d_,ýU_x0001_·1î2_x0007__x0001__x0001_" xfId="1698"/>
    <cellStyle name="þ_x001d_ðÕ Xÿ_x0005__x000d_%ÿU_x0001_m)¾*_x0007__x0001__x0001_" xfId="1699"/>
    <cellStyle name="Times New Roman" xfId="1700"/>
    <cellStyle name="Times New Roman 2" xfId="2205"/>
    <cellStyle name="Title  - Style1" xfId="1701"/>
    <cellStyle name="Title  - Style6" xfId="1702"/>
    <cellStyle name="Title 2" xfId="1703"/>
    <cellStyle name="Title 2 2" xfId="1704"/>
    <cellStyle name="Title 2 3" xfId="1705"/>
    <cellStyle name="Title 3" xfId="1706"/>
    <cellStyle name="tms rmn" xfId="1707"/>
    <cellStyle name="tnr" xfId="1708"/>
    <cellStyle name="TOC 1" xfId="1709"/>
    <cellStyle name="TOC 2" xfId="1710"/>
    <cellStyle name="Total 2" xfId="1711"/>
    <cellStyle name="Total 2 2" xfId="1712"/>
    <cellStyle name="Total 2 3" xfId="1713"/>
    <cellStyle name="Total 3" xfId="1714"/>
    <cellStyle name="Total 3 2" xfId="2103"/>
    <cellStyle name="Total 3 3" xfId="2104"/>
    <cellStyle name="Total 3 4" xfId="2206"/>
    <cellStyle name="Total 4 2" xfId="2105"/>
    <cellStyle name="Total 4 3" xfId="2106"/>
    <cellStyle name="Total 5 2" xfId="2107"/>
    <cellStyle name="Total 5 3" xfId="2108"/>
    <cellStyle name="TotCol - Style5" xfId="1715"/>
    <cellStyle name="TotCol - Style7" xfId="1716"/>
    <cellStyle name="TotRow - Style4" xfId="1717"/>
    <cellStyle name="TotRow - Style8" xfId="1718"/>
    <cellStyle name="Tusental (0)_pldt" xfId="1719"/>
    <cellStyle name="Tusental_A-listan (fixad)" xfId="1720"/>
    <cellStyle name="Ù┼" xfId="1721"/>
    <cellStyle name="User_Defined_C" xfId="1722"/>
    <cellStyle name="Value" xfId="1723"/>
    <cellStyle name="Valuta (0)_pldt" xfId="1724"/>
    <cellStyle name="Valuta_NPV" xfId="1725"/>
    <cellStyle name="Währung [0]_Compiling Utility Macros" xfId="1726"/>
    <cellStyle name="Währung_Compiling Utility Macros" xfId="1727"/>
    <cellStyle name="Warning Text 2" xfId="1728"/>
    <cellStyle name="Warning Text 2 2" xfId="1729"/>
    <cellStyle name="Warning Text 2 3" xfId="1730"/>
    <cellStyle name="Warning Text 3" xfId="1731"/>
    <cellStyle name="WHead - Style2" xfId="1732"/>
    <cellStyle name="wrap" xfId="2109"/>
    <cellStyle name="x" xfId="1733"/>
    <cellStyle name="x 2" xfId="1734"/>
    <cellStyle name="x_Aud Sch - Ori Sys (M) 07 (7.5.07)" xfId="1735"/>
    <cellStyle name="x_Aud Sch - Ori Sys (M) 07 (7.5.07)_cassie" xfId="1736"/>
    <cellStyle name="x_Aud Sch - Ori Sys (M) 07 (7.5.07)_GFES-AWP(IS)-311208" xfId="1737"/>
    <cellStyle name="x_Aud Sch - Ori Sys (M) 07 (7.5.07)_GFS OB and sales test" xfId="1738"/>
    <cellStyle name="x_Aud Sch - Ori Sys (M) 07 (7.5.07)_GFS-awp (BS) 08" xfId="1739"/>
    <cellStyle name="x_Aud Sch - Ori Sys (M) 07 (7.5.07)_Penkopack-WP (BS) 08" xfId="1740"/>
    <cellStyle name="x_Aud Sch - Ori Sys (M) 07 (7.5.07)_purchases test - orisoft systems" xfId="1741"/>
    <cellStyle name="x_Aud Sch - Ori Sys (M) 07 (7.5.07)_sales test-Orisoft" xfId="1742"/>
    <cellStyle name="x_Aud Sch - Ori Sys (M) 07 (7.5.07)_Spritvest-awp (BS) 08" xfId="1743"/>
    <cellStyle name="x_Aud Sch - Ori Sys (M) 07 (7.5.07)_SPV 08 -mui" xfId="1744"/>
    <cellStyle name="x_Aud Sch - Ori Sys (M) 07 (7.5.07)_WP(IS)-APOS" xfId="1745"/>
    <cellStyle name="x_Aud Sch - Ori Sys (M) 07 (7.5.07)_WP-IS" xfId="1746"/>
    <cellStyle name="x_AWP" xfId="1747"/>
    <cellStyle name="x_AWP - FDI - 2004" xfId="1748"/>
    <cellStyle name="x_AWP - FDI - 2004_WP-IS" xfId="1749"/>
    <cellStyle name="x_AWP(BS)-LST'08" xfId="1750"/>
    <cellStyle name="x_AWP_WP-IS" xfId="1751"/>
    <cellStyle name="x_AWP-BS" xfId="1752"/>
    <cellStyle name="x_AWP-BS 08 (new)" xfId="1753"/>
    <cellStyle name="x_AWP-BS winson 13.1.09" xfId="1754"/>
    <cellStyle name="x_AWP-stock 08" xfId="1755"/>
    <cellStyle name="x_Bill payables - Jul'09" xfId="1756"/>
    <cellStyle name="x_Book1" xfId="1757"/>
    <cellStyle name="x_Book3" xfId="1758"/>
    <cellStyle name="x_Book3_cassie" xfId="1759"/>
    <cellStyle name="x_Book3_GFES-AWP(IS)-311208" xfId="1760"/>
    <cellStyle name="x_Book3_GFS OB and sales test" xfId="1761"/>
    <cellStyle name="x_Book3_GFS-awp (BS) 08" xfId="1762"/>
    <cellStyle name="x_Book3_Penkopack-WP (BS) 08" xfId="1763"/>
    <cellStyle name="x_Book3_purchases test - orisoft systems" xfId="1764"/>
    <cellStyle name="x_Book3_sales test-Orisoft" xfId="1765"/>
    <cellStyle name="x_Book3_Spritvest-awp (BS) 08" xfId="1766"/>
    <cellStyle name="x_Book3_SPV 08 -mui" xfId="1767"/>
    <cellStyle name="x_Book3_WP(IS)-APOS" xfId="1768"/>
    <cellStyle name="x_Book3_WP-IS" xfId="1769"/>
    <cellStyle name="x_Bookmark schedules 2007 BS" xfId="1770"/>
    <cellStyle name="x_BS wp" xfId="1771"/>
    <cellStyle name="x_BS wp_BS wps" xfId="1772"/>
    <cellStyle name="x_BS wps" xfId="1773"/>
    <cellStyle name="x_BS wps-GFESS" xfId="1774"/>
    <cellStyle name="x_cassie" xfId="1775"/>
    <cellStyle name="x_chef N Brew outstnading" xfId="1776"/>
    <cellStyle name="x_Copy of WP-BS 09-old" xfId="1777"/>
    <cellStyle name="x_DETAIL OF FD 2008" xfId="1778"/>
    <cellStyle name="x_Due D schedule" xfId="1779"/>
    <cellStyle name="x_E-tech (BS) 09" xfId="1780"/>
    <cellStyle name="x_E-tech (BS) 09-KC" xfId="1781"/>
    <cellStyle name="x_FA lead 06" xfId="1782"/>
    <cellStyle name="x_FA lead 06_WP-IS" xfId="1783"/>
    <cellStyle name="x_FA(Jul'09)-E-tech" xfId="1784"/>
    <cellStyle name="x_GFES-AWP(BS)-311208" xfId="1785"/>
    <cellStyle name="x_GFES-AWP(BS)-311208-old" xfId="1786"/>
    <cellStyle name="x_GFES-AWP(IS)-311208" xfId="1787"/>
    <cellStyle name="x_GFES-insurance" xfId="1788"/>
    <cellStyle name="x_GFI - IS 08" xfId="1789"/>
    <cellStyle name="x_GFS OB and sales test" xfId="1790"/>
    <cellStyle name="x_GFS-awp (BS) 08" xfId="1791"/>
    <cellStyle name="x_GFS-BS" xfId="1792"/>
    <cellStyle name="x_Insurance coverage - P &amp; T" xfId="1793"/>
    <cellStyle name="x_Insurance coverage - P &amp; T_WP-IS" xfId="1794"/>
    <cellStyle name="x_kin choong(1)" xfId="1795"/>
    <cellStyle name="x_Kopacklables Press-awp (BS) 08" xfId="1796"/>
    <cellStyle name="x_Kopacklables Press-awp (BS) 08 1" xfId="1797"/>
    <cellStyle name="x_Kopacklables Press-awp (BS) 08-OLD" xfId="1798"/>
    <cellStyle name="x_KPSB AWP 08" xfId="1799"/>
    <cellStyle name="x_LO" xfId="1800"/>
    <cellStyle name="x_Makatas industries - carmen" xfId="1801"/>
    <cellStyle name="x_Makatas Marketing - carmen" xfId="1802"/>
    <cellStyle name="x_Makatas Marketing WP-BS 08" xfId="1803"/>
    <cellStyle name="x_markatas industry - Awp" xfId="1804"/>
    <cellStyle name="x_MITV All AWP" xfId="1805"/>
    <cellStyle name="x_MITV All AWP_WP-IS" xfId="1806"/>
    <cellStyle name="x_Orisoft system 08 awp" xfId="1807"/>
    <cellStyle name="x_Orisoft system 08 awp-B4" xfId="1808"/>
    <cellStyle name="x_Orisoft system 08 awp-YILANG" xfId="1809"/>
    <cellStyle name="x_Penkopack Due D analysis" xfId="1810"/>
    <cellStyle name="x_Penkopack FA" xfId="1811"/>
    <cellStyle name="x_Penkopack sdn. bhd." xfId="1812"/>
    <cellStyle name="x_Penkopack-WP (BS) 08" xfId="1813"/>
    <cellStyle name="x_PTPP schedules 2007" xfId="1814"/>
    <cellStyle name="x_PTPP schedules 2007_WP-IS" xfId="1815"/>
    <cellStyle name="x_purchases test - orisoft systems" xfId="1816"/>
    <cellStyle name="x_Pustaka zaman - awp (BS)07" xfId="1817"/>
    <cellStyle name="x_REINHAUSEN AWP 2005" xfId="1818"/>
    <cellStyle name="x_REINHAUSEN AWP 2005_WP-IS" xfId="1819"/>
    <cellStyle name="x_sales test-Orisoft" xfId="1820"/>
    <cellStyle name="x_Sample WP (BS)" xfId="1821"/>
    <cellStyle name="x_Sheng Foong IS &amp; BS AWP 07" xfId="1822"/>
    <cellStyle name="x_Sheng Foong IS &amp; BS AWP 07_WP-IS" xfId="1823"/>
    <cellStyle name="x_Spritvest-awp (BS) 08" xfId="1824"/>
    <cellStyle name="x_SPV 08 -mui" xfId="1825"/>
    <cellStyle name="x_SSSB 04 K - PPE" xfId="1826"/>
    <cellStyle name="x_SSSB 04 K - PPE_WP-IS" xfId="1827"/>
    <cellStyle name="x_Times awp 2005 (rolled)" xfId="1828"/>
    <cellStyle name="x_Times awp 2005 (rolled)_WP-IS" xfId="1829"/>
    <cellStyle name="x_Times schedules" xfId="1830"/>
    <cellStyle name="x_Times schedules 2006" xfId="1831"/>
    <cellStyle name="x_Times schedules_WP-IS" xfId="1832"/>
    <cellStyle name="x_U NDY" xfId="1833"/>
    <cellStyle name="x_U NDY_WP-IS" xfId="1834"/>
    <cellStyle name="x_U_CMT01" xfId="1835"/>
    <cellStyle name="x_U_CMT01_WP-IS" xfId="1836"/>
    <cellStyle name="x_Uniweld_AWP" xfId="1837"/>
    <cellStyle name="x_Uniweld_AWP_WP-IS" xfId="1838"/>
    <cellStyle name="x_WP (BS)" xfId="1839"/>
    <cellStyle name="x_WP(BS)-APOS...." xfId="1840"/>
    <cellStyle name="x_WP(BS)-Ori Tech" xfId="1841"/>
    <cellStyle name="x_WP(BS)-System" xfId="1842"/>
    <cellStyle name="x_WP(BS)-System..." xfId="1843"/>
    <cellStyle name="x_WP(BS)-WCHT Consultancy" xfId="1844"/>
    <cellStyle name="x_WP(IS)-APOS" xfId="1845"/>
    <cellStyle name="x_WP(IS)-System" xfId="1846"/>
    <cellStyle name="x_WP-BS" xfId="1847"/>
    <cellStyle name="x_WP-BS 09" xfId="1848"/>
    <cellStyle name="x_WP-BS 09 (etech" xfId="1849"/>
    <cellStyle name="x_WP-IS" xfId="1850"/>
    <cellStyle name="x_yilang Penkopack sdn. bhd." xfId="1851"/>
    <cellStyle name="x_YNHC 04 K - PPE" xfId="1852"/>
    <cellStyle name="x_YNHC 04 K - PPE_WP-IS" xfId="1853"/>
    <cellStyle name="YEL" xfId="1854"/>
    <cellStyle name="YY.MM" xfId="1855"/>
    <cellStyle name="ｵﾒﾁ｡ﾒﾃ爼ﾗ靉ﾁ篦ｧﾋﾅﾒﾂﾁﾔｵﾔ" xfId="2110"/>
    <cellStyle name="ค@ฏ๋_1111D2111DQ2" xfId="1856"/>
    <cellStyle name="คdคภฆ์[0]_1111D2111DQ2" xfId="1857"/>
    <cellStyle name="คdคภฆ์_1111D2111DQ1" xfId="1858"/>
    <cellStyle name="เครื่องหมายจุลภาค [0]" xfId="2111"/>
    <cellStyle name="เครื่องหมายจุลภาค 10" xfId="1859"/>
    <cellStyle name="เครื่องหมายจุลภาค 10 2" xfId="1860"/>
    <cellStyle name="เครื่องหมายจุลภาค 10_CPI_Y'52_TOP_GG 1" xfId="1861"/>
    <cellStyle name="เครื่องหมายจุลภาค 11" xfId="1862"/>
    <cellStyle name="เครื่องหมายจุลภาค 11 2" xfId="1863"/>
    <cellStyle name="เครื่องหมายจุลภาค 11 3" xfId="1864"/>
    <cellStyle name="เครื่องหมายจุลภาค 11 4" xfId="1865"/>
    <cellStyle name="เครื่องหมายจุลภาค 11 5" xfId="1866"/>
    <cellStyle name="เครื่องหมายจุลภาค 11 6" xfId="1867"/>
    <cellStyle name="เครื่องหมายจุลภาค 11 7" xfId="1868"/>
    <cellStyle name="เครื่องหมายจุลภาค 11_CPI_Y'52_TOP_GG 1" xfId="1869"/>
    <cellStyle name="เครื่องหมายจุลภาค 12" xfId="1870"/>
    <cellStyle name="เครื่องหมายจุลภาค 12 2" xfId="1871"/>
    <cellStyle name="เครื่องหมายจุลภาค 12 3" xfId="1872"/>
    <cellStyle name="เครื่องหมายจุลภาค 12 4" xfId="1873"/>
    <cellStyle name="เครื่องหมายจุลภาค 12 5" xfId="1874"/>
    <cellStyle name="เครื่องหมายจุลภาค 12 6" xfId="1875"/>
    <cellStyle name="เครื่องหมายจุลภาค 12_CPI_Y'52_TOP_GG 1" xfId="1876"/>
    <cellStyle name="เครื่องหมายจุลภาค 13" xfId="1877"/>
    <cellStyle name="เครื่องหมายจุลภาค 13 2" xfId="1878"/>
    <cellStyle name="เครื่องหมายจุลภาค 13 3" xfId="1879"/>
    <cellStyle name="เครื่องหมายจุลภาค 14" xfId="1880"/>
    <cellStyle name="เครื่องหมายจุลภาค 15" xfId="1881"/>
    <cellStyle name="เครื่องหมายจุลภาค 15 2" xfId="1882"/>
    <cellStyle name="เครื่องหมายจุลภาค 16" xfId="1883"/>
    <cellStyle name="เครื่องหมายจุลภาค 17" xfId="1884"/>
    <cellStyle name="เครื่องหมายจุลภาค 18" xfId="1885"/>
    <cellStyle name="เครื่องหมายจุลภาค 18 2" xfId="1886"/>
    <cellStyle name="เครื่องหมายจุลภาค 19" xfId="1887"/>
    <cellStyle name="เครื่องหมายจุลภาค 2" xfId="1888"/>
    <cellStyle name="เครื่องหมายจุลภาค 2 10" xfId="1889"/>
    <cellStyle name="เครื่องหมายจุลภาค 2 11" xfId="1890"/>
    <cellStyle name="เครื่องหมายจุลภาค 2 2" xfId="1891"/>
    <cellStyle name="เครื่องหมายจุลภาค 2 2 2" xfId="1892"/>
    <cellStyle name="เครื่องหมายจุลภาค 2 2 2 2" xfId="1893"/>
    <cellStyle name="เครื่องหมายจุลภาค 2 2 3" xfId="1894"/>
    <cellStyle name="เครื่องหมายจุลภาค 2 2_CPI_Y'52_TOP_GG 1" xfId="1895"/>
    <cellStyle name="เครื่องหมายจุลภาค 2 3" xfId="1896"/>
    <cellStyle name="เครื่องหมายจุลภาค 2 4" xfId="1897"/>
    <cellStyle name="เครื่องหมายจุลภาค 2 5" xfId="1898"/>
    <cellStyle name="เครื่องหมายจุลภาค 2 6" xfId="1899"/>
    <cellStyle name="เครื่องหมายจุลภาค 2 7" xfId="1900"/>
    <cellStyle name="เครื่องหมายจุลภาค 2 8" xfId="1901"/>
    <cellStyle name="เครื่องหมายจุลภาค 2 9" xfId="1902"/>
    <cellStyle name="เครื่องหมายจุลภาค 2_160800B1 CPI09 โปรแกรมคอมพิวเตอร์ - BOI_Q3" xfId="1903"/>
    <cellStyle name="เครื่องหมายจุลภาค 20" xfId="1904"/>
    <cellStyle name="เครื่องหมายจุลภาค 21" xfId="1905"/>
    <cellStyle name="เครื่องหมายจุลภาค 3" xfId="1906"/>
    <cellStyle name="เครื่องหมายจุลภาค 3 2" xfId="1907"/>
    <cellStyle name="เครื่องหมายจุลภาค 3 2 2" xfId="1908"/>
    <cellStyle name="เครื่องหมายจุลภาค 3 2 2 2" xfId="1909"/>
    <cellStyle name="เครื่องหมายจุลภาค 3 2_CPI_Y'52_TOP_GG 1" xfId="1910"/>
    <cellStyle name="เครื่องหมายจุลภาค 3 3" xfId="1911"/>
    <cellStyle name="เครื่องหมายจุลภาค 3 4" xfId="1912"/>
    <cellStyle name="เครื่องหมายจุลภาค 3_160800B1 CPI09 โปรแกรมคอมพิวเตอร์ - BOI_Q3" xfId="1913"/>
    <cellStyle name="เครื่องหมายจุลภาค 4" xfId="1914"/>
    <cellStyle name="เครื่องหมายจุลภาค 4 2" xfId="1915"/>
    <cellStyle name="เครื่องหมายจุลภาค 5" xfId="1916"/>
    <cellStyle name="เครื่องหมายจุลภาค 5 2" xfId="1917"/>
    <cellStyle name="เครื่องหมายจุลภาค 6" xfId="1918"/>
    <cellStyle name="เครื่องหมายจุลภาค 7" xfId="1919"/>
    <cellStyle name="เครื่องหมายจุลภาค 7 2" xfId="1920"/>
    <cellStyle name="เครื่องหมายจุลภาค 8" xfId="1921"/>
    <cellStyle name="เครื่องหมายจุลภาค 8 2" xfId="1922"/>
    <cellStyle name="เครื่องหมายจุลภาค 9" xfId="1923"/>
    <cellStyle name="เครื่องหมายจุลภาค 9 2" xfId="1924"/>
    <cellStyle name="เครื่องหมายจุลภาค_Book1" xfId="2221"/>
    <cellStyle name="เครื่องหมายจุลภาค_งบการเงิน" xfId="5"/>
    <cellStyle name="เครื่องหมายเปอร์เซ็นต์_Sheet1" xfId="1925"/>
    <cellStyle name="เครื่องหมายสกุลเงิน [0]" xfId="2112"/>
    <cellStyle name="เชื่อมโยงหลายมิติ" xfId="1926"/>
    <cellStyle name="เชื่อมโยงหลายมิติ 2" xfId="1927"/>
    <cellStyle name="เชื่อมโยงหลายมิติ 3" xfId="1928"/>
    <cellStyle name="เชื่อมโยงหลายมิติ_Cost of Billing" xfId="1929"/>
    <cellStyle name="ณfน๔ [0]_Book1" xfId="1930"/>
    <cellStyle name="ณfน๔_Book1" xfId="1931"/>
    <cellStyle name="ตามการเชื่อมโยงหลายมิติ" xfId="1932"/>
    <cellStyle name="ตามการเชื่อมโยงหลายมิติ 2" xfId="1933"/>
    <cellStyle name="ตามการเชื่อมโยงหลายมิติ 3" xfId="1934"/>
    <cellStyle name="น้บะภฒ_95" xfId="1935"/>
    <cellStyle name="ปกติ 10" xfId="1936"/>
    <cellStyle name="ปกติ 10 2" xfId="1937"/>
    <cellStyle name="ปกติ 10 3" xfId="1938"/>
    <cellStyle name="ปกติ 10_CPI_Y'52_TOP_GG 1" xfId="1939"/>
    <cellStyle name="ปกติ 11" xfId="1940"/>
    <cellStyle name="ปกติ 11 2" xfId="1941"/>
    <cellStyle name="ปกติ 11 3" xfId="1942"/>
    <cellStyle name="ปกติ 11_CPI_Y'52_TOP_GG 1" xfId="1943"/>
    <cellStyle name="ปกติ 12" xfId="1944"/>
    <cellStyle name="ปกติ 12 2" xfId="1945"/>
    <cellStyle name="ปกติ 12_CPI_Y'52_TOP_GG 1" xfId="1946"/>
    <cellStyle name="ปกติ 13" xfId="1947"/>
    <cellStyle name="ปกติ 14" xfId="1948"/>
    <cellStyle name="ปกติ 15" xfId="1949"/>
    <cellStyle name="ปกติ 15 2" xfId="1950"/>
    <cellStyle name="ปกติ 15_IA_Increase 2009 (update Dec'09) " xfId="1951"/>
    <cellStyle name="ปกติ 16" xfId="1952"/>
    <cellStyle name="ปกติ 17" xfId="1953"/>
    <cellStyle name="ปกติ 18" xfId="1954"/>
    <cellStyle name="ปกติ 18 10" xfId="1955"/>
    <cellStyle name="ปกติ 18 11" xfId="1956"/>
    <cellStyle name="ปกติ 18 12" xfId="1957"/>
    <cellStyle name="ปกติ 18 13" xfId="1958"/>
    <cellStyle name="ปกติ 18 14" xfId="1959"/>
    <cellStyle name="ปกติ 18 15" xfId="1960"/>
    <cellStyle name="ปกติ 18 16" xfId="1961"/>
    <cellStyle name="ปกติ 18 17" xfId="1962"/>
    <cellStyle name="ปกติ 18 18" xfId="1963"/>
    <cellStyle name="ปกติ 18 19" xfId="1964"/>
    <cellStyle name="ปกติ 18 2" xfId="1965"/>
    <cellStyle name="ปกติ 18 20" xfId="1966"/>
    <cellStyle name="ปกติ 18 21" xfId="1967"/>
    <cellStyle name="ปกติ 18 22" xfId="1968"/>
    <cellStyle name="ปกติ 18 23" xfId="1969"/>
    <cellStyle name="ปกติ 18 24" xfId="1970"/>
    <cellStyle name="ปกติ 18 3" xfId="1971"/>
    <cellStyle name="ปกติ 18 4" xfId="1972"/>
    <cellStyle name="ปกติ 18 5" xfId="1973"/>
    <cellStyle name="ปกติ 18 6" xfId="1974"/>
    <cellStyle name="ปกติ 18 7" xfId="1975"/>
    <cellStyle name="ปกติ 18 8" xfId="1976"/>
    <cellStyle name="ปกติ 18 9" xfId="1977"/>
    <cellStyle name="ปกติ 19" xfId="1978"/>
    <cellStyle name="ปกติ 2" xfId="1979"/>
    <cellStyle name="ปกติ 2 10" xfId="1980"/>
    <cellStyle name="ปกติ 2 11" xfId="1981"/>
    <cellStyle name="ปกติ 2 2" xfId="1982"/>
    <cellStyle name="ปกติ 2 2 2" xfId="1983"/>
    <cellStyle name="ปกติ 2 2 2 2" xfId="1984"/>
    <cellStyle name="ปกติ 2 2 2_CPI_Y'52_TOP_GG 1" xfId="1985"/>
    <cellStyle name="ปกติ 2 2 3" xfId="1986"/>
    <cellStyle name="ปกติ 2 2_Allowance%20IA(1)" xfId="1987"/>
    <cellStyle name="ปกติ 2 3" xfId="1988"/>
    <cellStyle name="ปกติ 2 4" xfId="1989"/>
    <cellStyle name="ปกติ 2 5" xfId="1990"/>
    <cellStyle name="ปกติ 2 6" xfId="1991"/>
    <cellStyle name="ปกติ 2 7" xfId="1992"/>
    <cellStyle name="ปกติ 2 7 2" xfId="1993"/>
    <cellStyle name="ปกติ 2 8" xfId="1994"/>
    <cellStyle name="ปกติ 2 9" xfId="1995"/>
    <cellStyle name="ปกติ 2_160800B1 CPI09 โปรแกรมคอมพิวเตอร์ - BOI_Q3" xfId="1996"/>
    <cellStyle name="ปกติ 3" xfId="1997"/>
    <cellStyle name="ปกติ 3 2" xfId="1998"/>
    <cellStyle name="ปกติ 3 2 2" xfId="1999"/>
    <cellStyle name="ปกติ 3 3" xfId="2000"/>
    <cellStyle name="ปกติ 3 4" xfId="2001"/>
    <cellStyle name="ปกติ 3_CPI_Y'52_TOP_GG 1" xfId="2002"/>
    <cellStyle name="ปกติ 4" xfId="2003"/>
    <cellStyle name="ปกติ 4 2" xfId="2004"/>
    <cellStyle name="ปกติ 4 3" xfId="2005"/>
    <cellStyle name="ปกติ 4 4" xfId="2006"/>
    <cellStyle name="ปกติ 4_CPI_Y'52_TOP_GG 1" xfId="2007"/>
    <cellStyle name="ปกติ 5" xfId="2008"/>
    <cellStyle name="ปกติ 5 2" xfId="2009"/>
    <cellStyle name="ปกติ 5 3" xfId="2010"/>
    <cellStyle name="ปกติ 5_DetailCPI_1209" xfId="2011"/>
    <cellStyle name="ปกติ 6" xfId="2012"/>
    <cellStyle name="ปกติ 6 2" xfId="2013"/>
    <cellStyle name="ปกติ 6 3" xfId="2014"/>
    <cellStyle name="ปกติ 6_CPI_Y'52_TOP_GG 1" xfId="2015"/>
    <cellStyle name="ปกติ 7" xfId="2016"/>
    <cellStyle name="ปกติ 7 2" xfId="2017"/>
    <cellStyle name="ปกติ 8" xfId="2018"/>
    <cellStyle name="ปกติ 8 2" xfId="2019"/>
    <cellStyle name="ปกติ 8_CPI_Y'52_TOP_GG 1" xfId="2020"/>
    <cellStyle name="ปกติ 9" xfId="2021"/>
    <cellStyle name="ปกติ 9 2" xfId="2022"/>
    <cellStyle name="ปกติ 9_CPI_Y'52_TOP_GG 1" xfId="2023"/>
    <cellStyle name="ปกติ_Book1" xfId="2222"/>
    <cellStyle name="ปกติ_New_Template04" xfId="6"/>
    <cellStyle name="เปอร์เซ็นต์ 10" xfId="2024"/>
    <cellStyle name="เปอร์เซ็นต์ 10 2" xfId="2025"/>
    <cellStyle name="เปอร์เซ็นต์ 11" xfId="2026"/>
    <cellStyle name="เปอร์เซ็นต์ 11 2" xfId="2027"/>
    <cellStyle name="เปอร์เซ็นต์ 2" xfId="2028"/>
    <cellStyle name="เปอร์เซ็นต์ 2 2" xfId="2029"/>
    <cellStyle name="เปอร์เซ็นต์ 2 2 2" xfId="2030"/>
    <cellStyle name="เปอร์เซ็นต์ 2 2 2 2" xfId="2031"/>
    <cellStyle name="เปอร์เซ็นต์ 2 3" xfId="2032"/>
    <cellStyle name="เปอร์เซ็นต์ 2 4" xfId="2033"/>
    <cellStyle name="เปอร์เซ็นต์ 3" xfId="2034"/>
    <cellStyle name="เปอร์เซ็นต์ 4" xfId="2035"/>
    <cellStyle name="เปอร์เซ็นต์ 5" xfId="2036"/>
    <cellStyle name="เปอร์เซ็นต์ 6" xfId="2037"/>
    <cellStyle name="เปอร์เซ็นต์ 7" xfId="2038"/>
    <cellStyle name="เปอร์เซ็นต์ 8" xfId="2039"/>
    <cellStyle name="เปอร์เซ็นต์ 9" xfId="2040"/>
    <cellStyle name="ฤ?ธถ [0]_95" xfId="2113"/>
    <cellStyle name="ฤ?ธถ_95" xfId="2114"/>
    <cellStyle name="ฤธถ [0]_95" xfId="2041"/>
    <cellStyle name="ฤธถ_95" xfId="2042"/>
    <cellStyle name="ล๋ศญ [0]_95" xfId="2043"/>
    <cellStyle name="ล๋ศญ_95" xfId="2044"/>
    <cellStyle name="วฅมุ_4ฟ๙ฝวภ๛" xfId="2045"/>
    <cellStyle name="쉼표_MapleSEA_RoyaltyReport_Sep2005_Sample1" xfId="2046"/>
    <cellStyle name="표준_MapleSEA_RoyaltyReport_Sep2005_Sample1" xfId="2047"/>
    <cellStyle name="一般_0006(1)" xfId="2115"/>
    <cellStyle name="千分位[0]_2002CAP" xfId="2048"/>
    <cellStyle name="千分位_2002CAP" xfId="2049"/>
    <cellStyle name="未定義" xfId="2116"/>
    <cellStyle name="桁区切り [0.00]_AUG98" xfId="2050"/>
    <cellStyle name="桁区切り_eve" xfId="2051"/>
    <cellStyle name="標準_AR562売上出来高確認表印刷_帳票レイアウト" xfId="2117"/>
    <cellStyle name="爼ﾗ靉ﾁ篦ｧﾋﾅﾒﾂﾁﾔｵﾔ" xfId="2118"/>
    <cellStyle name="貨幣 [0]_2002CAP" xfId="2052"/>
    <cellStyle name="貨幣[0]_LC (2)" xfId="2119"/>
    <cellStyle name="貨幣_2002CAP" xfId="2053"/>
    <cellStyle name="通貨 [0.00]_eve" xfId="2054"/>
    <cellStyle name="㕃" xfId="2055"/>
  </cellStyles>
  <dxfs count="0"/>
  <tableStyles count="0" defaultTableStyle="TableStyleMedium9" defaultPivotStyle="PivotStyleLight16"/>
  <colors>
    <mruColors>
      <color rgb="FF33CCCC"/>
      <color rgb="FF00FF00"/>
      <color rgb="FFCCFF66"/>
      <color rgb="FFFFCC00"/>
      <color rgb="FFFF7C80"/>
      <color rgb="FFFFCC66"/>
      <color rgb="FF66FF99"/>
      <color rgb="FFFF00FF"/>
      <color rgb="FF66FF66"/>
      <color rgb="FFFFCC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9525</xdr:colOff>
      <xdr:row>1</xdr:row>
      <xdr:rowOff>28575</xdr:rowOff>
    </xdr:to>
    <xdr:pic>
      <xdr:nvPicPr>
        <xdr:cNvPr id="2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9525</xdr:colOff>
      <xdr:row>1</xdr:row>
      <xdr:rowOff>28575</xdr:rowOff>
    </xdr:to>
    <xdr:pic>
      <xdr:nvPicPr>
        <xdr:cNvPr id="2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0</xdr:col>
      <xdr:colOff>609600</xdr:colOff>
      <xdr:row>1</xdr:row>
      <xdr:rowOff>0</xdr:rowOff>
    </xdr:to>
    <xdr:pic>
      <xdr:nvPicPr>
        <xdr:cNvPr id="2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5905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39</xdr:row>
      <xdr:rowOff>28575</xdr:rowOff>
    </xdr:from>
    <xdr:to>
      <xdr:col>1</xdr:col>
      <xdr:colOff>9525</xdr:colOff>
      <xdr:row>39</xdr:row>
      <xdr:rowOff>314325</xdr:rowOff>
    </xdr:to>
    <xdr:pic>
      <xdr:nvPicPr>
        <xdr:cNvPr id="3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10525125"/>
          <a:ext cx="6191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9</xdr:row>
      <xdr:rowOff>28574</xdr:rowOff>
    </xdr:from>
    <xdr:to>
      <xdr:col>6</xdr:col>
      <xdr:colOff>219075</xdr:colOff>
      <xdr:row>9</xdr:row>
      <xdr:rowOff>247649</xdr:rowOff>
    </xdr:to>
    <xdr:sp macro="" textlink="">
      <xdr:nvSpPr>
        <xdr:cNvPr id="29" name="Text Box 142"/>
        <xdr:cNvSpPr txBox="1">
          <a:spLocks noChangeArrowheads="1"/>
        </xdr:cNvSpPr>
      </xdr:nvSpPr>
      <xdr:spPr bwMode="auto">
        <a:xfrm>
          <a:off x="7229475" y="2505074"/>
          <a:ext cx="200025" cy="2190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ctr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</a:p>
      </xdr:txBody>
    </xdr:sp>
    <xdr:clientData/>
  </xdr:twoCellAnchor>
  <xdr:twoCellAnchor>
    <xdr:from>
      <xdr:col>7</xdr:col>
      <xdr:colOff>19050</xdr:colOff>
      <xdr:row>14</xdr:row>
      <xdr:rowOff>228600</xdr:rowOff>
    </xdr:from>
    <xdr:to>
      <xdr:col>7</xdr:col>
      <xdr:colOff>180975</xdr:colOff>
      <xdr:row>15</xdr:row>
      <xdr:rowOff>219075</xdr:rowOff>
    </xdr:to>
    <xdr:sp macro="" textlink="">
      <xdr:nvSpPr>
        <xdr:cNvPr id="30" name="Text Box 144"/>
        <xdr:cNvSpPr txBox="1">
          <a:spLocks noChangeArrowheads="1"/>
        </xdr:cNvSpPr>
      </xdr:nvSpPr>
      <xdr:spPr bwMode="auto">
        <a:xfrm>
          <a:off x="10448925" y="4038600"/>
          <a:ext cx="1619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</a:p>
      </xdr:txBody>
    </xdr:sp>
    <xdr:clientData/>
  </xdr:twoCellAnchor>
  <xdr:twoCellAnchor>
    <xdr:from>
      <xdr:col>7</xdr:col>
      <xdr:colOff>19050</xdr:colOff>
      <xdr:row>49</xdr:row>
      <xdr:rowOff>228600</xdr:rowOff>
    </xdr:from>
    <xdr:to>
      <xdr:col>7</xdr:col>
      <xdr:colOff>257175</xdr:colOff>
      <xdr:row>50</xdr:row>
      <xdr:rowOff>219075</xdr:rowOff>
    </xdr:to>
    <xdr:sp macro="" textlink="">
      <xdr:nvSpPr>
        <xdr:cNvPr id="31" name="Text Box 146"/>
        <xdr:cNvSpPr txBox="1">
          <a:spLocks noChangeArrowheads="1"/>
        </xdr:cNvSpPr>
      </xdr:nvSpPr>
      <xdr:spPr bwMode="auto">
        <a:xfrm>
          <a:off x="10448925" y="13458825"/>
          <a:ext cx="2381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2,3</a:t>
          </a:r>
        </a:p>
      </xdr:txBody>
    </xdr:sp>
    <xdr:clientData/>
  </xdr:twoCellAnchor>
  <xdr:twoCellAnchor>
    <xdr:from>
      <xdr:col>6</xdr:col>
      <xdr:colOff>19051</xdr:colOff>
      <xdr:row>63</xdr:row>
      <xdr:rowOff>228600</xdr:rowOff>
    </xdr:from>
    <xdr:to>
      <xdr:col>6</xdr:col>
      <xdr:colOff>257737</xdr:colOff>
      <xdr:row>65</xdr:row>
      <xdr:rowOff>201706</xdr:rowOff>
    </xdr:to>
    <xdr:sp macro="" textlink="">
      <xdr:nvSpPr>
        <xdr:cNvPr id="32" name="Text Box 147"/>
        <xdr:cNvSpPr txBox="1">
          <a:spLocks noChangeArrowheads="1"/>
        </xdr:cNvSpPr>
      </xdr:nvSpPr>
      <xdr:spPr bwMode="auto">
        <a:xfrm>
          <a:off x="9401176" y="17192625"/>
          <a:ext cx="238686" cy="239806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2,3</a:t>
          </a:r>
        </a:p>
      </xdr:txBody>
    </xdr:sp>
    <xdr:clientData/>
  </xdr:twoCellAnchor>
  <xdr:twoCellAnchor>
    <xdr:from>
      <xdr:col>7</xdr:col>
      <xdr:colOff>19050</xdr:colOff>
      <xdr:row>15</xdr:row>
      <xdr:rowOff>228600</xdr:rowOff>
    </xdr:from>
    <xdr:to>
      <xdr:col>7</xdr:col>
      <xdr:colOff>180975</xdr:colOff>
      <xdr:row>16</xdr:row>
      <xdr:rowOff>219075</xdr:rowOff>
    </xdr:to>
    <xdr:sp macro="" textlink="">
      <xdr:nvSpPr>
        <xdr:cNvPr id="33" name="Text Box 148"/>
        <xdr:cNvSpPr txBox="1">
          <a:spLocks noChangeArrowheads="1"/>
        </xdr:cNvSpPr>
      </xdr:nvSpPr>
      <xdr:spPr bwMode="auto">
        <a:xfrm>
          <a:off x="10448925" y="4305300"/>
          <a:ext cx="1619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4</a:t>
          </a:r>
        </a:p>
      </xdr:txBody>
    </xdr:sp>
    <xdr:clientData/>
  </xdr:twoCellAnchor>
  <xdr:twoCellAnchor>
    <xdr:from>
      <xdr:col>6</xdr:col>
      <xdr:colOff>19050</xdr:colOff>
      <xdr:row>12</xdr:row>
      <xdr:rowOff>228600</xdr:rowOff>
    </xdr:from>
    <xdr:to>
      <xdr:col>6</xdr:col>
      <xdr:colOff>295275</xdr:colOff>
      <xdr:row>13</xdr:row>
      <xdr:rowOff>219075</xdr:rowOff>
    </xdr:to>
    <xdr:sp macro="" textlink="">
      <xdr:nvSpPr>
        <xdr:cNvPr id="34" name="Text Box 149"/>
        <xdr:cNvSpPr txBox="1">
          <a:spLocks noChangeArrowheads="1"/>
        </xdr:cNvSpPr>
      </xdr:nvSpPr>
      <xdr:spPr bwMode="auto">
        <a:xfrm>
          <a:off x="9401175" y="3505200"/>
          <a:ext cx="2762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4</a:t>
          </a:r>
        </a:p>
      </xdr:txBody>
    </xdr:sp>
    <xdr:clientData/>
  </xdr:twoCellAnchor>
  <xdr:twoCellAnchor>
    <xdr:from>
      <xdr:col>7</xdr:col>
      <xdr:colOff>19050</xdr:colOff>
      <xdr:row>16</xdr:row>
      <xdr:rowOff>228600</xdr:rowOff>
    </xdr:from>
    <xdr:to>
      <xdr:col>7</xdr:col>
      <xdr:colOff>247650</xdr:colOff>
      <xdr:row>17</xdr:row>
      <xdr:rowOff>219075</xdr:rowOff>
    </xdr:to>
    <xdr:sp macro="" textlink="">
      <xdr:nvSpPr>
        <xdr:cNvPr id="35" name="Text Box 150"/>
        <xdr:cNvSpPr txBox="1">
          <a:spLocks noChangeArrowheads="1"/>
        </xdr:cNvSpPr>
      </xdr:nvSpPr>
      <xdr:spPr bwMode="auto">
        <a:xfrm>
          <a:off x="10448925" y="4572000"/>
          <a:ext cx="2286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38100</xdr:colOff>
      <xdr:row>54</xdr:row>
      <xdr:rowOff>57149</xdr:rowOff>
    </xdr:from>
    <xdr:to>
      <xdr:col>6</xdr:col>
      <xdr:colOff>963706</xdr:colOff>
      <xdr:row>55</xdr:row>
      <xdr:rowOff>56029</xdr:rowOff>
    </xdr:to>
    <xdr:sp macro="" textlink="">
      <xdr:nvSpPr>
        <xdr:cNvPr id="36" name="Text Box 153"/>
        <xdr:cNvSpPr txBox="1">
          <a:spLocks noChangeArrowheads="1"/>
        </xdr:cNvSpPr>
      </xdr:nvSpPr>
      <xdr:spPr bwMode="auto">
        <a:xfrm>
          <a:off x="9420225" y="14620874"/>
          <a:ext cx="925606" cy="26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8,9,10,10.1</a:t>
          </a:r>
        </a:p>
      </xdr:txBody>
    </xdr:sp>
    <xdr:clientData/>
  </xdr:twoCellAnchor>
  <xdr:twoCellAnchor>
    <xdr:from>
      <xdr:col>7</xdr:col>
      <xdr:colOff>19050</xdr:colOff>
      <xdr:row>54</xdr:row>
      <xdr:rowOff>66675</xdr:rowOff>
    </xdr:from>
    <xdr:to>
      <xdr:col>7</xdr:col>
      <xdr:colOff>714375</xdr:colOff>
      <xdr:row>55</xdr:row>
      <xdr:rowOff>57150</xdr:rowOff>
    </xdr:to>
    <xdr:sp macro="" textlink="">
      <xdr:nvSpPr>
        <xdr:cNvPr id="37" name="Text Box 158"/>
        <xdr:cNvSpPr txBox="1">
          <a:spLocks noChangeArrowheads="1"/>
        </xdr:cNvSpPr>
      </xdr:nvSpPr>
      <xdr:spPr bwMode="auto">
        <a:xfrm>
          <a:off x="10448925" y="14630400"/>
          <a:ext cx="6953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10,12</a:t>
          </a:r>
        </a:p>
      </xdr:txBody>
    </xdr:sp>
    <xdr:clientData/>
  </xdr:twoCellAnchor>
  <xdr:twoCellAnchor>
    <xdr:from>
      <xdr:col>7</xdr:col>
      <xdr:colOff>19050</xdr:colOff>
      <xdr:row>32</xdr:row>
      <xdr:rowOff>228600</xdr:rowOff>
    </xdr:from>
    <xdr:to>
      <xdr:col>7</xdr:col>
      <xdr:colOff>180975</xdr:colOff>
      <xdr:row>33</xdr:row>
      <xdr:rowOff>219075</xdr:rowOff>
    </xdr:to>
    <xdr:sp macro="" textlink="">
      <xdr:nvSpPr>
        <xdr:cNvPr id="38" name="Text Box 159"/>
        <xdr:cNvSpPr txBox="1">
          <a:spLocks noChangeArrowheads="1"/>
        </xdr:cNvSpPr>
      </xdr:nvSpPr>
      <xdr:spPr bwMode="auto">
        <a:xfrm>
          <a:off x="10448925" y="8858250"/>
          <a:ext cx="1619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29</xdr:row>
      <xdr:rowOff>57150</xdr:rowOff>
    </xdr:from>
    <xdr:to>
      <xdr:col>6</xdr:col>
      <xdr:colOff>381000</xdr:colOff>
      <xdr:row>30</xdr:row>
      <xdr:rowOff>47625</xdr:rowOff>
    </xdr:to>
    <xdr:sp macro="" textlink="">
      <xdr:nvSpPr>
        <xdr:cNvPr id="39" name="Text Box 160"/>
        <xdr:cNvSpPr txBox="1">
          <a:spLocks noChangeArrowheads="1"/>
        </xdr:cNvSpPr>
      </xdr:nvSpPr>
      <xdr:spPr bwMode="auto">
        <a:xfrm>
          <a:off x="9401175" y="7867650"/>
          <a:ext cx="361950" cy="2667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7,7.1</a:t>
          </a:r>
        </a:p>
      </xdr:txBody>
    </xdr:sp>
    <xdr:clientData/>
  </xdr:twoCellAnchor>
  <xdr:twoCellAnchor>
    <xdr:from>
      <xdr:col>7</xdr:col>
      <xdr:colOff>19050</xdr:colOff>
      <xdr:row>58</xdr:row>
      <xdr:rowOff>228600</xdr:rowOff>
    </xdr:from>
    <xdr:to>
      <xdr:col>7</xdr:col>
      <xdr:colOff>180975</xdr:colOff>
      <xdr:row>59</xdr:row>
      <xdr:rowOff>219075</xdr:rowOff>
    </xdr:to>
    <xdr:sp macro="" textlink="">
      <xdr:nvSpPr>
        <xdr:cNvPr id="40" name="Text Box 162"/>
        <xdr:cNvSpPr txBox="1">
          <a:spLocks noChangeArrowheads="1"/>
        </xdr:cNvSpPr>
      </xdr:nvSpPr>
      <xdr:spPr bwMode="auto">
        <a:xfrm>
          <a:off x="10448925" y="15859125"/>
          <a:ext cx="1619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7</a:t>
          </a:r>
        </a:p>
      </xdr:txBody>
    </xdr:sp>
    <xdr:clientData/>
  </xdr:twoCellAnchor>
  <xdr:twoCellAnchor>
    <xdr:from>
      <xdr:col>7</xdr:col>
      <xdr:colOff>19050</xdr:colOff>
      <xdr:row>17</xdr:row>
      <xdr:rowOff>228600</xdr:rowOff>
    </xdr:from>
    <xdr:to>
      <xdr:col>7</xdr:col>
      <xdr:colOff>180975</xdr:colOff>
      <xdr:row>18</xdr:row>
      <xdr:rowOff>219075</xdr:rowOff>
    </xdr:to>
    <xdr:sp macro="" textlink="">
      <xdr:nvSpPr>
        <xdr:cNvPr id="41" name="Text Box 163"/>
        <xdr:cNvSpPr txBox="1">
          <a:spLocks noChangeArrowheads="1"/>
        </xdr:cNvSpPr>
      </xdr:nvSpPr>
      <xdr:spPr bwMode="auto">
        <a:xfrm>
          <a:off x="10448925" y="4838700"/>
          <a:ext cx="1619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33618</xdr:colOff>
      <xdr:row>10</xdr:row>
      <xdr:rowOff>112058</xdr:rowOff>
    </xdr:from>
    <xdr:to>
      <xdr:col>7</xdr:col>
      <xdr:colOff>638736</xdr:colOff>
      <xdr:row>11</xdr:row>
      <xdr:rowOff>112059</xdr:rowOff>
    </xdr:to>
    <xdr:sp macro="" textlink="">
      <xdr:nvSpPr>
        <xdr:cNvPr id="42" name="Text Box 164"/>
        <xdr:cNvSpPr txBox="1">
          <a:spLocks noChangeArrowheads="1"/>
        </xdr:cNvSpPr>
      </xdr:nvSpPr>
      <xdr:spPr bwMode="auto">
        <a:xfrm>
          <a:off x="10463493" y="2855258"/>
          <a:ext cx="605118" cy="266701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9,10.1</a:t>
          </a:r>
        </a:p>
      </xdr:txBody>
    </xdr:sp>
    <xdr:clientData/>
  </xdr:twoCellAnchor>
  <xdr:twoCellAnchor>
    <xdr:from>
      <xdr:col>7</xdr:col>
      <xdr:colOff>19050</xdr:colOff>
      <xdr:row>29</xdr:row>
      <xdr:rowOff>66675</xdr:rowOff>
    </xdr:from>
    <xdr:to>
      <xdr:col>7</xdr:col>
      <xdr:colOff>918883</xdr:colOff>
      <xdr:row>30</xdr:row>
      <xdr:rowOff>56030</xdr:rowOff>
    </xdr:to>
    <xdr:sp macro="" textlink="">
      <xdr:nvSpPr>
        <xdr:cNvPr id="43" name="Text Box 165"/>
        <xdr:cNvSpPr txBox="1">
          <a:spLocks noChangeArrowheads="1"/>
        </xdr:cNvSpPr>
      </xdr:nvSpPr>
      <xdr:spPr bwMode="auto">
        <a:xfrm>
          <a:off x="10448925" y="7877175"/>
          <a:ext cx="899833" cy="26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8,10,11</a:t>
          </a:r>
        </a:p>
      </xdr:txBody>
    </xdr:sp>
    <xdr:clientData/>
  </xdr:twoCellAnchor>
  <xdr:twoCellAnchor>
    <xdr:from>
      <xdr:col>6</xdr:col>
      <xdr:colOff>19050</xdr:colOff>
      <xdr:row>30</xdr:row>
      <xdr:rowOff>228600</xdr:rowOff>
    </xdr:from>
    <xdr:to>
      <xdr:col>6</xdr:col>
      <xdr:colOff>247650</xdr:colOff>
      <xdr:row>31</xdr:row>
      <xdr:rowOff>219075</xdr:rowOff>
    </xdr:to>
    <xdr:sp macro="" textlink="">
      <xdr:nvSpPr>
        <xdr:cNvPr id="44" name="Text Box 166"/>
        <xdr:cNvSpPr txBox="1">
          <a:spLocks noChangeArrowheads="1"/>
        </xdr:cNvSpPr>
      </xdr:nvSpPr>
      <xdr:spPr bwMode="auto">
        <a:xfrm>
          <a:off x="9401175" y="8315325"/>
          <a:ext cx="2286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10</xdr:row>
      <xdr:rowOff>28575</xdr:rowOff>
    </xdr:from>
    <xdr:to>
      <xdr:col>6</xdr:col>
      <xdr:colOff>200025</xdr:colOff>
      <xdr:row>10</xdr:row>
      <xdr:rowOff>257175</xdr:rowOff>
    </xdr:to>
    <xdr:sp macro="" textlink="">
      <xdr:nvSpPr>
        <xdr:cNvPr id="45" name="Text Box 168"/>
        <xdr:cNvSpPr txBox="1">
          <a:spLocks noChangeArrowheads="1"/>
        </xdr:cNvSpPr>
      </xdr:nvSpPr>
      <xdr:spPr bwMode="auto">
        <a:xfrm>
          <a:off x="7229475" y="2771775"/>
          <a:ext cx="180975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ctr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12</a:t>
          </a:r>
        </a:p>
      </xdr:txBody>
    </xdr:sp>
    <xdr:clientData/>
  </xdr:twoCellAnchor>
  <xdr:twoCellAnchor>
    <xdr:from>
      <xdr:col>6</xdr:col>
      <xdr:colOff>38100</xdr:colOff>
      <xdr:row>55</xdr:row>
      <xdr:rowOff>85725</xdr:rowOff>
    </xdr:from>
    <xdr:to>
      <xdr:col>6</xdr:col>
      <xdr:colOff>542925</xdr:colOff>
      <xdr:row>56</xdr:row>
      <xdr:rowOff>76200</xdr:rowOff>
    </xdr:to>
    <xdr:sp macro="" textlink="">
      <xdr:nvSpPr>
        <xdr:cNvPr id="46" name="Text Box 153"/>
        <xdr:cNvSpPr txBox="1">
          <a:spLocks noChangeArrowheads="1"/>
        </xdr:cNvSpPr>
      </xdr:nvSpPr>
      <xdr:spPr bwMode="auto">
        <a:xfrm>
          <a:off x="9420225" y="14916150"/>
          <a:ext cx="504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8,11</a:t>
          </a:r>
        </a:p>
      </xdr:txBody>
    </xdr:sp>
    <xdr:clientData/>
  </xdr:twoCellAnchor>
  <xdr:twoCellAnchor>
    <xdr:from>
      <xdr:col>7</xdr:col>
      <xdr:colOff>47625</xdr:colOff>
      <xdr:row>55</xdr:row>
      <xdr:rowOff>104775</xdr:rowOff>
    </xdr:from>
    <xdr:to>
      <xdr:col>7</xdr:col>
      <xdr:colOff>400050</xdr:colOff>
      <xdr:row>56</xdr:row>
      <xdr:rowOff>95250</xdr:rowOff>
    </xdr:to>
    <xdr:sp macro="" textlink="">
      <xdr:nvSpPr>
        <xdr:cNvPr id="47" name="Text Box 158"/>
        <xdr:cNvSpPr txBox="1">
          <a:spLocks noChangeArrowheads="1"/>
        </xdr:cNvSpPr>
      </xdr:nvSpPr>
      <xdr:spPr bwMode="auto">
        <a:xfrm>
          <a:off x="10477500" y="14935200"/>
          <a:ext cx="3524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6 ,7</a:t>
          </a:r>
        </a:p>
      </xdr:txBody>
    </xdr:sp>
    <xdr:clientData/>
  </xdr:twoCellAnchor>
  <xdr:twoCellAnchor>
    <xdr:from>
      <xdr:col>6</xdr:col>
      <xdr:colOff>28575</xdr:colOff>
      <xdr:row>10</xdr:row>
      <xdr:rowOff>190500</xdr:rowOff>
    </xdr:from>
    <xdr:to>
      <xdr:col>6</xdr:col>
      <xdr:colOff>371475</xdr:colOff>
      <xdr:row>11</xdr:row>
      <xdr:rowOff>238125</xdr:rowOff>
    </xdr:to>
    <xdr:sp macro="" textlink="">
      <xdr:nvSpPr>
        <xdr:cNvPr id="48" name="Text Box 164"/>
        <xdr:cNvSpPr txBox="1">
          <a:spLocks noChangeArrowheads="1"/>
        </xdr:cNvSpPr>
      </xdr:nvSpPr>
      <xdr:spPr bwMode="auto">
        <a:xfrm>
          <a:off x="9410700" y="2933700"/>
          <a:ext cx="3429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44823</xdr:colOff>
      <xdr:row>69</xdr:row>
      <xdr:rowOff>257735</xdr:rowOff>
    </xdr:from>
    <xdr:to>
      <xdr:col>6</xdr:col>
      <xdr:colOff>283509</xdr:colOff>
      <xdr:row>70</xdr:row>
      <xdr:rowOff>230840</xdr:rowOff>
    </xdr:to>
    <xdr:sp macro="" textlink="">
      <xdr:nvSpPr>
        <xdr:cNvPr id="49" name="Text Box 147"/>
        <xdr:cNvSpPr txBox="1">
          <a:spLocks noChangeArrowheads="1"/>
        </xdr:cNvSpPr>
      </xdr:nvSpPr>
      <xdr:spPr bwMode="auto">
        <a:xfrm>
          <a:off x="9426948" y="18555260"/>
          <a:ext cx="238686" cy="23980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5</a:t>
          </a:r>
        </a:p>
      </xdr:txBody>
    </xdr:sp>
    <xdr:clientData/>
  </xdr:twoCellAnchor>
  <xdr:twoCellAnchor>
    <xdr:from>
      <xdr:col>6</xdr:col>
      <xdr:colOff>40339</xdr:colOff>
      <xdr:row>71</xdr:row>
      <xdr:rowOff>6724</xdr:rowOff>
    </xdr:from>
    <xdr:to>
      <xdr:col>6</xdr:col>
      <xdr:colOff>279025</xdr:colOff>
      <xdr:row>71</xdr:row>
      <xdr:rowOff>248771</xdr:rowOff>
    </xdr:to>
    <xdr:sp macro="" textlink="">
      <xdr:nvSpPr>
        <xdr:cNvPr id="50" name="Text Box 147"/>
        <xdr:cNvSpPr txBox="1">
          <a:spLocks noChangeArrowheads="1"/>
        </xdr:cNvSpPr>
      </xdr:nvSpPr>
      <xdr:spPr bwMode="auto">
        <a:xfrm>
          <a:off x="9422464" y="18837649"/>
          <a:ext cx="238686" cy="242047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6</a:t>
          </a:r>
        </a:p>
      </xdr:txBody>
    </xdr:sp>
    <xdr:clientData/>
  </xdr:twoCellAnchor>
  <xdr:twoCellAnchor>
    <xdr:from>
      <xdr:col>6</xdr:col>
      <xdr:colOff>58267</xdr:colOff>
      <xdr:row>72</xdr:row>
      <xdr:rowOff>248775</xdr:rowOff>
    </xdr:from>
    <xdr:to>
      <xdr:col>6</xdr:col>
      <xdr:colOff>296953</xdr:colOff>
      <xdr:row>74</xdr:row>
      <xdr:rowOff>221881</xdr:rowOff>
    </xdr:to>
    <xdr:sp macro="" textlink="">
      <xdr:nvSpPr>
        <xdr:cNvPr id="51" name="Text Box 147"/>
        <xdr:cNvSpPr txBox="1">
          <a:spLocks noChangeArrowheads="1"/>
        </xdr:cNvSpPr>
      </xdr:nvSpPr>
      <xdr:spPr bwMode="auto">
        <a:xfrm>
          <a:off x="9440392" y="19346400"/>
          <a:ext cx="238686" cy="506506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6</a:t>
          </a:r>
        </a:p>
      </xdr:txBody>
    </xdr:sp>
    <xdr:clientData/>
  </xdr:twoCellAnchor>
  <xdr:twoCellAnchor>
    <xdr:from>
      <xdr:col>7</xdr:col>
      <xdr:colOff>38100</xdr:colOff>
      <xdr:row>61</xdr:row>
      <xdr:rowOff>171450</xdr:rowOff>
    </xdr:from>
    <xdr:to>
      <xdr:col>7</xdr:col>
      <xdr:colOff>200025</xdr:colOff>
      <xdr:row>62</xdr:row>
      <xdr:rowOff>161925</xdr:rowOff>
    </xdr:to>
    <xdr:sp macro="" textlink="">
      <xdr:nvSpPr>
        <xdr:cNvPr id="52" name="Text Box 162"/>
        <xdr:cNvSpPr txBox="1">
          <a:spLocks noChangeArrowheads="1"/>
        </xdr:cNvSpPr>
      </xdr:nvSpPr>
      <xdr:spPr bwMode="auto">
        <a:xfrm>
          <a:off x="10467975" y="16602075"/>
          <a:ext cx="1619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5</a:t>
          </a:r>
        </a:p>
      </xdr:txBody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238686</xdr:colOff>
      <xdr:row>69</xdr:row>
      <xdr:rowOff>239805</xdr:rowOff>
    </xdr:to>
    <xdr:sp macro="" textlink="">
      <xdr:nvSpPr>
        <xdr:cNvPr id="53" name="Text Box 147"/>
        <xdr:cNvSpPr txBox="1">
          <a:spLocks noChangeArrowheads="1"/>
        </xdr:cNvSpPr>
      </xdr:nvSpPr>
      <xdr:spPr bwMode="auto">
        <a:xfrm>
          <a:off x="10429875" y="18297525"/>
          <a:ext cx="238686" cy="23980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7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419100</xdr:colOff>
      <xdr:row>38</xdr:row>
      <xdr:rowOff>123825</xdr:rowOff>
    </xdr:from>
    <xdr:to>
      <xdr:col>20</xdr:col>
      <xdr:colOff>219075</xdr:colOff>
      <xdr:row>38</xdr:row>
      <xdr:rowOff>180975</xdr:rowOff>
    </xdr:to>
    <xdr:sp macro="" textlink="">
      <xdr:nvSpPr>
        <xdr:cNvPr id="2" name="AutoShape 7"/>
        <xdr:cNvSpPr>
          <a:spLocks/>
        </xdr:cNvSpPr>
      </xdr:nvSpPr>
      <xdr:spPr bwMode="auto">
        <a:xfrm rot="5400000">
          <a:off x="12439650" y="11515725"/>
          <a:ext cx="571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38100</xdr:colOff>
      <xdr:row>19</xdr:row>
      <xdr:rowOff>104775</xdr:rowOff>
    </xdr:from>
    <xdr:to>
      <xdr:col>11</xdr:col>
      <xdr:colOff>133350</xdr:colOff>
      <xdr:row>20</xdr:row>
      <xdr:rowOff>161925</xdr:rowOff>
    </xdr:to>
    <xdr:sp macro="" textlink="">
      <xdr:nvSpPr>
        <xdr:cNvPr id="3" name="AutoShape 8"/>
        <xdr:cNvSpPr>
          <a:spLocks/>
        </xdr:cNvSpPr>
      </xdr:nvSpPr>
      <xdr:spPr bwMode="auto">
        <a:xfrm>
          <a:off x="8477250" y="6343650"/>
          <a:ext cx="95250" cy="323850"/>
        </a:xfrm>
        <a:prstGeom prst="rightBrace">
          <a:avLst>
            <a:gd name="adj1" fmla="val 28333"/>
            <a:gd name="adj2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219075</xdr:colOff>
      <xdr:row>1</xdr:row>
      <xdr:rowOff>28575</xdr:rowOff>
    </xdr:to>
    <xdr:pic>
      <xdr:nvPicPr>
        <xdr:cNvPr id="4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mchanchai\Desktop\Media%20Group\FS2007\ICP\ICP-2007\Working%20Paper\WP_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Far%20East/SV/FS2014/Far%20East%20DDB/FE_Q1_2014/Lead%20FE_Q1%202014Ap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Far%20East/SV/FS2014/Far%20East%20DDB/FE_Q1_2014/Lead%20FL_Q1'201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untharin\Desktop\FL_Q1'2013&#3649;&#3629;&#361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&amp;%20VR/Client/F/Far%20East%20&amp;%20Related/FS2014/Fame%20Line/Fameline%20Q1%202014/Lead%20FL_Q1'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%20&amp;%20Related\FS2012\Fame%20Line\FL%20YE'2012\FL_FS%202012\FL_Q4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\Far%20east%20DDB\FS2013\Fame%20Line\FL%20Q2'13\FL_Q2'201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Far%20East/SV/FS2014/Far%20East%20DDB/FE_Q1_2014/WP_SJ/&#3619;&#3634;&#3618;&#3621;&#3632;&#3648;&#3629;&#3637;&#3618;&#3604;&#3585;&#3629;&#3591;&#3607;&#3640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\Far%20east%20DDB\FS2013\Rapp%20Collins\Rapp%20Q2%202013\Rapp_Lead'Q2_13%20U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Far%20East/SV/FS2014/Far%20East%20DDB/FE_Q1_2014/Users/Thong/Desktop/Fameline/Lead%20FL_YE'201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tanongsak\Desktop\&#3591;&#3610;&#3585;&#3634;&#3619;&#3648;&#3591;&#3636;&#3609;\FE\DT\FL_Q4'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-1"/>
      <sheetName val="A_S4"/>
      <sheetName val="B-1"/>
      <sheetName val="C_s4"/>
      <sheetName val="D_S4"/>
      <sheetName val="BB-2"/>
      <sheetName val="BB_S4"/>
      <sheetName val="กระทบ ภพ.30"/>
      <sheetName val="ภงด 1"/>
      <sheetName val="Sponsor Fee"/>
      <sheetName val="SCB 1 - Current"/>
      <sheetName val="SCB 2 - Current"/>
      <sheetName val="WP_CH"/>
      <sheetName val="19"/>
      <sheetName val="conso46"/>
      <sheetName val="BS"/>
      <sheetName val="B131 "/>
      <sheetName val="Detail-Sep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Exp-Q1'07"/>
      <sheetName val="19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SH-T"/>
      <sheetName val="CF-T"/>
      <sheetName val="BS-E"/>
      <sheetName val="PL-E"/>
      <sheetName val="SH-E"/>
      <sheetName val="CF-E"/>
      <sheetName val="H110"/>
      <sheetName val="H130"/>
      <sheetName val="H131"/>
      <sheetName val="H300"/>
      <sheetName val="H400"/>
      <sheetName val="H910"/>
      <sheetName val="Z630"/>
      <sheetName val="Z811"/>
      <sheetName val="Z812"/>
      <sheetName val="Z813"/>
      <sheetName val="Z822"/>
      <sheetName val="Z820"/>
      <sheetName val="Z821"/>
      <sheetName val="Z830"/>
      <sheetName val="Z831"/>
      <sheetName val="Z832"/>
      <sheetName val="A100"/>
      <sheetName val="A500"/>
      <sheetName val="A600"/>
      <sheetName val="A700"/>
      <sheetName val="B100"/>
      <sheetName val="B200"/>
      <sheetName val="B300"/>
      <sheetName val="C100"/>
      <sheetName val="D100"/>
      <sheetName val="D100.1"/>
      <sheetName val="D200"/>
      <sheetName val="D300"/>
      <sheetName val="D 300"/>
      <sheetName val="D400"/>
      <sheetName val="E100"/>
      <sheetName val="E200"/>
      <sheetName val="E300"/>
      <sheetName val="E400"/>
      <sheetName val="E500"/>
      <sheetName val="E600"/>
      <sheetName val="E700"/>
      <sheetName val="F100"/>
      <sheetName val="F110"/>
      <sheetName val="F111"/>
      <sheetName val="F200"/>
      <sheetName val="F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">
          <cell r="B3" t="str">
            <v>: 31/03/2014</v>
          </cell>
        </row>
      </sheetData>
      <sheetData sheetId="16" refreshError="1"/>
      <sheetData sheetId="17" refreshError="1"/>
      <sheetData sheetId="18" refreshError="1"/>
      <sheetData sheetId="19" refreshError="1">
        <row r="10">
          <cell r="E10">
            <v>291142.09999999998</v>
          </cell>
        </row>
        <row r="11">
          <cell r="E11">
            <v>5000000</v>
          </cell>
        </row>
        <row r="23">
          <cell r="E23">
            <v>2542343.91</v>
          </cell>
        </row>
      </sheetData>
      <sheetData sheetId="20" refreshError="1"/>
      <sheetData sheetId="21" refreshError="1">
        <row r="9">
          <cell r="G9">
            <v>41900840.119999997</v>
          </cell>
          <cell r="K9">
            <v>106984329.69</v>
          </cell>
        </row>
        <row r="10">
          <cell r="G10">
            <v>149139578.06</v>
          </cell>
          <cell r="K10">
            <v>98006529.579999983</v>
          </cell>
          <cell r="L10">
            <v>51133048.480000019</v>
          </cell>
        </row>
        <row r="12">
          <cell r="L12">
            <v>718490.35999999987</v>
          </cell>
        </row>
        <row r="15">
          <cell r="G15">
            <v>12000000</v>
          </cell>
          <cell r="L15">
            <v>0</v>
          </cell>
        </row>
        <row r="16">
          <cell r="G16">
            <v>12325137.310000001</v>
          </cell>
        </row>
        <row r="17">
          <cell r="G17">
            <v>3459400</v>
          </cell>
        </row>
        <row r="18">
          <cell r="A18" t="str">
            <v>Other long-term investments,net</v>
          </cell>
          <cell r="G18">
            <v>239494784.84999999</v>
          </cell>
          <cell r="K18">
            <v>247666142.91000003</v>
          </cell>
        </row>
        <row r="19">
          <cell r="G19">
            <v>177590331.38000003</v>
          </cell>
        </row>
        <row r="22">
          <cell r="L22">
            <v>0</v>
          </cell>
        </row>
        <row r="30">
          <cell r="L30">
            <v>-120000</v>
          </cell>
        </row>
      </sheetData>
      <sheetData sheetId="22" refreshError="1">
        <row r="10">
          <cell r="G10">
            <v>-60378061.229999989</v>
          </cell>
        </row>
        <row r="17">
          <cell r="H17">
            <v>0</v>
          </cell>
        </row>
        <row r="18">
          <cell r="G18">
            <v>-145319.9</v>
          </cell>
        </row>
      </sheetData>
      <sheetData sheetId="23" refreshError="1"/>
      <sheetData sheetId="24" refreshError="1">
        <row r="12">
          <cell r="L12">
            <v>4272.9300000220537</v>
          </cell>
        </row>
        <row r="19">
          <cell r="G19">
            <v>0</v>
          </cell>
        </row>
      </sheetData>
      <sheetData sheetId="25" refreshError="1"/>
      <sheetData sheetId="26" refreshError="1"/>
      <sheetData sheetId="27" refreshError="1">
        <row r="10">
          <cell r="K10">
            <v>12000000</v>
          </cell>
        </row>
      </sheetData>
      <sheetData sheetId="28" refreshError="1">
        <row r="11">
          <cell r="L11">
            <v>0</v>
          </cell>
        </row>
        <row r="12">
          <cell r="K12">
            <v>3459400</v>
          </cell>
        </row>
        <row r="21">
          <cell r="K21">
            <v>12325137.310000001</v>
          </cell>
        </row>
      </sheetData>
      <sheetData sheetId="29" refreshError="1">
        <row r="13">
          <cell r="L13">
            <v>-1896001.0100000054</v>
          </cell>
        </row>
      </sheetData>
      <sheetData sheetId="30" refreshError="1">
        <row r="34">
          <cell r="K34">
            <v>178653099.32000002</v>
          </cell>
        </row>
      </sheetData>
      <sheetData sheetId="31" refreshError="1"/>
      <sheetData sheetId="32" refreshError="1">
        <row r="14">
          <cell r="L14">
            <v>0</v>
          </cell>
        </row>
        <row r="24">
          <cell r="G24">
            <v>2149970.5699999998</v>
          </cell>
        </row>
        <row r="38">
          <cell r="G38">
            <v>129830224.84999999</v>
          </cell>
          <cell r="K38">
            <v>137427178.16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19">
          <cell r="H19">
            <v>-149530.71</v>
          </cell>
        </row>
        <row r="24">
          <cell r="H24">
            <v>-319065.83</v>
          </cell>
        </row>
        <row r="31">
          <cell r="H31">
            <v>-900000</v>
          </cell>
        </row>
      </sheetData>
      <sheetData sheetId="38" refreshError="1">
        <row r="16">
          <cell r="G16">
            <v>0</v>
          </cell>
        </row>
        <row r="25">
          <cell r="G25">
            <v>-65556</v>
          </cell>
          <cell r="K25">
            <v>-65556</v>
          </cell>
          <cell r="L25">
            <v>0</v>
          </cell>
        </row>
        <row r="32">
          <cell r="N32">
            <v>23326858.119999975</v>
          </cell>
        </row>
      </sheetData>
      <sheetData sheetId="39" refreshError="1"/>
      <sheetData sheetId="40" refreshError="1">
        <row r="9">
          <cell r="G9">
            <v>0</v>
          </cell>
          <cell r="K9">
            <v>0</v>
          </cell>
        </row>
      </sheetData>
      <sheetData sheetId="41" refreshError="1"/>
      <sheetData sheetId="42" refreshError="1"/>
      <sheetData sheetId="43" refreshError="1">
        <row r="47">
          <cell r="H47">
            <v>478374.01</v>
          </cell>
        </row>
        <row r="48">
          <cell r="H48">
            <v>480768</v>
          </cell>
        </row>
        <row r="95">
          <cell r="H95">
            <v>1</v>
          </cell>
        </row>
        <row r="96">
          <cell r="H96">
            <v>58785.599999999999</v>
          </cell>
        </row>
        <row r="113">
          <cell r="H113">
            <v>1963128.3599999999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>
        <row r="9">
          <cell r="L9">
            <v>145319.90000000037</v>
          </cell>
        </row>
      </sheetData>
      <sheetData sheetId="4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SE-T"/>
      <sheetName val="CF-T"/>
      <sheetName val="BS-T Q"/>
      <sheetName val="SE-T Q"/>
      <sheetName val="CF-T Q"/>
      <sheetName val="Z630"/>
      <sheetName val="Z811"/>
      <sheetName val="Z812"/>
      <sheetName val="Z813"/>
      <sheetName val="Z820"/>
      <sheetName val="Z821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F200 "/>
      <sheetName val="F3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0">
          <cell r="I20">
            <v>661569.24</v>
          </cell>
        </row>
        <row r="21">
          <cell r="I21">
            <v>387183.75</v>
          </cell>
        </row>
        <row r="31">
          <cell r="I31">
            <v>-17178354.120000001</v>
          </cell>
        </row>
        <row r="67">
          <cell r="I67">
            <v>140053623.65999997</v>
          </cell>
        </row>
        <row r="72">
          <cell r="I72">
            <v>7895095.1399999857</v>
          </cell>
        </row>
        <row r="73">
          <cell r="I73">
            <v>434432.09</v>
          </cell>
        </row>
        <row r="76">
          <cell r="I76">
            <v>-1156796.08</v>
          </cell>
        </row>
        <row r="84">
          <cell r="I84">
            <v>108174054.21000001</v>
          </cell>
        </row>
        <row r="88">
          <cell r="I88">
            <v>872899.34</v>
          </cell>
        </row>
        <row r="89">
          <cell r="I89">
            <v>-96060461.269999996</v>
          </cell>
        </row>
        <row r="111">
          <cell r="I111">
            <v>3500000</v>
          </cell>
        </row>
        <row r="113">
          <cell r="I113">
            <v>1000000</v>
          </cell>
        </row>
        <row r="119">
          <cell r="I119">
            <v>4500000</v>
          </cell>
        </row>
        <row r="139">
          <cell r="I139">
            <v>49798623.420000002</v>
          </cell>
        </row>
        <row r="155">
          <cell r="I155">
            <v>1493015.3000000007</v>
          </cell>
        </row>
        <row r="156">
          <cell r="I156">
            <v>1377009.58</v>
          </cell>
        </row>
        <row r="157">
          <cell r="I157">
            <v>872899.34</v>
          </cell>
        </row>
        <row r="158">
          <cell r="I158">
            <v>-575681.98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I32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SE-T"/>
      <sheetName val="CF-T"/>
      <sheetName val="BS-T Q"/>
      <sheetName val="SE-T Q"/>
      <sheetName val="CF-T Q"/>
      <sheetName val="Z630"/>
      <sheetName val="Z811"/>
      <sheetName val="Z812"/>
      <sheetName val="Z813"/>
      <sheetName val="Z820"/>
      <sheetName val="Z821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F200 "/>
      <sheetName val="F3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6">
          <cell r="O26">
            <v>36469613.039999962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2">
          <cell r="I72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F200 "/>
      <sheetName val="F3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5">
          <cell r="I65">
            <v>165416276.78</v>
          </cell>
        </row>
        <row r="89">
          <cell r="I89">
            <v>0</v>
          </cell>
        </row>
        <row r="95">
          <cell r="I95">
            <v>0</v>
          </cell>
        </row>
        <row r="96">
          <cell r="I96">
            <v>0</v>
          </cell>
        </row>
        <row r="98">
          <cell r="I98">
            <v>0</v>
          </cell>
        </row>
        <row r="99">
          <cell r="I99">
            <v>0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FE"/>
      <sheetName val="FL"/>
      <sheetName val="Sheet3"/>
    </sheetNames>
    <sheetDataSet>
      <sheetData sheetId="0">
        <row r="22">
          <cell r="J22">
            <v>24165030.870000001</v>
          </cell>
        </row>
        <row r="23">
          <cell r="J23">
            <v>20964927.300000004</v>
          </cell>
        </row>
      </sheetData>
      <sheetData sheetId="1">
        <row r="5">
          <cell r="J5">
            <v>535815.37</v>
          </cell>
        </row>
        <row r="8">
          <cell r="J8">
            <v>285006.99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SE-T"/>
      <sheetName val="CF-T"/>
      <sheetName val="FS-E"/>
      <sheetName val="SE-E"/>
      <sheetName val="CF-E"/>
      <sheetName val="FS-T Q"/>
      <sheetName val="SE-T Q"/>
      <sheetName val="CF-T Q"/>
      <sheetName val="Z660.10"/>
      <sheetName val="Z630"/>
      <sheetName val="Z810"/>
      <sheetName val="Z811"/>
      <sheetName val="Z812"/>
      <sheetName val="Z820"/>
      <sheetName val="Z821"/>
      <sheetName val="Z830"/>
      <sheetName val="Z831"/>
      <sheetName val="Z840"/>
      <sheetName val="Z841"/>
      <sheetName val="A100"/>
      <sheetName val="A300"/>
      <sheetName val="A5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20"/>
      <sheetName val="F200"/>
      <sheetName val="F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0">
          <cell r="I20">
            <v>104534</v>
          </cell>
        </row>
        <row r="147">
          <cell r="I147">
            <v>0</v>
          </cell>
        </row>
        <row r="148">
          <cell r="I148">
            <v>0</v>
          </cell>
        </row>
        <row r="151">
          <cell r="I15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F200 "/>
      <sheetName val="F3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>
        <row r="151">
          <cell r="I151">
            <v>-1493015.3000000007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H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G27">
            <v>-3966341.49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rgb="FFCCFF66"/>
  </sheetPr>
  <dimension ref="A1:N31"/>
  <sheetViews>
    <sheetView view="pageBreakPreview" zoomScale="83" zoomScaleSheetLayoutView="83" workbookViewId="0">
      <selection activeCell="H11" sqref="H11"/>
    </sheetView>
  </sheetViews>
  <sheetFormatPr defaultColWidth="9.140625" defaultRowHeight="21.75"/>
  <cols>
    <col min="1" max="1" width="2.28515625" style="443" customWidth="1"/>
    <col min="2" max="2" width="1.7109375" style="443" customWidth="1"/>
    <col min="3" max="4" width="2.28515625" style="443" customWidth="1"/>
    <col min="5" max="5" width="31.42578125" style="443" customWidth="1"/>
    <col min="6" max="6" width="5.28515625" style="443" customWidth="1"/>
    <col min="7" max="7" width="0.5703125" style="443" customWidth="1"/>
    <col min="8" max="8" width="17" style="546" customWidth="1"/>
    <col min="9" max="9" width="1.42578125" style="443" customWidth="1"/>
    <col min="10" max="10" width="17" style="546" customWidth="1"/>
    <col min="11" max="11" width="1" style="443" customWidth="1"/>
    <col min="12" max="12" width="17" style="546" customWidth="1"/>
    <col min="13" max="13" width="1.42578125" style="443" customWidth="1"/>
    <col min="14" max="14" width="17" style="546" customWidth="1"/>
    <col min="15" max="16384" width="9.140625" style="443"/>
  </cols>
  <sheetData>
    <row r="1" spans="1:14">
      <c r="A1" s="593" t="s">
        <v>419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>
      <c r="A2" s="594" t="s">
        <v>547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>
      <c r="A3" s="594" t="s">
        <v>566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5.0999999999999996" customHeight="1">
      <c r="A4" s="484"/>
      <c r="B4" s="484"/>
      <c r="C4" s="484"/>
      <c r="D4" s="484"/>
      <c r="E4" s="484"/>
      <c r="F4" s="484"/>
      <c r="G4" s="484"/>
      <c r="H4" s="555"/>
      <c r="I4" s="484"/>
      <c r="J4" s="555"/>
      <c r="K4" s="484"/>
      <c r="L4" s="555"/>
      <c r="M4" s="484"/>
      <c r="N4" s="555"/>
    </row>
    <row r="5" spans="1:14">
      <c r="A5" s="484"/>
      <c r="B5" s="484"/>
      <c r="C5" s="484"/>
      <c r="D5" s="484"/>
      <c r="E5" s="484"/>
      <c r="F5" s="484"/>
      <c r="G5" s="484"/>
      <c r="H5" s="595" t="s">
        <v>567</v>
      </c>
      <c r="I5" s="595"/>
      <c r="J5" s="595"/>
      <c r="K5" s="595"/>
      <c r="L5" s="595"/>
      <c r="M5" s="595"/>
      <c r="N5" s="595"/>
    </row>
    <row r="6" spans="1:14">
      <c r="H6" s="596" t="s">
        <v>420</v>
      </c>
      <c r="I6" s="596"/>
      <c r="J6" s="596"/>
      <c r="K6" s="596"/>
      <c r="L6" s="596" t="s">
        <v>421</v>
      </c>
      <c r="M6" s="596"/>
      <c r="N6" s="596"/>
    </row>
    <row r="7" spans="1:14">
      <c r="F7" s="581" t="s">
        <v>422</v>
      </c>
      <c r="H7" s="583" t="s">
        <v>580</v>
      </c>
      <c r="I7" s="562"/>
      <c r="J7" s="583" t="s">
        <v>581</v>
      </c>
      <c r="K7" s="561"/>
      <c r="L7" s="583" t="s">
        <v>580</v>
      </c>
      <c r="M7" s="562"/>
      <c r="N7" s="583" t="s">
        <v>581</v>
      </c>
    </row>
    <row r="8" spans="1:14">
      <c r="A8" s="594" t="s">
        <v>423</v>
      </c>
      <c r="B8" s="594"/>
      <c r="C8" s="594"/>
      <c r="D8" s="594"/>
      <c r="E8" s="594"/>
      <c r="F8" s="485"/>
      <c r="H8" s="556"/>
      <c r="I8" s="487"/>
      <c r="J8" s="556"/>
      <c r="K8" s="487"/>
      <c r="L8" s="556"/>
      <c r="M8" s="487"/>
      <c r="N8" s="556"/>
    </row>
    <row r="9" spans="1:14" ht="22.5" customHeight="1">
      <c r="A9" s="488" t="s">
        <v>424</v>
      </c>
      <c r="B9" s="445"/>
      <c r="C9" s="445"/>
      <c r="D9" s="445"/>
      <c r="I9" s="450"/>
      <c r="K9" s="450"/>
      <c r="M9" s="451"/>
    </row>
    <row r="10" spans="1:14">
      <c r="A10" s="445"/>
      <c r="B10" s="489" t="s">
        <v>425</v>
      </c>
      <c r="C10" s="445"/>
      <c r="D10" s="445"/>
      <c r="E10" s="447"/>
      <c r="F10" s="448">
        <v>6</v>
      </c>
      <c r="H10" s="546">
        <v>122617041.70999999</v>
      </c>
      <c r="I10" s="563"/>
      <c r="J10" s="546">
        <v>156429908.71000001</v>
      </c>
      <c r="K10" s="563"/>
      <c r="L10" s="546">
        <v>47480561.82</v>
      </c>
      <c r="M10" s="563"/>
      <c r="N10" s="546">
        <v>12617132.970000001</v>
      </c>
    </row>
    <row r="11" spans="1:14">
      <c r="A11" s="445"/>
      <c r="B11" s="489" t="s">
        <v>426</v>
      </c>
      <c r="C11" s="445"/>
      <c r="D11" s="445"/>
      <c r="F11" s="448">
        <v>7</v>
      </c>
      <c r="H11" s="546">
        <v>353179039.25</v>
      </c>
      <c r="I11" s="563"/>
      <c r="J11" s="546">
        <v>144793232.47</v>
      </c>
      <c r="K11" s="563"/>
      <c r="L11" s="546">
        <v>148733066.33000001</v>
      </c>
      <c r="M11" s="563"/>
      <c r="N11" s="546">
        <v>81166012.219999999</v>
      </c>
    </row>
    <row r="12" spans="1:14">
      <c r="A12" s="445"/>
      <c r="B12" s="489" t="s">
        <v>427</v>
      </c>
      <c r="C12" s="445"/>
      <c r="D12" s="445"/>
      <c r="E12" s="447"/>
      <c r="F12" s="448" t="s">
        <v>562</v>
      </c>
      <c r="H12" s="546">
        <v>368509287.39999998</v>
      </c>
      <c r="I12" s="563"/>
      <c r="J12" s="546">
        <v>396355992.77999997</v>
      </c>
      <c r="K12" s="563"/>
      <c r="L12" s="546">
        <v>153408171.02000001</v>
      </c>
      <c r="M12" s="563"/>
      <c r="N12" s="546">
        <v>182929159.54000002</v>
      </c>
    </row>
    <row r="13" spans="1:14">
      <c r="A13" s="445"/>
      <c r="B13" s="489" t="s">
        <v>546</v>
      </c>
      <c r="C13" s="445"/>
      <c r="D13" s="445"/>
      <c r="F13" s="448"/>
      <c r="H13" s="546">
        <v>659866.52</v>
      </c>
      <c r="I13" s="563"/>
      <c r="J13" s="546">
        <v>0</v>
      </c>
      <c r="K13" s="563"/>
      <c r="L13" s="546">
        <v>269266.52</v>
      </c>
      <c r="M13" s="563"/>
      <c r="N13" s="546">
        <v>0</v>
      </c>
    </row>
    <row r="14" spans="1:14">
      <c r="A14" s="490"/>
      <c r="B14" s="490"/>
      <c r="C14" s="489" t="s">
        <v>428</v>
      </c>
      <c r="D14" s="490"/>
      <c r="E14" s="491"/>
      <c r="F14" s="448"/>
      <c r="H14" s="575">
        <v>844965234.87999988</v>
      </c>
      <c r="I14" s="457"/>
      <c r="J14" s="575">
        <v>697579133.96000004</v>
      </c>
      <c r="K14" s="457"/>
      <c r="L14" s="575">
        <v>349891065.69</v>
      </c>
      <c r="M14" s="457"/>
      <c r="N14" s="575">
        <v>276712304.73000002</v>
      </c>
    </row>
    <row r="15" spans="1:14">
      <c r="A15" s="490" t="s">
        <v>429</v>
      </c>
      <c r="B15" s="490"/>
      <c r="C15" s="490"/>
      <c r="D15" s="490"/>
      <c r="E15" s="491"/>
      <c r="F15" s="448"/>
      <c r="H15" s="545"/>
      <c r="I15" s="563"/>
      <c r="J15" s="545"/>
      <c r="K15" s="457"/>
      <c r="L15" s="545"/>
      <c r="M15" s="563"/>
      <c r="N15" s="545"/>
    </row>
    <row r="16" spans="1:14">
      <c r="A16" s="490"/>
      <c r="B16" s="489" t="s">
        <v>430</v>
      </c>
      <c r="C16" s="490"/>
      <c r="D16" s="490"/>
      <c r="E16" s="491"/>
      <c r="F16" s="492">
        <v>21.1</v>
      </c>
      <c r="H16" s="546">
        <v>12500000</v>
      </c>
      <c r="I16" s="563"/>
      <c r="J16" s="546">
        <v>12500000</v>
      </c>
      <c r="K16" s="563"/>
      <c r="L16" s="546">
        <v>5000000</v>
      </c>
      <c r="M16" s="563"/>
      <c r="N16" s="546">
        <v>5000000</v>
      </c>
    </row>
    <row r="17" spans="1:14">
      <c r="A17" s="490"/>
      <c r="B17" s="489" t="s">
        <v>234</v>
      </c>
      <c r="C17" s="490"/>
      <c r="D17" s="490"/>
      <c r="E17" s="491"/>
      <c r="F17" s="448">
        <v>9</v>
      </c>
      <c r="H17" s="546">
        <v>164965108.47</v>
      </c>
      <c r="I17" s="563"/>
      <c r="J17" s="546">
        <v>149605297.84</v>
      </c>
      <c r="K17" s="563"/>
      <c r="L17" s="546">
        <v>7463132.0700000003</v>
      </c>
      <c r="M17" s="563"/>
      <c r="N17" s="546">
        <v>10663132.07</v>
      </c>
    </row>
    <row r="18" spans="1:14">
      <c r="A18" s="490"/>
      <c r="B18" s="489" t="s">
        <v>218</v>
      </c>
      <c r="C18" s="490"/>
      <c r="D18" s="490"/>
      <c r="E18" s="493"/>
      <c r="F18" s="448">
        <v>10</v>
      </c>
      <c r="H18" s="546">
        <v>0</v>
      </c>
      <c r="I18" s="563"/>
      <c r="J18" s="546">
        <v>0</v>
      </c>
      <c r="K18" s="563"/>
      <c r="L18" s="546">
        <v>7259400</v>
      </c>
      <c r="M18" s="563"/>
      <c r="N18" s="546">
        <v>4859400</v>
      </c>
    </row>
    <row r="19" spans="1:14">
      <c r="A19" s="490"/>
      <c r="B19" s="489" t="s">
        <v>431</v>
      </c>
      <c r="C19" s="490"/>
      <c r="D19" s="490"/>
      <c r="E19" s="491"/>
      <c r="F19" s="448">
        <v>11</v>
      </c>
      <c r="H19" s="546">
        <v>419569176.58999997</v>
      </c>
      <c r="I19" s="563"/>
      <c r="J19" s="546">
        <v>397704776.24000001</v>
      </c>
      <c r="K19" s="563"/>
      <c r="L19" s="546">
        <v>368092533.06999999</v>
      </c>
      <c r="M19" s="563"/>
      <c r="N19" s="546">
        <v>347941706.50999999</v>
      </c>
    </row>
    <row r="20" spans="1:14">
      <c r="A20" s="490"/>
      <c r="B20" s="489" t="s">
        <v>432</v>
      </c>
      <c r="C20" s="490"/>
      <c r="D20" s="490"/>
      <c r="E20" s="493"/>
      <c r="F20" s="448">
        <v>12</v>
      </c>
      <c r="H20" s="546">
        <v>196928578.18000001</v>
      </c>
      <c r="I20" s="563"/>
      <c r="J20" s="546">
        <v>182088345.28999999</v>
      </c>
      <c r="K20" s="563"/>
      <c r="L20" s="546">
        <v>177815643.59999999</v>
      </c>
      <c r="M20" s="563"/>
      <c r="N20" s="546">
        <v>172250118.12</v>
      </c>
    </row>
    <row r="21" spans="1:14">
      <c r="A21" s="490"/>
      <c r="B21" s="489" t="s">
        <v>539</v>
      </c>
      <c r="C21" s="490"/>
      <c r="D21" s="490"/>
      <c r="E21" s="493"/>
      <c r="F21" s="448"/>
      <c r="H21" s="546">
        <v>9003395.0500000007</v>
      </c>
      <c r="I21" s="563"/>
      <c r="J21" s="546">
        <v>13291994.039999999</v>
      </c>
      <c r="K21" s="563"/>
      <c r="L21" s="546">
        <v>4540247.24</v>
      </c>
      <c r="M21" s="563"/>
      <c r="N21" s="546">
        <v>9574053.4700000007</v>
      </c>
    </row>
    <row r="22" spans="1:14">
      <c r="A22" s="490"/>
      <c r="B22" s="494" t="s">
        <v>433</v>
      </c>
      <c r="C22" s="490"/>
      <c r="D22" s="490"/>
      <c r="E22" s="493"/>
      <c r="F22" s="448"/>
      <c r="H22" s="546">
        <v>1334949.77</v>
      </c>
      <c r="I22" s="563"/>
      <c r="J22" s="546">
        <v>269962.92</v>
      </c>
      <c r="K22" s="563"/>
      <c r="L22" s="546">
        <v>169914.64</v>
      </c>
      <c r="M22" s="563"/>
      <c r="N22" s="546">
        <v>102376.64</v>
      </c>
    </row>
    <row r="23" spans="1:14">
      <c r="A23" s="490"/>
      <c r="B23" s="494"/>
      <c r="C23" s="489" t="s">
        <v>434</v>
      </c>
      <c r="D23" s="490"/>
      <c r="E23" s="493"/>
      <c r="F23" s="493"/>
      <c r="H23" s="576">
        <v>804301208.05999994</v>
      </c>
      <c r="I23" s="563"/>
      <c r="J23" s="576">
        <v>755460376.32999992</v>
      </c>
      <c r="K23" s="457"/>
      <c r="L23" s="576">
        <v>570340870.62</v>
      </c>
      <c r="M23" s="563"/>
      <c r="N23" s="576">
        <v>550390786.81000006</v>
      </c>
    </row>
    <row r="24" spans="1:14" ht="22.5" thickBot="1">
      <c r="A24" s="445"/>
      <c r="B24" s="444"/>
      <c r="C24" s="495" t="s">
        <v>435</v>
      </c>
      <c r="D24" s="445"/>
      <c r="E24" s="496"/>
      <c r="F24" s="496"/>
      <c r="H24" s="577">
        <v>1649266442.9399998</v>
      </c>
      <c r="I24" s="563"/>
      <c r="J24" s="577">
        <v>1453039510.29</v>
      </c>
      <c r="K24" s="457"/>
      <c r="L24" s="577">
        <v>920231936.30999994</v>
      </c>
      <c r="M24" s="563"/>
      <c r="N24" s="577">
        <v>827103091.54000008</v>
      </c>
    </row>
    <row r="25" spans="1:14" ht="22.5" thickTop="1">
      <c r="A25" s="445"/>
      <c r="B25" s="444"/>
      <c r="C25" s="495"/>
      <c r="D25" s="445"/>
      <c r="E25" s="496"/>
      <c r="F25" s="496"/>
      <c r="H25" s="545"/>
      <c r="I25" s="450"/>
      <c r="J25" s="545"/>
      <c r="K25" s="451"/>
      <c r="L25" s="545"/>
      <c r="M25" s="450"/>
      <c r="N25" s="545"/>
    </row>
    <row r="26" spans="1:14">
      <c r="A26" s="445"/>
      <c r="B26" s="444"/>
      <c r="C26" s="495"/>
      <c r="D26" s="445"/>
      <c r="E26" s="496"/>
      <c r="F26" s="496"/>
      <c r="H26" s="545"/>
      <c r="I26" s="450"/>
      <c r="J26" s="545"/>
      <c r="K26" s="451"/>
      <c r="L26" s="545"/>
      <c r="M26" s="450"/>
      <c r="N26" s="545"/>
    </row>
    <row r="27" spans="1:14">
      <c r="A27" s="445"/>
      <c r="B27" s="444"/>
      <c r="C27" s="495"/>
      <c r="D27" s="445"/>
      <c r="E27" s="496"/>
      <c r="F27" s="496"/>
      <c r="H27" s="545"/>
      <c r="I27" s="450"/>
      <c r="J27" s="545"/>
      <c r="K27" s="451"/>
      <c r="L27" s="545"/>
      <c r="M27" s="450"/>
      <c r="N27" s="545"/>
    </row>
    <row r="28" spans="1:14">
      <c r="A28" s="445"/>
      <c r="B28" s="444"/>
      <c r="C28" s="495"/>
      <c r="D28" s="445"/>
      <c r="E28" s="496"/>
      <c r="F28" s="496"/>
      <c r="H28" s="545"/>
      <c r="I28" s="450"/>
      <c r="J28" s="545"/>
      <c r="K28" s="451"/>
      <c r="L28" s="545"/>
      <c r="M28" s="450"/>
      <c r="N28" s="545"/>
    </row>
    <row r="29" spans="1:14">
      <c r="A29" s="445"/>
      <c r="B29" s="444"/>
      <c r="C29" s="495"/>
      <c r="D29" s="445"/>
      <c r="E29" s="496"/>
      <c r="F29" s="496"/>
      <c r="H29" s="545"/>
      <c r="I29" s="450"/>
      <c r="J29" s="545"/>
      <c r="K29" s="451"/>
      <c r="L29" s="545"/>
      <c r="M29" s="450"/>
      <c r="N29" s="545"/>
    </row>
    <row r="30" spans="1:14">
      <c r="A30" s="447"/>
      <c r="B30" s="447"/>
      <c r="C30" s="447"/>
      <c r="D30" s="447"/>
      <c r="E30" s="597" t="s">
        <v>436</v>
      </c>
      <c r="F30" s="597"/>
      <c r="H30" s="597" t="s">
        <v>436</v>
      </c>
      <c r="I30" s="597"/>
      <c r="J30" s="597"/>
      <c r="K30" s="597"/>
      <c r="L30" s="597"/>
      <c r="M30" s="447"/>
      <c r="N30" s="551"/>
    </row>
    <row r="31" spans="1:14">
      <c r="A31" s="447"/>
      <c r="B31" s="447"/>
      <c r="C31" s="447"/>
      <c r="D31" s="447"/>
      <c r="E31" s="598" t="s">
        <v>437</v>
      </c>
      <c r="F31" s="598"/>
      <c r="H31" s="599" t="s">
        <v>438</v>
      </c>
      <c r="I31" s="599"/>
      <c r="J31" s="599"/>
      <c r="K31" s="599"/>
      <c r="L31" s="599"/>
      <c r="M31" s="447"/>
      <c r="N31" s="551"/>
    </row>
  </sheetData>
  <mergeCells count="11">
    <mergeCell ref="A8:E8"/>
    <mergeCell ref="E30:F30"/>
    <mergeCell ref="H30:L30"/>
    <mergeCell ref="E31:F31"/>
    <mergeCell ref="H31:L31"/>
    <mergeCell ref="A1:N1"/>
    <mergeCell ref="A2:N2"/>
    <mergeCell ref="A3:N3"/>
    <mergeCell ref="H5:N5"/>
    <mergeCell ref="H6:K6"/>
    <mergeCell ref="L6:N6"/>
  </mergeCells>
  <pageMargins left="0.74803149606299213" right="0.15748031496062992" top="0.82677165354330717" bottom="0.78740157480314965" header="0.43307086614173229" footer="0.51181102362204722"/>
  <pageSetup paperSize="9" scale="80" firstPageNumber="6" orientation="portrait" useFirstPageNumber="1" horizontalDpi="300" verticalDpi="300" r:id="rId1"/>
  <headerFooter alignWithMargins="0">
    <oddFooter>&amp;L&amp;"Angsana New,Regular"&amp;14                 The accompanying notes are an integral part of the financial statements.&amp;R&amp;"AngsanaUPC,Regular"&amp;14&amp;P</oddFooter>
  </headerFooter>
  <rowBreaks count="1" manualBreakCount="1"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66"/>
  </sheetPr>
  <dimension ref="A1:N44"/>
  <sheetViews>
    <sheetView view="pageBreakPreview" zoomScale="83" zoomScaleSheetLayoutView="83" workbookViewId="0">
      <selection activeCell="L36" sqref="L36"/>
    </sheetView>
  </sheetViews>
  <sheetFormatPr defaultColWidth="9.140625" defaultRowHeight="21.75"/>
  <cols>
    <col min="1" max="1" width="2.28515625" style="443" customWidth="1"/>
    <col min="2" max="2" width="1.7109375" style="443" customWidth="1"/>
    <col min="3" max="4" width="2.28515625" style="443" customWidth="1"/>
    <col min="5" max="5" width="31.42578125" style="443" customWidth="1"/>
    <col min="6" max="6" width="5.28515625" style="443" customWidth="1"/>
    <col min="7" max="7" width="0.5703125" style="443" customWidth="1"/>
    <col min="8" max="8" width="17.140625" style="546" bestFit="1" customWidth="1"/>
    <col min="9" max="9" width="1.42578125" style="443" customWidth="1"/>
    <col min="10" max="10" width="17.140625" style="546" bestFit="1" customWidth="1"/>
    <col min="11" max="11" width="1" style="443" customWidth="1"/>
    <col min="12" max="12" width="16.42578125" style="546" customWidth="1"/>
    <col min="13" max="13" width="1.42578125" style="443" customWidth="1"/>
    <col min="14" max="14" width="16.42578125" style="546" customWidth="1"/>
    <col min="15" max="16384" width="9.140625" style="443"/>
  </cols>
  <sheetData>
    <row r="1" spans="1:14">
      <c r="A1" s="593" t="s">
        <v>419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>
      <c r="A2" s="594" t="s">
        <v>547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>
      <c r="A3" s="594" t="s">
        <v>566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5.0999999999999996" customHeight="1">
      <c r="A4" s="598"/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</row>
    <row r="5" spans="1:14" ht="18.75" customHeight="1">
      <c r="A5" s="588"/>
      <c r="B5" s="588"/>
      <c r="C5" s="588"/>
      <c r="D5" s="588"/>
      <c r="E5" s="588"/>
      <c r="F5" s="588"/>
      <c r="G5" s="588"/>
      <c r="H5" s="595" t="s">
        <v>567</v>
      </c>
      <c r="I5" s="595"/>
      <c r="J5" s="595"/>
      <c r="K5" s="595"/>
      <c r="L5" s="595"/>
      <c r="M5" s="595"/>
      <c r="N5" s="595"/>
    </row>
    <row r="6" spans="1:14">
      <c r="H6" s="596" t="s">
        <v>420</v>
      </c>
      <c r="I6" s="596"/>
      <c r="J6" s="596"/>
      <c r="K6" s="596"/>
      <c r="L6" s="596" t="s">
        <v>421</v>
      </c>
      <c r="M6" s="596"/>
      <c r="N6" s="596"/>
    </row>
    <row r="7" spans="1:14">
      <c r="F7" s="591" t="s">
        <v>422</v>
      </c>
      <c r="H7" s="583" t="s">
        <v>580</v>
      </c>
      <c r="I7" s="485"/>
      <c r="J7" s="583" t="s">
        <v>581</v>
      </c>
      <c r="K7" s="486"/>
      <c r="L7" s="583" t="s">
        <v>580</v>
      </c>
      <c r="M7" s="485"/>
      <c r="N7" s="583" t="s">
        <v>581</v>
      </c>
    </row>
    <row r="8" spans="1:14">
      <c r="A8" s="497" t="s">
        <v>439</v>
      </c>
      <c r="B8" s="497"/>
      <c r="C8" s="497"/>
      <c r="D8" s="497"/>
      <c r="E8" s="497"/>
      <c r="F8" s="485"/>
      <c r="G8" s="588"/>
      <c r="H8" s="556"/>
      <c r="I8" s="487"/>
      <c r="J8" s="556"/>
      <c r="K8" s="487"/>
      <c r="L8" s="556"/>
      <c r="M8" s="487"/>
      <c r="N8" s="556"/>
    </row>
    <row r="9" spans="1:14">
      <c r="A9" s="489" t="s">
        <v>440</v>
      </c>
      <c r="B9" s="490"/>
      <c r="C9" s="490"/>
      <c r="D9" s="490"/>
      <c r="E9" s="490"/>
      <c r="F9" s="493"/>
    </row>
    <row r="10" spans="1:14">
      <c r="A10" s="490"/>
      <c r="B10" s="490" t="s">
        <v>441</v>
      </c>
      <c r="C10" s="490"/>
      <c r="D10" s="490"/>
      <c r="E10" s="490"/>
      <c r="F10" s="448" t="s">
        <v>563</v>
      </c>
      <c r="H10" s="546">
        <v>455327262.54000002</v>
      </c>
      <c r="I10" s="563"/>
      <c r="J10" s="546">
        <v>385938044.83999997</v>
      </c>
      <c r="K10" s="563"/>
      <c r="L10" s="546">
        <v>146752973.18000001</v>
      </c>
      <c r="M10" s="563"/>
      <c r="N10" s="546">
        <v>142707405.55000001</v>
      </c>
    </row>
    <row r="11" spans="1:14">
      <c r="A11" s="490"/>
      <c r="B11" s="490" t="s">
        <v>568</v>
      </c>
      <c r="C11" s="490"/>
      <c r="D11" s="490"/>
      <c r="E11" s="490"/>
      <c r="F11" s="448">
        <v>26</v>
      </c>
      <c r="H11" s="546">
        <v>33333500</v>
      </c>
      <c r="I11" s="563"/>
      <c r="J11" s="546">
        <v>0</v>
      </c>
      <c r="K11" s="563"/>
      <c r="L11" s="546">
        <v>33333500</v>
      </c>
      <c r="M11" s="563"/>
      <c r="N11" s="546">
        <v>0</v>
      </c>
    </row>
    <row r="12" spans="1:14">
      <c r="A12" s="490"/>
      <c r="B12" s="490" t="s">
        <v>442</v>
      </c>
      <c r="C12" s="490"/>
      <c r="D12" s="490"/>
      <c r="E12" s="490"/>
      <c r="F12" s="448"/>
      <c r="H12" s="546">
        <v>3909405.65</v>
      </c>
      <c r="I12" s="563"/>
      <c r="J12" s="546">
        <v>2509799.75</v>
      </c>
      <c r="K12" s="563"/>
      <c r="L12" s="546">
        <v>0</v>
      </c>
      <c r="M12" s="563"/>
      <c r="N12" s="546">
        <v>0</v>
      </c>
    </row>
    <row r="13" spans="1:14">
      <c r="A13" s="490"/>
      <c r="B13" s="490"/>
      <c r="C13" s="498" t="s">
        <v>443</v>
      </c>
      <c r="E13" s="490"/>
      <c r="F13" s="448"/>
      <c r="H13" s="576">
        <v>492570168.19</v>
      </c>
      <c r="I13" s="563"/>
      <c r="J13" s="576">
        <v>388447844.58999997</v>
      </c>
      <c r="K13" s="457"/>
      <c r="L13" s="576">
        <v>180086473.18000001</v>
      </c>
      <c r="M13" s="563"/>
      <c r="N13" s="576">
        <v>142707405.55000001</v>
      </c>
    </row>
    <row r="14" spans="1:14">
      <c r="A14" s="489" t="s">
        <v>444</v>
      </c>
      <c r="B14" s="490"/>
      <c r="C14" s="490"/>
      <c r="D14" s="498"/>
      <c r="E14" s="490"/>
      <c r="F14" s="448"/>
      <c r="H14" s="545"/>
      <c r="I14" s="563"/>
      <c r="J14" s="545"/>
      <c r="K14" s="457"/>
      <c r="L14" s="545"/>
      <c r="M14" s="563"/>
      <c r="N14" s="545"/>
    </row>
    <row r="15" spans="1:14">
      <c r="A15" s="490"/>
      <c r="B15" s="489" t="s">
        <v>445</v>
      </c>
      <c r="C15" s="490"/>
      <c r="D15" s="498"/>
      <c r="E15" s="490"/>
      <c r="F15" s="448">
        <v>13</v>
      </c>
      <c r="H15" s="545">
        <v>6987413.5700000003</v>
      </c>
      <c r="I15" s="563"/>
      <c r="J15" s="545">
        <v>3545721.34</v>
      </c>
      <c r="K15" s="457"/>
      <c r="L15" s="545">
        <v>10397800.810000001</v>
      </c>
      <c r="M15" s="563"/>
      <c r="N15" s="545">
        <v>6482209.9000000004</v>
      </c>
    </row>
    <row r="16" spans="1:14">
      <c r="A16" s="490"/>
      <c r="B16" s="490" t="s">
        <v>446</v>
      </c>
      <c r="C16" s="490"/>
      <c r="D16" s="498"/>
      <c r="E16" s="490"/>
      <c r="F16" s="448">
        <v>15</v>
      </c>
      <c r="H16" s="545">
        <v>47739793.340000004</v>
      </c>
      <c r="I16" s="563"/>
      <c r="J16" s="545">
        <v>44464865.340000004</v>
      </c>
      <c r="K16" s="457"/>
      <c r="L16" s="545">
        <v>27659856.34</v>
      </c>
      <c r="M16" s="563"/>
      <c r="N16" s="545">
        <v>26126984.34</v>
      </c>
    </row>
    <row r="17" spans="1:14">
      <c r="B17" s="489" t="s">
        <v>447</v>
      </c>
      <c r="C17" s="490"/>
      <c r="D17" s="490"/>
      <c r="E17" s="490"/>
      <c r="F17" s="448"/>
      <c r="H17" s="545">
        <v>824000</v>
      </c>
      <c r="I17" s="457"/>
      <c r="J17" s="545">
        <v>824000</v>
      </c>
      <c r="K17" s="563"/>
      <c r="L17" s="545">
        <v>1121500</v>
      </c>
      <c r="M17" s="457"/>
      <c r="N17" s="545">
        <v>1080500</v>
      </c>
    </row>
    <row r="18" spans="1:14">
      <c r="A18" s="490"/>
      <c r="B18" s="490"/>
      <c r="C18" s="498" t="s">
        <v>448</v>
      </c>
      <c r="E18" s="490"/>
      <c r="F18" s="448"/>
      <c r="H18" s="576">
        <v>55551206.910000004</v>
      </c>
      <c r="I18" s="563"/>
      <c r="J18" s="576">
        <v>48834586.680000007</v>
      </c>
      <c r="K18" s="457"/>
      <c r="L18" s="576">
        <v>39179157.149999999</v>
      </c>
      <c r="M18" s="563"/>
      <c r="N18" s="576">
        <v>33689694.240000002</v>
      </c>
    </row>
    <row r="19" spans="1:14">
      <c r="A19" s="490"/>
      <c r="B19" s="499" t="s">
        <v>449</v>
      </c>
      <c r="E19" s="490"/>
      <c r="F19" s="484"/>
      <c r="H19" s="575">
        <v>548121375.10000002</v>
      </c>
      <c r="I19" s="457"/>
      <c r="J19" s="575">
        <v>437282431.26999998</v>
      </c>
      <c r="K19" s="457"/>
      <c r="L19" s="575">
        <v>219265630.33000001</v>
      </c>
      <c r="M19" s="457"/>
      <c r="N19" s="575">
        <v>176397099.79000002</v>
      </c>
    </row>
    <row r="20" spans="1:14">
      <c r="A20" s="494" t="s">
        <v>450</v>
      </c>
      <c r="B20" s="490"/>
      <c r="C20" s="490"/>
      <c r="D20" s="490"/>
      <c r="E20" s="490"/>
      <c r="F20" s="484"/>
      <c r="I20" s="449"/>
      <c r="J20" s="557"/>
      <c r="K20" s="454"/>
      <c r="M20" s="449"/>
      <c r="N20" s="557"/>
    </row>
    <row r="21" spans="1:14">
      <c r="A21" s="490"/>
      <c r="B21" s="498" t="s">
        <v>451</v>
      </c>
      <c r="C21" s="445"/>
      <c r="D21" s="490"/>
      <c r="E21" s="490"/>
      <c r="F21" s="493"/>
      <c r="I21" s="449"/>
      <c r="J21" s="586"/>
      <c r="K21" s="455"/>
      <c r="M21" s="449"/>
      <c r="N21" s="557"/>
    </row>
    <row r="22" spans="1:14">
      <c r="A22" s="490"/>
      <c r="B22" s="445"/>
      <c r="C22" s="498" t="s">
        <v>452</v>
      </c>
      <c r="D22" s="489"/>
      <c r="E22" s="490"/>
      <c r="F22" s="493"/>
      <c r="I22" s="449"/>
      <c r="K22" s="449"/>
      <c r="M22" s="449"/>
    </row>
    <row r="23" spans="1:14">
      <c r="A23" s="490"/>
      <c r="B23" s="490"/>
      <c r="C23" s="490"/>
      <c r="D23" s="500" t="s">
        <v>453</v>
      </c>
      <c r="E23" s="490"/>
      <c r="F23" s="493"/>
      <c r="I23" s="452"/>
      <c r="K23" s="452"/>
      <c r="M23" s="452"/>
    </row>
    <row r="24" spans="1:14" ht="22.5" thickBot="1">
      <c r="A24" s="490"/>
      <c r="B24" s="490"/>
      <c r="C24" s="490"/>
      <c r="D24" s="500" t="s">
        <v>454</v>
      </c>
      <c r="E24" s="490"/>
      <c r="F24" s="493"/>
      <c r="H24" s="578">
        <v>75000000</v>
      </c>
      <c r="I24" s="563"/>
      <c r="J24" s="578">
        <v>75000000</v>
      </c>
      <c r="K24" s="560"/>
      <c r="L24" s="578">
        <v>75000000</v>
      </c>
      <c r="M24" s="558"/>
      <c r="N24" s="578">
        <v>75000000</v>
      </c>
    </row>
    <row r="25" spans="1:14" ht="22.5" thickTop="1">
      <c r="A25" s="490"/>
      <c r="B25" s="490"/>
      <c r="C25" s="498" t="s">
        <v>455</v>
      </c>
      <c r="D25" s="498"/>
      <c r="E25" s="490"/>
      <c r="F25" s="493"/>
      <c r="H25" s="584"/>
      <c r="I25" s="449"/>
      <c r="J25" s="552"/>
      <c r="K25" s="456"/>
      <c r="L25" s="552"/>
      <c r="M25" s="449"/>
      <c r="N25" s="552"/>
    </row>
    <row r="26" spans="1:14">
      <c r="A26" s="490"/>
      <c r="B26" s="490"/>
      <c r="C26" s="500"/>
      <c r="D26" s="500" t="s">
        <v>453</v>
      </c>
      <c r="E26" s="490"/>
      <c r="F26" s="448"/>
      <c r="I26" s="452"/>
      <c r="K26" s="452"/>
      <c r="M26" s="452"/>
    </row>
    <row r="27" spans="1:14">
      <c r="A27" s="490"/>
      <c r="B27" s="490"/>
      <c r="C27" s="500"/>
      <c r="D27" s="500" t="s">
        <v>454</v>
      </c>
      <c r="E27" s="490"/>
      <c r="F27" s="448"/>
      <c r="H27" s="546">
        <v>75000000</v>
      </c>
      <c r="I27" s="563"/>
      <c r="J27" s="546">
        <v>75000000</v>
      </c>
      <c r="K27" s="558"/>
      <c r="L27" s="546">
        <v>75000000</v>
      </c>
      <c r="M27" s="558"/>
      <c r="N27" s="546">
        <v>75000000</v>
      </c>
    </row>
    <row r="28" spans="1:14">
      <c r="A28" s="490"/>
      <c r="B28" s="498" t="s">
        <v>456</v>
      </c>
      <c r="C28" s="498"/>
      <c r="D28" s="490"/>
      <c r="E28" s="490"/>
      <c r="F28" s="493"/>
      <c r="H28" s="546">
        <v>95000000</v>
      </c>
      <c r="I28" s="563"/>
      <c r="J28" s="546">
        <v>95000000</v>
      </c>
      <c r="K28" s="558"/>
      <c r="L28" s="546">
        <v>95000000</v>
      </c>
      <c r="M28" s="558"/>
      <c r="N28" s="546">
        <v>95000000</v>
      </c>
    </row>
    <row r="29" spans="1:14">
      <c r="A29" s="490"/>
      <c r="B29" s="446" t="s">
        <v>457</v>
      </c>
      <c r="C29" s="445"/>
      <c r="E29" s="490"/>
      <c r="F29" s="448"/>
      <c r="H29" s="545"/>
      <c r="I29" s="442"/>
      <c r="J29" s="545"/>
      <c r="K29" s="442"/>
      <c r="L29" s="545"/>
      <c r="M29" s="442"/>
      <c r="N29" s="545"/>
    </row>
    <row r="30" spans="1:14">
      <c r="A30" s="490"/>
      <c r="B30" s="446"/>
      <c r="C30" s="445" t="s">
        <v>458</v>
      </c>
      <c r="E30" s="490"/>
      <c r="F30" s="448"/>
      <c r="H30" s="545">
        <v>87085.15</v>
      </c>
      <c r="I30" s="559"/>
      <c r="J30" s="545">
        <v>87085.15</v>
      </c>
      <c r="K30" s="545"/>
      <c r="L30" s="545">
        <v>0</v>
      </c>
      <c r="M30" s="545"/>
      <c r="N30" s="545">
        <v>0</v>
      </c>
    </row>
    <row r="31" spans="1:14">
      <c r="A31" s="490"/>
      <c r="B31" s="498" t="s">
        <v>459</v>
      </c>
      <c r="C31" s="445"/>
      <c r="D31" s="489"/>
      <c r="E31" s="490"/>
      <c r="F31" s="493"/>
      <c r="I31" s="449"/>
      <c r="K31" s="449"/>
      <c r="M31" s="449"/>
    </row>
    <row r="32" spans="1:14">
      <c r="A32" s="490"/>
      <c r="B32" s="445"/>
      <c r="C32" s="498" t="s">
        <v>460</v>
      </c>
      <c r="D32" s="490"/>
      <c r="E32" s="490"/>
      <c r="F32" s="493"/>
      <c r="I32" s="449"/>
      <c r="K32" s="449"/>
      <c r="M32" s="449"/>
    </row>
    <row r="33" spans="1:14">
      <c r="A33" s="490"/>
      <c r="B33" s="445"/>
      <c r="C33" s="445"/>
      <c r="D33" s="498" t="s">
        <v>461</v>
      </c>
      <c r="E33" s="490"/>
      <c r="F33" s="448"/>
      <c r="H33" s="546">
        <v>7500000</v>
      </c>
      <c r="I33" s="563"/>
      <c r="J33" s="546">
        <v>7500000</v>
      </c>
      <c r="K33" s="563"/>
      <c r="L33" s="546">
        <v>7500000</v>
      </c>
      <c r="M33" s="563"/>
      <c r="N33" s="545">
        <v>7500000</v>
      </c>
    </row>
    <row r="34" spans="1:14">
      <c r="A34" s="490"/>
      <c r="B34" s="445"/>
      <c r="C34" s="498" t="s">
        <v>462</v>
      </c>
      <c r="D34" s="490"/>
      <c r="E34" s="490"/>
      <c r="F34" s="448"/>
      <c r="H34" s="546">
        <v>777664791.37</v>
      </c>
      <c r="I34" s="457"/>
      <c r="J34" s="546">
        <v>716924759.85000002</v>
      </c>
      <c r="K34" s="457"/>
      <c r="L34" s="546">
        <v>432582059.63</v>
      </c>
      <c r="M34" s="457"/>
      <c r="N34" s="545">
        <v>399413005.64999998</v>
      </c>
    </row>
    <row r="35" spans="1:14">
      <c r="A35" s="490"/>
      <c r="B35" s="446" t="s">
        <v>463</v>
      </c>
      <c r="C35" s="446"/>
      <c r="D35" s="490"/>
      <c r="E35" s="490"/>
      <c r="F35" s="448"/>
      <c r="H35" s="585">
        <v>91916041.790000007</v>
      </c>
      <c r="I35" s="457"/>
      <c r="J35" s="585">
        <v>73766877.069999993</v>
      </c>
      <c r="K35" s="457"/>
      <c r="L35" s="585">
        <v>90884246.349999994</v>
      </c>
      <c r="M35" s="457"/>
      <c r="N35" s="585">
        <v>73792986.099999994</v>
      </c>
    </row>
    <row r="36" spans="1:14">
      <c r="A36" s="490"/>
      <c r="B36" s="490"/>
      <c r="C36" s="501" t="s">
        <v>464</v>
      </c>
      <c r="D36" s="490"/>
      <c r="E36" s="500"/>
      <c r="F36" s="500"/>
      <c r="I36" s="452"/>
      <c r="K36" s="452"/>
      <c r="M36" s="452"/>
    </row>
    <row r="37" spans="1:14">
      <c r="A37" s="490"/>
      <c r="B37" s="490"/>
      <c r="C37" s="501" t="s">
        <v>465</v>
      </c>
      <c r="D37" s="490"/>
      <c r="E37" s="500"/>
      <c r="F37" s="500"/>
      <c r="H37" s="545">
        <v>1047167918.3099999</v>
      </c>
      <c r="I37" s="563"/>
      <c r="J37" s="545">
        <v>968278722.06999993</v>
      </c>
      <c r="K37" s="457"/>
      <c r="L37" s="545">
        <v>700966305.98000002</v>
      </c>
      <c r="M37" s="563"/>
      <c r="N37" s="545">
        <v>650705991.75</v>
      </c>
    </row>
    <row r="38" spans="1:14">
      <c r="A38" s="490"/>
      <c r="B38" s="498" t="s">
        <v>466</v>
      </c>
      <c r="C38" s="445"/>
      <c r="D38" s="498"/>
      <c r="E38" s="445"/>
      <c r="F38" s="588"/>
      <c r="H38" s="550">
        <v>53977149.530000001</v>
      </c>
      <c r="I38" s="457"/>
      <c r="J38" s="550">
        <v>47478356.950000003</v>
      </c>
      <c r="K38" s="442"/>
      <c r="L38" s="550">
        <v>0</v>
      </c>
      <c r="M38" s="442"/>
      <c r="N38" s="550">
        <v>0</v>
      </c>
    </row>
    <row r="39" spans="1:14">
      <c r="A39" s="490"/>
      <c r="B39" s="445"/>
      <c r="C39" s="446" t="s">
        <v>467</v>
      </c>
      <c r="D39" s="446"/>
      <c r="E39" s="498"/>
      <c r="F39" s="502"/>
      <c r="H39" s="550">
        <v>1101145067.8399999</v>
      </c>
      <c r="I39" s="457"/>
      <c r="J39" s="550">
        <v>1015757079.02</v>
      </c>
      <c r="K39" s="457"/>
      <c r="L39" s="550">
        <v>700966305.98000002</v>
      </c>
      <c r="M39" s="457"/>
      <c r="N39" s="550">
        <v>650705991.75</v>
      </c>
    </row>
    <row r="40" spans="1:14" ht="22.5" thickBot="1">
      <c r="A40" s="490"/>
      <c r="B40" s="503" t="s">
        <v>468</v>
      </c>
      <c r="D40" s="445"/>
      <c r="E40" s="498"/>
      <c r="F40" s="502"/>
      <c r="H40" s="577">
        <v>1649266442.9400001</v>
      </c>
      <c r="I40" s="563"/>
      <c r="J40" s="577">
        <v>1453039510.29</v>
      </c>
      <c r="K40" s="457"/>
      <c r="L40" s="577">
        <v>920231936.31000006</v>
      </c>
      <c r="M40" s="457"/>
      <c r="N40" s="577">
        <v>827103091.53999996</v>
      </c>
    </row>
    <row r="41" spans="1:14" ht="15" customHeight="1" thickTop="1">
      <c r="A41" s="490"/>
      <c r="B41" s="503"/>
      <c r="D41" s="445"/>
      <c r="E41" s="498"/>
      <c r="F41" s="502"/>
      <c r="H41" s="545"/>
      <c r="I41" s="450"/>
      <c r="J41" s="545"/>
      <c r="K41" s="451"/>
      <c r="L41" s="545"/>
      <c r="M41" s="451"/>
      <c r="N41" s="545"/>
    </row>
    <row r="42" spans="1:14" ht="8.25" customHeight="1">
      <c r="A42" s="490"/>
      <c r="B42" s="503"/>
      <c r="D42" s="445"/>
      <c r="E42" s="498"/>
      <c r="F42" s="502"/>
      <c r="H42" s="545"/>
      <c r="I42" s="450"/>
      <c r="J42" s="545"/>
      <c r="K42" s="451"/>
      <c r="L42" s="545"/>
      <c r="M42" s="451"/>
      <c r="N42" s="545"/>
    </row>
    <row r="43" spans="1:14">
      <c r="A43" s="447"/>
      <c r="B43" s="447"/>
      <c r="C43" s="447"/>
      <c r="D43" s="447"/>
      <c r="E43" s="597" t="s">
        <v>436</v>
      </c>
      <c r="F43" s="597"/>
      <c r="H43" s="597" t="s">
        <v>436</v>
      </c>
      <c r="I43" s="597"/>
      <c r="J43" s="597"/>
      <c r="K43" s="597"/>
      <c r="L43" s="597"/>
      <c r="M43" s="447"/>
      <c r="N43" s="551"/>
    </row>
    <row r="44" spans="1:14" ht="19.5" customHeight="1">
      <c r="A44" s="447"/>
      <c r="B44" s="447"/>
      <c r="C44" s="447"/>
      <c r="D44" s="447"/>
      <c r="E44" s="598" t="s">
        <v>437</v>
      </c>
      <c r="F44" s="598"/>
      <c r="H44" s="599" t="s">
        <v>438</v>
      </c>
      <c r="I44" s="599"/>
      <c r="J44" s="599"/>
      <c r="K44" s="599"/>
      <c r="L44" s="599"/>
      <c r="M44" s="447"/>
      <c r="N44" s="551"/>
    </row>
  </sheetData>
  <mergeCells count="11">
    <mergeCell ref="A1:N1"/>
    <mergeCell ref="E43:F43"/>
    <mergeCell ref="H43:L43"/>
    <mergeCell ref="E44:F44"/>
    <mergeCell ref="H44:L44"/>
    <mergeCell ref="A2:N2"/>
    <mergeCell ref="A3:N3"/>
    <mergeCell ref="A4:N4"/>
    <mergeCell ref="H5:N5"/>
    <mergeCell ref="H6:K6"/>
    <mergeCell ref="L6:N6"/>
  </mergeCells>
  <pageMargins left="0.74803149606299213" right="0.15748031496062992" top="0.82677165354330717" bottom="0.78740157480314965" header="0.43307086614173229" footer="0.51181102362204722"/>
  <pageSetup paperSize="9" scale="80" firstPageNumber="7" orientation="portrait" useFirstPageNumber="1" horizontalDpi="300" verticalDpi="300" r:id="rId1"/>
  <headerFooter alignWithMargins="0">
    <oddFooter>&amp;L&amp;"Angsana New,Regular"&amp;14                 The accompanying notes are an integral part of the financial statements.&amp;R&amp;"AngsanaUPC,Regular"&amp;14&amp;P</oddFooter>
  </headerFooter>
  <rowBreaks count="1" manualBreakCount="1">
    <brk id="6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>
    <tabColor rgb="FFCCFF66"/>
    <pageSetUpPr fitToPage="1"/>
  </sheetPr>
  <dimension ref="A1:N48"/>
  <sheetViews>
    <sheetView view="pageBreakPreview" topLeftCell="A7" zoomScale="89" zoomScaleSheetLayoutView="89" workbookViewId="0">
      <selection activeCell="E14" sqref="E14"/>
    </sheetView>
  </sheetViews>
  <sheetFormatPr defaultColWidth="9.140625" defaultRowHeight="21"/>
  <cols>
    <col min="1" max="4" width="2.28515625" style="474" customWidth="1"/>
    <col min="5" max="5" width="44.7109375" style="474" customWidth="1"/>
    <col min="6" max="6" width="6.5703125" style="474" customWidth="1"/>
    <col min="7" max="7" width="0.7109375" style="474" customWidth="1"/>
    <col min="8" max="8" width="15.28515625" style="474" customWidth="1"/>
    <col min="9" max="9" width="0.7109375" style="474" customWidth="1"/>
    <col min="10" max="10" width="15.28515625" style="474" customWidth="1"/>
    <col min="11" max="11" width="0.7109375" style="458" customWidth="1"/>
    <col min="12" max="12" width="15.28515625" style="474" customWidth="1"/>
    <col min="13" max="13" width="0.7109375" style="474" customWidth="1"/>
    <col min="14" max="14" width="15.28515625" style="474" customWidth="1"/>
    <col min="15" max="16384" width="9.140625" style="474"/>
  </cols>
  <sheetData>
    <row r="1" spans="1:14">
      <c r="A1" s="605" t="s">
        <v>419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</row>
    <row r="2" spans="1:14">
      <c r="A2" s="605" t="s">
        <v>469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</row>
    <row r="3" spans="1:14">
      <c r="A3" s="606" t="s">
        <v>571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</row>
    <row r="4" spans="1:14" ht="5.0999999999999996" customHeigh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</row>
    <row r="5" spans="1:14" ht="18.75" customHeight="1">
      <c r="H5" s="600" t="s">
        <v>567</v>
      </c>
      <c r="I5" s="600"/>
      <c r="J5" s="600"/>
      <c r="K5" s="600"/>
      <c r="L5" s="600"/>
      <c r="M5" s="600"/>
      <c r="N5" s="600"/>
    </row>
    <row r="6" spans="1:14" ht="18.75" customHeight="1">
      <c r="H6" s="600" t="s">
        <v>420</v>
      </c>
      <c r="I6" s="600"/>
      <c r="J6" s="600"/>
      <c r="K6" s="505"/>
      <c r="L6" s="600" t="s">
        <v>421</v>
      </c>
      <c r="M6" s="600"/>
      <c r="N6" s="600"/>
    </row>
    <row r="7" spans="1:14" ht="18.75" customHeight="1">
      <c r="F7" s="571" t="s">
        <v>422</v>
      </c>
      <c r="H7" s="572">
        <v>2016</v>
      </c>
      <c r="I7" s="505"/>
      <c r="J7" s="572">
        <v>2015</v>
      </c>
      <c r="K7" s="505"/>
      <c r="L7" s="572">
        <v>2016</v>
      </c>
      <c r="M7" s="505"/>
      <c r="N7" s="572">
        <v>2015</v>
      </c>
    </row>
    <row r="8" spans="1:14" ht="6" customHeight="1">
      <c r="F8" s="569"/>
      <c r="H8" s="458"/>
      <c r="J8" s="460"/>
      <c r="L8" s="458"/>
      <c r="N8" s="460"/>
    </row>
    <row r="9" spans="1:14" ht="20.25" customHeight="1">
      <c r="A9" s="506" t="s">
        <v>471</v>
      </c>
      <c r="B9" s="482"/>
      <c r="C9" s="482"/>
      <c r="D9" s="482"/>
      <c r="F9" s="570"/>
      <c r="H9" s="548">
        <v>739966192.92999995</v>
      </c>
      <c r="I9" s="513"/>
      <c r="J9" s="548">
        <v>737352671.76999998</v>
      </c>
      <c r="K9" s="471"/>
      <c r="L9" s="548">
        <v>285041590.63</v>
      </c>
      <c r="M9" s="513"/>
      <c r="N9" s="548">
        <v>302233032.20999998</v>
      </c>
    </row>
    <row r="10" spans="1:14" ht="20.25" customHeight="1">
      <c r="A10" s="507" t="s">
        <v>472</v>
      </c>
      <c r="B10" s="482"/>
      <c r="C10" s="508"/>
      <c r="D10" s="508"/>
      <c r="E10" s="509"/>
      <c r="F10" s="570"/>
      <c r="H10" s="579">
        <v>-413249468.04000002</v>
      </c>
      <c r="I10" s="513"/>
      <c r="J10" s="579">
        <v>-410952585.12</v>
      </c>
      <c r="K10" s="471"/>
      <c r="L10" s="579">
        <v>-145778824.06</v>
      </c>
      <c r="M10" s="513"/>
      <c r="N10" s="579">
        <v>-152495930.97</v>
      </c>
    </row>
    <row r="11" spans="1:14" ht="20.25" customHeight="1">
      <c r="A11" s="506" t="s">
        <v>473</v>
      </c>
      <c r="B11" s="507"/>
      <c r="C11" s="482"/>
      <c r="D11" s="482"/>
      <c r="F11" s="570"/>
      <c r="H11" s="548">
        <v>326716724.88999993</v>
      </c>
      <c r="I11" s="513"/>
      <c r="J11" s="548">
        <v>326400086.64999998</v>
      </c>
      <c r="K11" s="471"/>
      <c r="L11" s="548">
        <v>139262766.56999999</v>
      </c>
      <c r="M11" s="513"/>
      <c r="N11" s="548">
        <v>149737101.23999998</v>
      </c>
    </row>
    <row r="12" spans="1:14" ht="20.25" customHeight="1">
      <c r="A12" s="507" t="s">
        <v>474</v>
      </c>
      <c r="B12" s="507"/>
      <c r="C12" s="482"/>
      <c r="D12" s="482"/>
      <c r="F12" s="570"/>
      <c r="H12" s="548">
        <v>5241751.3</v>
      </c>
      <c r="I12" s="513"/>
      <c r="J12" s="548">
        <v>5152284.28</v>
      </c>
      <c r="K12" s="471"/>
      <c r="L12" s="548">
        <v>54236287.299999997</v>
      </c>
      <c r="M12" s="513"/>
      <c r="N12" s="548">
        <v>43731664.280000001</v>
      </c>
    </row>
    <row r="13" spans="1:14" ht="20.25" customHeight="1">
      <c r="A13" s="507" t="s">
        <v>475</v>
      </c>
      <c r="B13" s="507"/>
      <c r="C13" s="482"/>
      <c r="D13" s="482"/>
      <c r="F13" s="570">
        <v>18</v>
      </c>
      <c r="H13" s="549">
        <v>50271337.649999999</v>
      </c>
      <c r="I13" s="471"/>
      <c r="J13" s="549">
        <v>47806430.969999999</v>
      </c>
      <c r="K13" s="471"/>
      <c r="L13" s="549">
        <v>28059607.370000001</v>
      </c>
      <c r="M13" s="471"/>
      <c r="N13" s="549">
        <v>27345370.199999999</v>
      </c>
    </row>
    <row r="14" spans="1:14" ht="20.25" customHeight="1">
      <c r="A14" s="507" t="s">
        <v>476</v>
      </c>
      <c r="B14" s="507"/>
      <c r="C14" s="482"/>
      <c r="D14" s="482"/>
      <c r="F14" s="570"/>
      <c r="H14" s="547">
        <v>382229813.83999991</v>
      </c>
      <c r="I14" s="513"/>
      <c r="J14" s="547">
        <v>379358801.89999998</v>
      </c>
      <c r="K14" s="471"/>
      <c r="L14" s="547">
        <v>221558661.24000001</v>
      </c>
      <c r="M14" s="513"/>
      <c r="N14" s="547">
        <v>220814135.71999997</v>
      </c>
    </row>
    <row r="15" spans="1:14" ht="20.25" customHeight="1">
      <c r="A15" s="507" t="s">
        <v>477</v>
      </c>
      <c r="B15" s="507"/>
      <c r="C15" s="482"/>
      <c r="D15" s="482"/>
      <c r="F15" s="570"/>
      <c r="H15" s="549">
        <v>-283138988.64999998</v>
      </c>
      <c r="I15" s="513"/>
      <c r="J15" s="549">
        <v>-284659886.68000001</v>
      </c>
      <c r="K15" s="471"/>
      <c r="L15" s="549">
        <v>-137542927.25999999</v>
      </c>
      <c r="M15" s="513"/>
      <c r="N15" s="549">
        <v>-147913815.91999999</v>
      </c>
    </row>
    <row r="16" spans="1:14" ht="20.25" customHeight="1">
      <c r="A16" s="507" t="s">
        <v>478</v>
      </c>
      <c r="B16" s="507"/>
      <c r="C16" s="482"/>
      <c r="D16" s="482"/>
      <c r="F16" s="566">
        <v>9</v>
      </c>
      <c r="H16" s="579">
        <v>36006804.07</v>
      </c>
      <c r="I16" s="513"/>
      <c r="J16" s="579">
        <v>33414176.510000002</v>
      </c>
      <c r="K16" s="471"/>
      <c r="L16" s="579">
        <v>0</v>
      </c>
      <c r="M16" s="513"/>
      <c r="N16" s="579">
        <v>0</v>
      </c>
    </row>
    <row r="17" spans="1:14" ht="20.25" customHeight="1">
      <c r="A17" s="507" t="s">
        <v>479</v>
      </c>
      <c r="B17" s="507"/>
      <c r="C17" s="482"/>
      <c r="D17" s="482"/>
      <c r="F17" s="570"/>
      <c r="H17" s="549">
        <v>135097629.25999993</v>
      </c>
      <c r="I17" s="513"/>
      <c r="J17" s="549">
        <v>128113091.72999997</v>
      </c>
      <c r="K17" s="471"/>
      <c r="L17" s="549">
        <v>84015733.980000019</v>
      </c>
      <c r="M17" s="513"/>
      <c r="N17" s="549">
        <v>72900319.799999982</v>
      </c>
    </row>
    <row r="18" spans="1:14" ht="20.25" customHeight="1">
      <c r="A18" s="473" t="s">
        <v>540</v>
      </c>
      <c r="B18" s="482"/>
      <c r="C18" s="482"/>
      <c r="D18" s="482"/>
      <c r="F18" s="570">
        <v>20</v>
      </c>
      <c r="H18" s="579">
        <v>-19513268.75</v>
      </c>
      <c r="I18" s="513"/>
      <c r="J18" s="579">
        <v>-17947965.559999999</v>
      </c>
      <c r="K18" s="471"/>
      <c r="L18" s="579">
        <v>-5846680</v>
      </c>
      <c r="M18" s="513"/>
      <c r="N18" s="579">
        <v>-5836310.1699999999</v>
      </c>
    </row>
    <row r="19" spans="1:14" ht="20.25" customHeight="1">
      <c r="A19" s="506" t="s">
        <v>569</v>
      </c>
      <c r="B19" s="482"/>
      <c r="C19" s="482"/>
      <c r="D19" s="482"/>
      <c r="H19" s="547">
        <v>115584360.50999993</v>
      </c>
      <c r="I19" s="513"/>
      <c r="J19" s="547">
        <v>110165126.16999997</v>
      </c>
      <c r="K19" s="471"/>
      <c r="L19" s="547">
        <v>78169053.980000019</v>
      </c>
      <c r="M19" s="513"/>
      <c r="N19" s="547">
        <v>67064009.62999998</v>
      </c>
    </row>
    <row r="20" spans="1:14" s="458" customFormat="1" ht="5.25" customHeight="1">
      <c r="A20" s="461"/>
      <c r="B20" s="464"/>
      <c r="C20" s="462"/>
      <c r="F20" s="569"/>
      <c r="H20" s="549"/>
      <c r="I20" s="471"/>
      <c r="J20" s="549"/>
      <c r="K20" s="471"/>
      <c r="L20" s="549"/>
      <c r="M20" s="471"/>
      <c r="N20" s="549"/>
    </row>
    <row r="21" spans="1:14" s="458" customFormat="1" ht="21" customHeight="1">
      <c r="A21" s="465" t="s">
        <v>480</v>
      </c>
      <c r="B21" s="466"/>
      <c r="C21" s="462"/>
      <c r="F21" s="569"/>
      <c r="H21" s="549"/>
      <c r="I21" s="471"/>
      <c r="J21" s="549"/>
      <c r="K21" s="471"/>
      <c r="L21" s="549"/>
      <c r="M21" s="471"/>
      <c r="N21" s="549"/>
    </row>
    <row r="22" spans="1:14" s="458" customFormat="1" ht="20.25" customHeight="1">
      <c r="A22" s="467" t="s">
        <v>481</v>
      </c>
      <c r="B22" s="469"/>
      <c r="C22" s="462"/>
      <c r="F22" s="569"/>
      <c r="H22" s="549"/>
      <c r="I22" s="471"/>
      <c r="J22" s="549"/>
      <c r="K22" s="471"/>
      <c r="L22" s="549"/>
      <c r="M22" s="471"/>
      <c r="N22" s="549"/>
    </row>
    <row r="23" spans="1:14" s="458" customFormat="1" ht="21" customHeight="1">
      <c r="A23" s="468" t="s">
        <v>556</v>
      </c>
      <c r="B23" s="469"/>
      <c r="C23" s="462"/>
      <c r="F23" s="569"/>
      <c r="H23" s="549">
        <v>22893104.129999999</v>
      </c>
      <c r="I23" s="471"/>
      <c r="J23" s="549">
        <v>-11994560.66</v>
      </c>
      <c r="K23" s="471"/>
      <c r="L23" s="549">
        <v>21364075.309999999</v>
      </c>
      <c r="M23" s="471"/>
      <c r="N23" s="549">
        <v>-9383301.709999999</v>
      </c>
    </row>
    <row r="24" spans="1:14" s="458" customFormat="1" ht="20.25" customHeight="1">
      <c r="A24" s="469" t="s">
        <v>557</v>
      </c>
      <c r="B24" s="470"/>
      <c r="C24" s="462"/>
      <c r="F24" s="569"/>
      <c r="H24" s="549"/>
      <c r="I24" s="471"/>
      <c r="J24" s="549"/>
      <c r="K24" s="471"/>
      <c r="L24" s="549"/>
      <c r="M24" s="471"/>
      <c r="N24" s="549"/>
    </row>
    <row r="25" spans="1:14" s="458" customFormat="1" ht="20.25" customHeight="1">
      <c r="A25" s="468"/>
      <c r="B25" s="469" t="s">
        <v>482</v>
      </c>
      <c r="C25" s="462"/>
      <c r="F25" s="569"/>
      <c r="H25" s="549">
        <v>-4578620.82</v>
      </c>
      <c r="I25" s="471"/>
      <c r="J25" s="549">
        <v>2398912.13</v>
      </c>
      <c r="K25" s="471"/>
      <c r="L25" s="549">
        <v>-4272815.0599999996</v>
      </c>
      <c r="M25" s="471"/>
      <c r="N25" s="549">
        <v>1876660.34</v>
      </c>
    </row>
    <row r="26" spans="1:14" s="458" customFormat="1" ht="20.25" customHeight="1">
      <c r="A26" s="510" t="s">
        <v>570</v>
      </c>
      <c r="B26" s="511"/>
      <c r="C26" s="462"/>
      <c r="F26" s="569"/>
      <c r="H26" s="547"/>
      <c r="I26" s="471"/>
      <c r="J26" s="547"/>
      <c r="K26" s="471"/>
      <c r="L26" s="547"/>
      <c r="M26" s="471"/>
      <c r="N26" s="547"/>
    </row>
    <row r="27" spans="1:14" s="458" customFormat="1" ht="20.25" customHeight="1">
      <c r="A27" s="564"/>
      <c r="B27" s="564" t="s">
        <v>483</v>
      </c>
      <c r="C27" s="462"/>
      <c r="F27" s="569"/>
      <c r="H27" s="579">
        <v>18314483.309999999</v>
      </c>
      <c r="I27" s="471"/>
      <c r="J27" s="579">
        <v>-9595648.5300000012</v>
      </c>
      <c r="K27" s="471"/>
      <c r="L27" s="579">
        <v>17091260.25</v>
      </c>
      <c r="M27" s="471"/>
      <c r="N27" s="579">
        <v>-7506641.3699999992</v>
      </c>
    </row>
    <row r="28" spans="1:14" s="458" customFormat="1" ht="20.25" customHeight="1" thickBot="1">
      <c r="A28" s="564" t="s">
        <v>572</v>
      </c>
      <c r="B28" s="564"/>
      <c r="C28" s="462"/>
      <c r="F28" s="569"/>
      <c r="H28" s="441">
        <v>133898843.81999993</v>
      </c>
      <c r="I28" s="471"/>
      <c r="J28" s="441">
        <v>100569477.63999997</v>
      </c>
      <c r="K28" s="471"/>
      <c r="L28" s="441">
        <v>95260314.230000019</v>
      </c>
      <c r="M28" s="471"/>
      <c r="N28" s="441">
        <v>59557368.259999983</v>
      </c>
    </row>
    <row r="29" spans="1:14" s="458" customFormat="1" ht="5.25" customHeight="1" thickTop="1">
      <c r="A29" s="464"/>
      <c r="B29" s="464"/>
      <c r="C29" s="462"/>
      <c r="F29" s="569"/>
      <c r="H29" s="549"/>
      <c r="I29" s="471"/>
      <c r="J29" s="549"/>
      <c r="K29" s="471"/>
      <c r="L29" s="549"/>
      <c r="M29" s="471"/>
      <c r="N29" s="549"/>
    </row>
    <row r="30" spans="1:14" ht="20.25" customHeight="1">
      <c r="A30" s="506" t="s">
        <v>484</v>
      </c>
      <c r="B30" s="482"/>
      <c r="C30" s="482"/>
      <c r="D30" s="482"/>
      <c r="H30" s="548"/>
      <c r="I30" s="513"/>
      <c r="J30" s="548"/>
      <c r="K30" s="471"/>
      <c r="L30" s="548"/>
      <c r="M30" s="513"/>
      <c r="N30" s="548"/>
    </row>
    <row r="31" spans="1:14" ht="20.25" customHeight="1">
      <c r="A31" s="482"/>
      <c r="B31" s="507" t="s">
        <v>485</v>
      </c>
      <c r="C31" s="482"/>
      <c r="D31" s="482"/>
      <c r="H31" s="548">
        <v>105740031.52</v>
      </c>
      <c r="I31" s="513"/>
      <c r="J31" s="548">
        <v>102112358.65000001</v>
      </c>
      <c r="K31" s="471"/>
      <c r="L31" s="548">
        <v>78169053.980000004</v>
      </c>
      <c r="M31" s="513"/>
      <c r="N31" s="548">
        <v>67064009.630000003</v>
      </c>
    </row>
    <row r="32" spans="1:14" ht="20.25" customHeight="1">
      <c r="A32" s="482"/>
      <c r="B32" s="507" t="s">
        <v>466</v>
      </c>
      <c r="C32" s="482"/>
      <c r="D32" s="482"/>
      <c r="H32" s="548">
        <v>9844328.9900000002</v>
      </c>
      <c r="I32" s="513"/>
      <c r="J32" s="548">
        <v>8052767.5200000005</v>
      </c>
      <c r="K32" s="471"/>
      <c r="L32" s="548">
        <v>0</v>
      </c>
      <c r="M32" s="513"/>
      <c r="N32" s="548">
        <v>0</v>
      </c>
    </row>
    <row r="33" spans="1:14" ht="20.25" customHeight="1" thickBot="1">
      <c r="A33" s="512"/>
      <c r="B33" s="507"/>
      <c r="C33" s="508"/>
      <c r="D33" s="508"/>
      <c r="E33" s="509"/>
      <c r="F33" s="509"/>
      <c r="H33" s="441">
        <v>115584360.50999999</v>
      </c>
      <c r="I33" s="513"/>
      <c r="J33" s="441">
        <v>110165126.17</v>
      </c>
      <c r="K33" s="471"/>
      <c r="L33" s="441">
        <v>78169053.980000004</v>
      </c>
      <c r="M33" s="513"/>
      <c r="N33" s="441">
        <v>67064009.630000003</v>
      </c>
    </row>
    <row r="34" spans="1:14" ht="5.25" customHeight="1" thickTop="1">
      <c r="F34" s="570"/>
      <c r="H34" s="548"/>
      <c r="I34" s="475"/>
      <c r="J34" s="548"/>
      <c r="K34" s="481"/>
      <c r="L34" s="548"/>
      <c r="M34" s="475"/>
      <c r="N34" s="548"/>
    </row>
    <row r="35" spans="1:14" ht="20.25" customHeight="1">
      <c r="A35" s="506" t="s">
        <v>486</v>
      </c>
      <c r="B35" s="482"/>
      <c r="C35" s="482"/>
      <c r="D35" s="482"/>
      <c r="H35" s="548"/>
      <c r="I35" s="513"/>
      <c r="J35" s="548"/>
      <c r="K35" s="471"/>
      <c r="L35" s="548"/>
      <c r="M35" s="513"/>
      <c r="N35" s="548"/>
    </row>
    <row r="36" spans="1:14" ht="20.25" customHeight="1">
      <c r="A36" s="482"/>
      <c r="B36" s="507" t="s">
        <v>485</v>
      </c>
      <c r="C36" s="482"/>
      <c r="D36" s="482"/>
      <c r="H36" s="548">
        <v>123889196.23999999</v>
      </c>
      <c r="I36" s="513"/>
      <c r="J36" s="548">
        <v>92799039.409999996</v>
      </c>
      <c r="K36" s="471"/>
      <c r="L36" s="548">
        <v>95260314.230000004</v>
      </c>
      <c r="M36" s="513"/>
      <c r="N36" s="548">
        <v>59557368.259999998</v>
      </c>
    </row>
    <row r="37" spans="1:14" ht="20.25" customHeight="1">
      <c r="A37" s="482"/>
      <c r="B37" s="507" t="s">
        <v>466</v>
      </c>
      <c r="C37" s="482"/>
      <c r="D37" s="482"/>
      <c r="H37" s="548">
        <v>10009647.58</v>
      </c>
      <c r="I37" s="513"/>
      <c r="J37" s="548">
        <v>7770438.2299999995</v>
      </c>
      <c r="K37" s="471"/>
      <c r="L37" s="548">
        <v>0</v>
      </c>
      <c r="M37" s="513"/>
      <c r="N37" s="548">
        <v>0</v>
      </c>
    </row>
    <row r="38" spans="1:14" ht="20.25" customHeight="1" thickBot="1">
      <c r="A38" s="512"/>
      <c r="B38" s="507"/>
      <c r="C38" s="508"/>
      <c r="D38" s="508"/>
      <c r="E38" s="509"/>
      <c r="F38" s="509"/>
      <c r="H38" s="441">
        <v>133898843.81999999</v>
      </c>
      <c r="I38" s="513"/>
      <c r="J38" s="441">
        <v>100569477.64</v>
      </c>
      <c r="K38" s="471"/>
      <c r="L38" s="441">
        <v>95260314.230000004</v>
      </c>
      <c r="M38" s="513"/>
      <c r="N38" s="441">
        <v>59557368.259999998</v>
      </c>
    </row>
    <row r="39" spans="1:14" ht="5.25" customHeight="1" thickTop="1">
      <c r="A39" s="512"/>
      <c r="B39" s="507"/>
      <c r="C39" s="508"/>
      <c r="D39" s="508"/>
      <c r="E39" s="509"/>
      <c r="F39" s="509"/>
      <c r="H39" s="549"/>
      <c r="I39" s="513"/>
      <c r="J39" s="471"/>
      <c r="K39" s="471"/>
      <c r="L39" s="471"/>
      <c r="M39" s="513"/>
      <c r="N39" s="471"/>
    </row>
    <row r="40" spans="1:14" ht="19.5" customHeight="1">
      <c r="A40" s="507" t="s">
        <v>487</v>
      </c>
      <c r="B40" s="507"/>
      <c r="C40" s="508"/>
      <c r="D40" s="508"/>
      <c r="E40" s="509"/>
      <c r="F40" s="570"/>
      <c r="H40" s="548"/>
      <c r="I40" s="513"/>
      <c r="J40" s="513"/>
      <c r="K40" s="471"/>
      <c r="L40" s="513"/>
      <c r="M40" s="513"/>
      <c r="N40" s="513"/>
    </row>
    <row r="41" spans="1:14" ht="19.5" customHeight="1">
      <c r="A41" s="514" t="s">
        <v>488</v>
      </c>
      <c r="B41" s="514"/>
      <c r="C41" s="515"/>
      <c r="D41" s="515"/>
      <c r="E41" s="516"/>
      <c r="F41" s="517"/>
      <c r="G41" s="518"/>
      <c r="H41" s="553"/>
      <c r="I41" s="519"/>
      <c r="J41" s="519"/>
      <c r="K41" s="520"/>
      <c r="L41" s="519"/>
      <c r="M41" s="519"/>
      <c r="N41" s="519"/>
    </row>
    <row r="42" spans="1:14" ht="19.5" customHeight="1" thickBot="1">
      <c r="A42" s="521"/>
      <c r="B42" s="468" t="s">
        <v>489</v>
      </c>
      <c r="C42" s="515"/>
      <c r="D42" s="515"/>
      <c r="E42" s="516"/>
      <c r="F42" s="516"/>
      <c r="G42" s="518"/>
      <c r="H42" s="568">
        <v>14.1</v>
      </c>
      <c r="I42" s="519"/>
      <c r="J42" s="568">
        <v>13.61</v>
      </c>
      <c r="K42" s="520"/>
      <c r="L42" s="568">
        <v>10.42</v>
      </c>
      <c r="M42" s="519"/>
      <c r="N42" s="568">
        <v>8.94</v>
      </c>
    </row>
    <row r="43" spans="1:14" ht="22.5" customHeight="1" thickTop="1" thickBot="1">
      <c r="A43" s="514"/>
      <c r="B43" s="468" t="s">
        <v>490</v>
      </c>
      <c r="C43" s="468"/>
      <c r="D43" s="468"/>
      <c r="E43" s="522"/>
      <c r="F43" s="522"/>
      <c r="G43" s="522"/>
      <c r="H43" s="472">
        <v>7500000</v>
      </c>
      <c r="I43" s="519"/>
      <c r="J43" s="472">
        <v>7500000</v>
      </c>
      <c r="K43" s="463"/>
      <c r="L43" s="472">
        <v>7500000</v>
      </c>
      <c r="M43" s="463"/>
      <c r="N43" s="472">
        <v>7500000</v>
      </c>
    </row>
    <row r="44" spans="1:14" ht="21" customHeight="1" thickTop="1">
      <c r="A44" s="507"/>
      <c r="B44" s="482"/>
      <c r="C44" s="482"/>
      <c r="D44" s="482"/>
      <c r="H44" s="463"/>
      <c r="I44" s="478"/>
      <c r="J44" s="463"/>
      <c r="K44" s="463"/>
      <c r="L44" s="463"/>
      <c r="M44" s="478"/>
      <c r="N44" s="463"/>
    </row>
    <row r="45" spans="1:14" ht="15.75" customHeight="1">
      <c r="A45" s="507"/>
      <c r="B45" s="482"/>
      <c r="C45" s="482"/>
      <c r="D45" s="482"/>
      <c r="H45" s="463"/>
      <c r="I45" s="478"/>
      <c r="J45" s="463"/>
      <c r="K45" s="463"/>
      <c r="L45" s="463"/>
      <c r="M45" s="478"/>
      <c r="N45" s="463"/>
    </row>
    <row r="46" spans="1:14" ht="18" customHeight="1">
      <c r="A46" s="507"/>
      <c r="B46" s="482"/>
      <c r="C46" s="482"/>
      <c r="D46" s="482"/>
      <c r="H46" s="463"/>
      <c r="I46" s="478"/>
      <c r="J46" s="463"/>
      <c r="K46" s="463"/>
      <c r="L46" s="463"/>
      <c r="M46" s="478"/>
      <c r="N46" s="463"/>
    </row>
    <row r="47" spans="1:14" ht="17.25" customHeight="1">
      <c r="A47" s="473"/>
      <c r="B47" s="473"/>
      <c r="C47" s="473"/>
      <c r="D47" s="473"/>
      <c r="E47" s="601" t="s">
        <v>436</v>
      </c>
      <c r="F47" s="601"/>
      <c r="H47" s="601" t="s">
        <v>436</v>
      </c>
      <c r="I47" s="601"/>
      <c r="J47" s="601"/>
      <c r="K47" s="601"/>
      <c r="L47" s="601"/>
      <c r="M47" s="473"/>
      <c r="N47" s="473"/>
    </row>
    <row r="48" spans="1:14" ht="17.25" customHeight="1">
      <c r="A48" s="473"/>
      <c r="B48" s="473"/>
      <c r="C48" s="473"/>
      <c r="D48" s="473"/>
      <c r="E48" s="602" t="s">
        <v>491</v>
      </c>
      <c r="F48" s="603"/>
      <c r="H48" s="604" t="s">
        <v>492</v>
      </c>
      <c r="I48" s="604"/>
      <c r="J48" s="604"/>
      <c r="K48" s="604"/>
      <c r="L48" s="604"/>
      <c r="M48" s="473"/>
      <c r="N48" s="473"/>
    </row>
  </sheetData>
  <mergeCells count="10">
    <mergeCell ref="A1:N1"/>
    <mergeCell ref="A2:N2"/>
    <mergeCell ref="A3:N3"/>
    <mergeCell ref="H5:N5"/>
    <mergeCell ref="H6:J6"/>
    <mergeCell ref="L6:N6"/>
    <mergeCell ref="E47:F47"/>
    <mergeCell ref="H47:L47"/>
    <mergeCell ref="E48:F48"/>
    <mergeCell ref="H48:L48"/>
  </mergeCells>
  <pageMargins left="0.74803149606299213" right="0.15748031496062992" top="0.82677165354330717" bottom="0.78740157480314965" header="0.43307086614173229" footer="0.51181102362204722"/>
  <pageSetup paperSize="9" scale="76" firstPageNumber="8" fitToHeight="0" orientation="portrait" useFirstPageNumber="1" horizontalDpi="300" verticalDpi="300" r:id="rId1"/>
  <headerFooter alignWithMargins="0">
    <oddFooter>&amp;L&amp;"Angsana New,Regular"&amp;14      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tabColor rgb="FFCCFF66"/>
    <pageSetUpPr fitToPage="1"/>
  </sheetPr>
  <dimension ref="A1:T33"/>
  <sheetViews>
    <sheetView view="pageBreakPreview" zoomScale="80" zoomScaleSheetLayoutView="80" workbookViewId="0">
      <selection activeCell="G24" sqref="G24"/>
    </sheetView>
  </sheetViews>
  <sheetFormatPr defaultColWidth="9.140625" defaultRowHeight="21"/>
  <cols>
    <col min="1" max="1" width="36.140625" style="474" customWidth="1"/>
    <col min="2" max="2" width="6.7109375" style="474" customWidth="1"/>
    <col min="3" max="3" width="0.85546875" style="474" customWidth="1"/>
    <col min="4" max="4" width="14.28515625" style="474" customWidth="1"/>
    <col min="5" max="5" width="0.85546875" style="474" customWidth="1"/>
    <col min="6" max="6" width="13.28515625" style="474" customWidth="1"/>
    <col min="7" max="7" width="0.85546875" style="474" customWidth="1"/>
    <col min="8" max="8" width="16" style="474" customWidth="1"/>
    <col min="9" max="9" width="0.85546875" style="474" customWidth="1"/>
    <col min="10" max="10" width="12.42578125" style="474" customWidth="1"/>
    <col min="11" max="11" width="0.85546875" style="474" customWidth="1"/>
    <col min="12" max="12" width="14.28515625" style="474" customWidth="1"/>
    <col min="13" max="13" width="0.85546875" style="474" customWidth="1"/>
    <col min="14" max="14" width="24.7109375" style="474" customWidth="1"/>
    <col min="15" max="15" width="0.85546875" style="474" customWidth="1"/>
    <col min="16" max="16" width="15.7109375" style="474" customWidth="1"/>
    <col min="17" max="17" width="0.85546875" style="474" customWidth="1"/>
    <col min="18" max="18" width="13.7109375" style="474" customWidth="1"/>
    <col min="19" max="19" width="0.85546875" style="474" customWidth="1"/>
    <col min="20" max="20" width="15.7109375" style="474" bestFit="1" customWidth="1"/>
    <col min="21" max="16384" width="9.140625" style="474"/>
  </cols>
  <sheetData>
    <row r="1" spans="1:20">
      <c r="A1" s="609" t="s">
        <v>419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</row>
    <row r="2" spans="1:20">
      <c r="A2" s="609" t="s">
        <v>493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</row>
    <row r="3" spans="1:20">
      <c r="A3" s="609" t="s">
        <v>571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</row>
    <row r="4" spans="1:20" ht="5.0999999999999996" customHeigh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</row>
    <row r="5" spans="1:20">
      <c r="D5" s="600" t="s">
        <v>567</v>
      </c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</row>
    <row r="6" spans="1:20">
      <c r="D6" s="600" t="s">
        <v>420</v>
      </c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0"/>
      <c r="Q6" s="600"/>
      <c r="R6" s="600"/>
      <c r="S6" s="600"/>
      <c r="T6" s="600"/>
    </row>
    <row r="7" spans="1:20">
      <c r="D7" s="607" t="s">
        <v>494</v>
      </c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07"/>
      <c r="Q7" s="505"/>
      <c r="R7" s="505"/>
      <c r="S7" s="505"/>
      <c r="T7" s="505"/>
    </row>
    <row r="8" spans="1:20">
      <c r="D8" s="505"/>
      <c r="E8" s="505"/>
      <c r="F8" s="505"/>
      <c r="G8" s="505"/>
      <c r="H8" s="505"/>
      <c r="I8" s="505"/>
      <c r="J8" s="505"/>
      <c r="K8" s="505"/>
      <c r="L8" s="505"/>
      <c r="M8" s="505"/>
      <c r="N8" s="505" t="s">
        <v>495</v>
      </c>
      <c r="O8" s="505"/>
      <c r="P8" s="505"/>
      <c r="Q8" s="505"/>
      <c r="R8" s="505"/>
      <c r="S8" s="505"/>
      <c r="T8" s="505"/>
    </row>
    <row r="9" spans="1:20">
      <c r="D9" s="523"/>
      <c r="E9" s="523"/>
      <c r="F9" s="523"/>
      <c r="G9" s="523"/>
      <c r="H9" s="523" t="s">
        <v>542</v>
      </c>
      <c r="I9" s="523"/>
      <c r="J9" s="600" t="s">
        <v>459</v>
      </c>
      <c r="K9" s="600"/>
      <c r="L9" s="600"/>
      <c r="M9" s="523"/>
      <c r="N9" s="505" t="s">
        <v>496</v>
      </c>
      <c r="O9" s="505"/>
      <c r="P9" s="505"/>
      <c r="Q9" s="523"/>
      <c r="R9" s="523"/>
      <c r="S9" s="523"/>
      <c r="T9" s="523" t="s">
        <v>355</v>
      </c>
    </row>
    <row r="10" spans="1:20">
      <c r="D10" s="505" t="s">
        <v>497</v>
      </c>
      <c r="E10" s="505"/>
      <c r="F10" s="505" t="s">
        <v>498</v>
      </c>
      <c r="G10" s="505"/>
      <c r="H10" s="523" t="s">
        <v>543</v>
      </c>
      <c r="I10" s="505"/>
      <c r="J10" s="505" t="s">
        <v>460</v>
      </c>
      <c r="K10" s="505"/>
      <c r="L10" s="524"/>
      <c r="M10" s="524"/>
      <c r="N10" s="505" t="s">
        <v>499</v>
      </c>
      <c r="O10" s="505"/>
      <c r="P10" s="505"/>
      <c r="Q10" s="505"/>
      <c r="R10" s="525" t="s">
        <v>500</v>
      </c>
      <c r="S10" s="517"/>
      <c r="T10" s="517" t="s">
        <v>501</v>
      </c>
    </row>
    <row r="11" spans="1:20">
      <c r="A11" s="453"/>
      <c r="B11" s="526" t="s">
        <v>422</v>
      </c>
      <c r="C11" s="453"/>
      <c r="D11" s="526" t="s">
        <v>502</v>
      </c>
      <c r="E11" s="505"/>
      <c r="F11" s="526" t="s">
        <v>503</v>
      </c>
      <c r="G11" s="505"/>
      <c r="H11" s="554" t="s">
        <v>544</v>
      </c>
      <c r="I11" s="505"/>
      <c r="J11" s="526" t="s">
        <v>504</v>
      </c>
      <c r="K11" s="505"/>
      <c r="L11" s="526" t="s">
        <v>462</v>
      </c>
      <c r="M11" s="505"/>
      <c r="N11" s="526" t="s">
        <v>505</v>
      </c>
      <c r="O11" s="505"/>
      <c r="P11" s="526" t="s">
        <v>355</v>
      </c>
      <c r="Q11" s="505"/>
      <c r="R11" s="527" t="s">
        <v>506</v>
      </c>
      <c r="S11" s="517"/>
      <c r="T11" s="527" t="s">
        <v>507</v>
      </c>
    </row>
    <row r="12" spans="1:20">
      <c r="A12" s="528"/>
      <c r="B12" s="458"/>
      <c r="D12" s="458"/>
      <c r="E12" s="458"/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505"/>
      <c r="S12" s="458"/>
      <c r="T12" s="505"/>
    </row>
    <row r="13" spans="1:20">
      <c r="A13" s="479" t="s">
        <v>545</v>
      </c>
      <c r="B13" s="523"/>
      <c r="C13" s="509"/>
      <c r="D13" s="549">
        <v>75000000</v>
      </c>
      <c r="E13" s="548"/>
      <c r="F13" s="549">
        <v>95000000</v>
      </c>
      <c r="G13" s="548"/>
      <c r="H13" s="549">
        <v>87085.15</v>
      </c>
      <c r="I13" s="548"/>
      <c r="J13" s="549">
        <v>7500000</v>
      </c>
      <c r="K13" s="549"/>
      <c r="L13" s="549">
        <v>716924759.85000002</v>
      </c>
      <c r="M13" s="548"/>
      <c r="N13" s="549">
        <v>73766877.070000008</v>
      </c>
      <c r="O13" s="548"/>
      <c r="P13" s="549">
        <v>968278722.06999993</v>
      </c>
      <c r="Q13" s="549"/>
      <c r="R13" s="549">
        <v>47478356.950000003</v>
      </c>
      <c r="S13" s="549"/>
      <c r="T13" s="549">
        <v>1015757079.02</v>
      </c>
    </row>
    <row r="14" spans="1:20" s="458" customFormat="1">
      <c r="A14" s="522" t="s">
        <v>573</v>
      </c>
      <c r="B14" s="505"/>
      <c r="C14" s="505"/>
      <c r="D14" s="587"/>
      <c r="E14" s="587"/>
      <c r="F14" s="587"/>
      <c r="G14" s="587"/>
      <c r="H14" s="549"/>
      <c r="I14" s="587"/>
      <c r="J14" s="587"/>
      <c r="K14" s="587"/>
      <c r="L14" s="587"/>
      <c r="M14" s="587"/>
      <c r="N14" s="587"/>
      <c r="O14" s="587"/>
      <c r="P14" s="587"/>
      <c r="Q14" s="587"/>
      <c r="R14" s="587"/>
      <c r="S14" s="587"/>
      <c r="T14" s="587"/>
    </row>
    <row r="15" spans="1:20" s="458" customFormat="1">
      <c r="A15" s="532" t="s">
        <v>509</v>
      </c>
      <c r="B15" s="523">
        <v>17</v>
      </c>
      <c r="C15" s="505"/>
      <c r="D15" s="548">
        <v>0</v>
      </c>
      <c r="E15" s="548"/>
      <c r="F15" s="548">
        <v>0</v>
      </c>
      <c r="G15" s="548"/>
      <c r="H15" s="548">
        <v>0</v>
      </c>
      <c r="I15" s="548"/>
      <c r="J15" s="548">
        <v>0</v>
      </c>
      <c r="K15" s="548"/>
      <c r="L15" s="548">
        <v>-45000000</v>
      </c>
      <c r="M15" s="548"/>
      <c r="N15" s="548">
        <v>0</v>
      </c>
      <c r="O15" s="548"/>
      <c r="P15" s="549">
        <v>-45000000</v>
      </c>
      <c r="Q15" s="548"/>
      <c r="R15" s="548">
        <v>-6755400</v>
      </c>
      <c r="S15" s="549"/>
      <c r="T15" s="549">
        <v>-51755400</v>
      </c>
    </row>
    <row r="16" spans="1:20" s="565" customFormat="1">
      <c r="A16" s="532" t="s">
        <v>554</v>
      </c>
      <c r="B16" s="523"/>
      <c r="C16" s="509"/>
      <c r="D16" s="548"/>
      <c r="E16" s="548"/>
      <c r="F16" s="548"/>
      <c r="G16" s="548"/>
      <c r="H16" s="548"/>
      <c r="I16" s="548"/>
      <c r="J16" s="548"/>
      <c r="K16" s="548"/>
      <c r="L16" s="548"/>
      <c r="M16" s="548"/>
      <c r="N16" s="548"/>
      <c r="O16" s="548"/>
      <c r="P16" s="549"/>
      <c r="Q16" s="548"/>
      <c r="R16" s="548"/>
      <c r="S16" s="549"/>
      <c r="T16" s="549"/>
    </row>
    <row r="17" spans="1:20" s="565" customFormat="1">
      <c r="A17" s="532" t="s">
        <v>555</v>
      </c>
      <c r="B17" s="523" t="s">
        <v>564</v>
      </c>
      <c r="C17" s="509"/>
      <c r="D17" s="548">
        <v>0</v>
      </c>
      <c r="E17" s="548"/>
      <c r="F17" s="548">
        <v>0</v>
      </c>
      <c r="G17" s="548"/>
      <c r="H17" s="548">
        <v>0</v>
      </c>
      <c r="I17" s="548"/>
      <c r="J17" s="548">
        <v>0</v>
      </c>
      <c r="K17" s="548"/>
      <c r="L17" s="548">
        <v>0</v>
      </c>
      <c r="M17" s="548"/>
      <c r="N17" s="548">
        <v>0</v>
      </c>
      <c r="O17" s="548"/>
      <c r="P17" s="549">
        <v>0</v>
      </c>
      <c r="Q17" s="548"/>
      <c r="R17" s="548">
        <v>3244545</v>
      </c>
      <c r="S17" s="549"/>
      <c r="T17" s="549">
        <v>3244545</v>
      </c>
    </row>
    <row r="18" spans="1:20">
      <c r="A18" s="532" t="s">
        <v>572</v>
      </c>
      <c r="B18" s="523"/>
      <c r="C18" s="509"/>
      <c r="D18" s="548">
        <v>0</v>
      </c>
      <c r="E18" s="548"/>
      <c r="F18" s="548">
        <v>0</v>
      </c>
      <c r="G18" s="548"/>
      <c r="H18" s="548">
        <v>0</v>
      </c>
      <c r="I18" s="548"/>
      <c r="J18" s="548">
        <v>0</v>
      </c>
      <c r="K18" s="548"/>
      <c r="L18" s="548">
        <v>105740031.52</v>
      </c>
      <c r="M18" s="548"/>
      <c r="N18" s="548">
        <v>18149164.719999999</v>
      </c>
      <c r="O18" s="548"/>
      <c r="P18" s="549">
        <v>123889196.23999999</v>
      </c>
      <c r="Q18" s="548"/>
      <c r="R18" s="548">
        <v>10009647.58</v>
      </c>
      <c r="S18" s="549"/>
      <c r="T18" s="549">
        <v>133898843.81999999</v>
      </c>
    </row>
    <row r="19" spans="1:20" ht="21.75" thickBot="1">
      <c r="A19" s="529" t="s">
        <v>574</v>
      </c>
      <c r="B19" s="523"/>
      <c r="C19" s="509"/>
      <c r="D19" s="441">
        <v>75000000</v>
      </c>
      <c r="E19" s="548"/>
      <c r="F19" s="441">
        <v>95000000</v>
      </c>
      <c r="G19" s="548"/>
      <c r="H19" s="441">
        <v>87085.15</v>
      </c>
      <c r="I19" s="548"/>
      <c r="J19" s="441">
        <v>7500000</v>
      </c>
      <c r="K19" s="548"/>
      <c r="L19" s="441">
        <v>777664791.37</v>
      </c>
      <c r="M19" s="548"/>
      <c r="N19" s="441">
        <v>91916041.790000007</v>
      </c>
      <c r="O19" s="549"/>
      <c r="P19" s="441">
        <v>1047167918.3099999</v>
      </c>
      <c r="Q19" s="548"/>
      <c r="R19" s="441">
        <v>53977149.530000001</v>
      </c>
      <c r="S19" s="549"/>
      <c r="T19" s="441">
        <v>1101145067.8399999</v>
      </c>
    </row>
    <row r="20" spans="1:20" ht="21.75" thickTop="1">
      <c r="A20" s="518"/>
      <c r="B20" s="523"/>
      <c r="C20" s="509"/>
      <c r="D20" s="549"/>
      <c r="E20" s="548"/>
      <c r="F20" s="549"/>
      <c r="G20" s="549"/>
      <c r="H20" s="549"/>
      <c r="I20" s="549"/>
      <c r="J20" s="549"/>
      <c r="K20" s="548"/>
      <c r="L20" s="549"/>
      <c r="M20" s="548"/>
      <c r="N20" s="549"/>
      <c r="O20" s="549"/>
      <c r="P20" s="549"/>
      <c r="Q20" s="548"/>
      <c r="R20" s="549"/>
      <c r="S20" s="549"/>
      <c r="T20" s="549"/>
    </row>
    <row r="21" spans="1:20">
      <c r="A21" s="479" t="s">
        <v>508</v>
      </c>
      <c r="B21" s="523"/>
      <c r="C21" s="509"/>
      <c r="D21" s="549">
        <v>75000000</v>
      </c>
      <c r="E21" s="548"/>
      <c r="F21" s="549">
        <v>95000000</v>
      </c>
      <c r="G21" s="548"/>
      <c r="H21" s="549">
        <v>0</v>
      </c>
      <c r="I21" s="548"/>
      <c r="J21" s="549">
        <v>7500000</v>
      </c>
      <c r="K21" s="549"/>
      <c r="L21" s="549">
        <v>652312401.20000005</v>
      </c>
      <c r="M21" s="548"/>
      <c r="N21" s="549">
        <v>83080196.310000002</v>
      </c>
      <c r="O21" s="548"/>
      <c r="P21" s="549">
        <v>912892597.50999999</v>
      </c>
      <c r="Q21" s="549"/>
      <c r="R21" s="549">
        <v>45198903.870000005</v>
      </c>
      <c r="S21" s="549"/>
      <c r="T21" s="549">
        <v>958091501.38</v>
      </c>
    </row>
    <row r="22" spans="1:20">
      <c r="A22" s="518" t="s">
        <v>573</v>
      </c>
      <c r="B22" s="523"/>
      <c r="C22" s="523"/>
      <c r="D22" s="549"/>
      <c r="E22" s="549"/>
      <c r="F22" s="549"/>
      <c r="G22" s="549"/>
      <c r="H22" s="549"/>
      <c r="I22" s="549"/>
      <c r="J22" s="549"/>
      <c r="K22" s="549"/>
      <c r="L22" s="549"/>
      <c r="M22" s="549"/>
      <c r="N22" s="549"/>
      <c r="O22" s="549"/>
      <c r="P22" s="549"/>
      <c r="Q22" s="549"/>
      <c r="R22" s="549"/>
      <c r="S22" s="549"/>
      <c r="T22" s="549"/>
    </row>
    <row r="23" spans="1:20">
      <c r="A23" s="532" t="s">
        <v>509</v>
      </c>
      <c r="B23" s="523">
        <v>17</v>
      </c>
      <c r="C23" s="523"/>
      <c r="D23" s="548">
        <v>0</v>
      </c>
      <c r="E23" s="548"/>
      <c r="F23" s="548">
        <v>0</v>
      </c>
      <c r="G23" s="548"/>
      <c r="H23" s="548">
        <v>0</v>
      </c>
      <c r="I23" s="548"/>
      <c r="J23" s="548">
        <v>0</v>
      </c>
      <c r="K23" s="548"/>
      <c r="L23" s="548">
        <v>-37500000</v>
      </c>
      <c r="M23" s="548"/>
      <c r="N23" s="548">
        <v>0</v>
      </c>
      <c r="O23" s="548"/>
      <c r="P23" s="549">
        <v>-37500000</v>
      </c>
      <c r="Q23" s="548"/>
      <c r="R23" s="548">
        <v>-5403900</v>
      </c>
      <c r="S23" s="549"/>
      <c r="T23" s="549">
        <v>-42903900</v>
      </c>
    </row>
    <row r="24" spans="1:20">
      <c r="A24" s="532" t="s">
        <v>541</v>
      </c>
      <c r="B24" s="523"/>
      <c r="C24" s="509"/>
      <c r="D24" s="548">
        <v>0</v>
      </c>
      <c r="E24" s="548"/>
      <c r="F24" s="548">
        <v>0</v>
      </c>
      <c r="G24" s="548"/>
      <c r="H24" s="548">
        <v>87085.15</v>
      </c>
      <c r="I24" s="548"/>
      <c r="J24" s="548">
        <v>0</v>
      </c>
      <c r="K24" s="548"/>
      <c r="L24" s="548">
        <v>0</v>
      </c>
      <c r="M24" s="548"/>
      <c r="N24" s="548">
        <v>0</v>
      </c>
      <c r="O24" s="548"/>
      <c r="P24" s="549">
        <v>87085.15</v>
      </c>
      <c r="Q24" s="548"/>
      <c r="R24" s="548">
        <v>0</v>
      </c>
      <c r="S24" s="549"/>
      <c r="T24" s="549">
        <v>87085.15</v>
      </c>
    </row>
    <row r="25" spans="1:20">
      <c r="A25" s="532" t="s">
        <v>591</v>
      </c>
      <c r="B25" s="523"/>
      <c r="C25" s="509"/>
      <c r="D25" s="548">
        <v>0</v>
      </c>
      <c r="E25" s="548"/>
      <c r="F25" s="548">
        <v>0</v>
      </c>
      <c r="G25" s="548"/>
      <c r="H25" s="548">
        <v>0</v>
      </c>
      <c r="I25" s="548"/>
      <c r="J25" s="548">
        <v>0</v>
      </c>
      <c r="K25" s="548"/>
      <c r="L25" s="548">
        <v>0</v>
      </c>
      <c r="M25" s="548"/>
      <c r="N25" s="548">
        <v>0</v>
      </c>
      <c r="O25" s="548"/>
      <c r="P25" s="549">
        <v>0</v>
      </c>
      <c r="Q25" s="548"/>
      <c r="R25" s="548">
        <v>-87085.15</v>
      </c>
      <c r="S25" s="549"/>
      <c r="T25" s="549">
        <v>-87085.15</v>
      </c>
    </row>
    <row r="26" spans="1:20">
      <c r="A26" s="532" t="s">
        <v>572</v>
      </c>
      <c r="B26" s="523"/>
      <c r="C26" s="523"/>
      <c r="D26" s="548">
        <v>0</v>
      </c>
      <c r="E26" s="548"/>
      <c r="F26" s="548">
        <v>0</v>
      </c>
      <c r="G26" s="548"/>
      <c r="H26" s="548">
        <v>0</v>
      </c>
      <c r="I26" s="548"/>
      <c r="J26" s="548">
        <v>0</v>
      </c>
      <c r="K26" s="548"/>
      <c r="L26" s="548">
        <v>102112358.65000001</v>
      </c>
      <c r="M26" s="548"/>
      <c r="N26" s="548">
        <v>-9313319.2400000002</v>
      </c>
      <c r="O26" s="548"/>
      <c r="P26" s="549">
        <v>92799039.410000011</v>
      </c>
      <c r="Q26" s="548"/>
      <c r="R26" s="548">
        <v>7770438.2300000004</v>
      </c>
      <c r="S26" s="549"/>
      <c r="T26" s="549">
        <v>100569477.64000002</v>
      </c>
    </row>
    <row r="27" spans="1:20" ht="21.75" thickBot="1">
      <c r="A27" s="529" t="s">
        <v>575</v>
      </c>
      <c r="B27" s="523"/>
      <c r="C27" s="509"/>
      <c r="D27" s="441">
        <v>75000000</v>
      </c>
      <c r="E27" s="548"/>
      <c r="F27" s="441">
        <v>95000000</v>
      </c>
      <c r="G27" s="548"/>
      <c r="H27" s="441">
        <v>87085.15</v>
      </c>
      <c r="I27" s="548"/>
      <c r="J27" s="441">
        <v>7500000</v>
      </c>
      <c r="K27" s="548"/>
      <c r="L27" s="441">
        <v>716924759.85000002</v>
      </c>
      <c r="M27" s="548"/>
      <c r="N27" s="441">
        <v>73766877.070000008</v>
      </c>
      <c r="O27" s="549"/>
      <c r="P27" s="441">
        <v>968278722.06999993</v>
      </c>
      <c r="Q27" s="548"/>
      <c r="R27" s="441">
        <v>47478356.950000003</v>
      </c>
      <c r="S27" s="549"/>
      <c r="T27" s="441">
        <v>1015757079.02</v>
      </c>
    </row>
    <row r="28" spans="1:20" ht="27.75" customHeight="1" thickTop="1">
      <c r="A28" s="518"/>
      <c r="B28" s="523"/>
      <c r="C28" s="509"/>
      <c r="D28" s="459"/>
      <c r="E28" s="477"/>
      <c r="F28" s="459"/>
      <c r="G28" s="459"/>
      <c r="H28" s="459"/>
      <c r="I28" s="459"/>
      <c r="J28" s="459"/>
      <c r="K28" s="477"/>
      <c r="L28" s="459"/>
      <c r="M28" s="477"/>
      <c r="N28" s="459"/>
      <c r="O28" s="459"/>
      <c r="P28" s="459"/>
      <c r="Q28" s="477"/>
      <c r="R28" s="459"/>
      <c r="S28" s="459"/>
      <c r="T28" s="459"/>
    </row>
    <row r="29" spans="1:20" ht="30" customHeight="1">
      <c r="A29" s="518"/>
      <c r="B29" s="523"/>
      <c r="C29" s="509"/>
      <c r="D29" s="459"/>
      <c r="E29" s="477"/>
      <c r="F29" s="459"/>
      <c r="G29" s="459"/>
      <c r="H29" s="459"/>
      <c r="I29" s="459"/>
      <c r="J29" s="459"/>
      <c r="K29" s="477"/>
      <c r="L29" s="459"/>
      <c r="M29" s="477"/>
      <c r="N29" s="459"/>
      <c r="O29" s="459"/>
      <c r="P29" s="459"/>
      <c r="Q29" s="477"/>
      <c r="R29" s="459"/>
      <c r="S29" s="459"/>
      <c r="T29" s="459"/>
    </row>
    <row r="30" spans="1:20" ht="15.75" customHeight="1">
      <c r="A30" s="518"/>
      <c r="B30" s="523"/>
      <c r="C30" s="509"/>
      <c r="D30" s="459"/>
      <c r="E30" s="477"/>
      <c r="F30" s="459"/>
      <c r="G30" s="459"/>
      <c r="H30" s="459"/>
      <c r="I30" s="459"/>
      <c r="J30" s="459"/>
      <c r="K30" s="477"/>
      <c r="L30" s="459"/>
      <c r="M30" s="477"/>
      <c r="N30" s="459"/>
      <c r="O30" s="459"/>
      <c r="P30" s="459"/>
      <c r="Q30" s="477"/>
      <c r="R30" s="459"/>
      <c r="S30" s="459"/>
      <c r="T30" s="459"/>
    </row>
    <row r="31" spans="1:20" ht="12" customHeight="1">
      <c r="A31" s="518"/>
      <c r="B31" s="523"/>
      <c r="C31" s="509"/>
      <c r="D31" s="459"/>
      <c r="E31" s="477"/>
      <c r="F31" s="459"/>
      <c r="G31" s="459"/>
      <c r="H31" s="459"/>
      <c r="I31" s="459"/>
      <c r="J31" s="459"/>
      <c r="K31" s="477"/>
      <c r="L31" s="459"/>
      <c r="M31" s="477"/>
      <c r="N31" s="459"/>
      <c r="O31" s="459"/>
      <c r="P31" s="459"/>
      <c r="Q31" s="477"/>
      <c r="R31" s="459"/>
      <c r="S31" s="459"/>
      <c r="T31" s="459"/>
    </row>
    <row r="32" spans="1:20">
      <c r="D32" s="608" t="s">
        <v>436</v>
      </c>
      <c r="E32" s="608"/>
      <c r="F32" s="608"/>
      <c r="G32" s="608"/>
      <c r="H32" s="608"/>
      <c r="I32" s="608"/>
      <c r="J32" s="608"/>
      <c r="K32" s="608" t="s">
        <v>436</v>
      </c>
      <c r="L32" s="608"/>
      <c r="M32" s="608"/>
      <c r="N32" s="608"/>
      <c r="O32" s="473"/>
      <c r="P32" s="473"/>
      <c r="R32" s="473"/>
      <c r="S32" s="480"/>
      <c r="T32" s="480"/>
    </row>
    <row r="33" spans="4:20">
      <c r="D33" s="608" t="s">
        <v>437</v>
      </c>
      <c r="E33" s="608"/>
      <c r="F33" s="608"/>
      <c r="G33" s="608"/>
      <c r="H33" s="608"/>
      <c r="I33" s="608"/>
      <c r="J33" s="608"/>
      <c r="K33" s="608" t="s">
        <v>510</v>
      </c>
      <c r="L33" s="608"/>
      <c r="M33" s="608"/>
      <c r="N33" s="608"/>
      <c r="O33" s="473"/>
      <c r="P33" s="473"/>
      <c r="R33" s="531"/>
      <c r="S33" s="480"/>
      <c r="T33" s="480"/>
    </row>
  </sheetData>
  <mergeCells count="11">
    <mergeCell ref="D6:T6"/>
    <mergeCell ref="A1:T1"/>
    <mergeCell ref="A2:T2"/>
    <mergeCell ref="A3:T3"/>
    <mergeCell ref="D5:T5"/>
    <mergeCell ref="D7:P7"/>
    <mergeCell ref="J9:L9"/>
    <mergeCell ref="D32:J32"/>
    <mergeCell ref="K32:N32"/>
    <mergeCell ref="D33:J33"/>
    <mergeCell ref="K33:N33"/>
  </mergeCells>
  <pageMargins left="0.82677165354330717" right="0.27559055118110237" top="0.43307086614173229" bottom="0.39370078740157483" header="0.15748031496062992" footer="0.39370078740157483"/>
  <pageSetup paperSize="9" scale="72" firstPageNumber="9" fitToHeight="0" orientation="landscape" useFirstPageNumber="1" horizontalDpi="300" verticalDpi="300" r:id="rId1"/>
  <headerFooter alignWithMargins="0">
    <oddFooter>&amp;L&amp;"AngsanaUPC,Regular"&amp;14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>
    <tabColor rgb="FFCCFF66"/>
  </sheetPr>
  <dimension ref="A1:O30"/>
  <sheetViews>
    <sheetView view="pageBreakPreview" zoomScale="74" zoomScaleSheetLayoutView="74" workbookViewId="0">
      <selection activeCell="D25" sqref="D25"/>
    </sheetView>
  </sheetViews>
  <sheetFormatPr defaultColWidth="9.140625" defaultRowHeight="21"/>
  <cols>
    <col min="1" max="1" width="45.28515625" style="474" customWidth="1"/>
    <col min="2" max="2" width="8.42578125" style="474" customWidth="1"/>
    <col min="3" max="3" width="0.85546875" style="474" customWidth="1"/>
    <col min="4" max="4" width="14.7109375" style="474" customWidth="1"/>
    <col min="5" max="5" width="0.85546875" style="474" customWidth="1"/>
    <col min="6" max="6" width="13.7109375" style="474" customWidth="1"/>
    <col min="7" max="7" width="0.85546875" style="474" customWidth="1"/>
    <col min="8" max="8" width="13.7109375" style="474" customWidth="1"/>
    <col min="9" max="9" width="0.85546875" style="474" customWidth="1"/>
    <col min="10" max="10" width="14.28515625" style="474" bestFit="1" customWidth="1"/>
    <col min="11" max="11" width="0.85546875" style="474" customWidth="1"/>
    <col min="12" max="12" width="23.42578125" style="474" customWidth="1"/>
    <col min="13" max="13" width="0.85546875" style="474" customWidth="1"/>
    <col min="14" max="14" width="14.28515625" style="474" customWidth="1"/>
    <col min="15" max="15" width="0.85546875" style="474" customWidth="1"/>
    <col min="16" max="16384" width="9.140625" style="474"/>
  </cols>
  <sheetData>
    <row r="1" spans="1:15">
      <c r="A1" s="609" t="s">
        <v>419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>
      <c r="A2" s="609" t="s">
        <v>493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</row>
    <row r="3" spans="1:15">
      <c r="A3" s="609" t="s">
        <v>571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</row>
    <row r="4" spans="1:15" ht="5.0999999999999996" customHeigh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</row>
    <row r="5" spans="1:15">
      <c r="D5" s="600" t="s">
        <v>567</v>
      </c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523"/>
    </row>
    <row r="6" spans="1:15" hidden="1">
      <c r="A6" s="509"/>
      <c r="B6" s="509"/>
      <c r="C6" s="509"/>
      <c r="D6" s="610" t="s">
        <v>470</v>
      </c>
      <c r="E6" s="610"/>
      <c r="F6" s="610"/>
      <c r="G6" s="610"/>
      <c r="H6" s="610"/>
      <c r="I6" s="610"/>
      <c r="J6" s="610"/>
      <c r="K6" s="610"/>
      <c r="L6" s="610"/>
      <c r="M6" s="610"/>
      <c r="N6" s="610"/>
      <c r="O6" s="523"/>
    </row>
    <row r="7" spans="1:15">
      <c r="A7" s="509"/>
      <c r="B7" s="509"/>
      <c r="C7" s="509"/>
      <c r="D7" s="600" t="s">
        <v>421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523"/>
    </row>
    <row r="8" spans="1:15">
      <c r="A8" s="509"/>
      <c r="B8" s="509"/>
      <c r="C8" s="509"/>
      <c r="D8" s="505"/>
      <c r="E8" s="505"/>
      <c r="F8" s="505"/>
      <c r="G8" s="505"/>
      <c r="H8" s="505"/>
      <c r="I8" s="505"/>
      <c r="J8" s="505"/>
      <c r="K8" s="505"/>
      <c r="L8" s="505" t="s">
        <v>495</v>
      </c>
      <c r="M8" s="505"/>
      <c r="N8" s="505"/>
      <c r="O8" s="523"/>
    </row>
    <row r="9" spans="1:15">
      <c r="A9" s="509"/>
      <c r="B9" s="509"/>
      <c r="C9" s="509"/>
      <c r="D9" s="523"/>
      <c r="E9" s="523"/>
      <c r="F9" s="523"/>
      <c r="G9" s="523"/>
      <c r="H9" s="600" t="s">
        <v>459</v>
      </c>
      <c r="I9" s="600"/>
      <c r="J9" s="600"/>
      <c r="K9" s="523"/>
      <c r="L9" s="505" t="s">
        <v>496</v>
      </c>
      <c r="M9" s="523"/>
      <c r="N9" s="523" t="s">
        <v>511</v>
      </c>
      <c r="O9" s="523"/>
    </row>
    <row r="10" spans="1:15">
      <c r="A10" s="509"/>
      <c r="B10" s="509"/>
      <c r="C10" s="509"/>
      <c r="D10" s="505" t="s">
        <v>497</v>
      </c>
      <c r="E10" s="505"/>
      <c r="F10" s="505" t="s">
        <v>498</v>
      </c>
      <c r="G10" s="505"/>
      <c r="H10" s="505" t="s">
        <v>460</v>
      </c>
      <c r="I10" s="505"/>
      <c r="J10" s="524"/>
      <c r="K10" s="524"/>
      <c r="L10" s="505" t="s">
        <v>499</v>
      </c>
      <c r="M10" s="505"/>
      <c r="N10" s="505" t="s">
        <v>501</v>
      </c>
      <c r="O10" s="505"/>
    </row>
    <row r="11" spans="1:15">
      <c r="A11" s="523"/>
      <c r="B11" s="526" t="s">
        <v>422</v>
      </c>
      <c r="C11" s="523"/>
      <c r="D11" s="526" t="s">
        <v>502</v>
      </c>
      <c r="E11" s="505"/>
      <c r="F11" s="526" t="s">
        <v>503</v>
      </c>
      <c r="G11" s="505"/>
      <c r="H11" s="526" t="s">
        <v>504</v>
      </c>
      <c r="I11" s="505"/>
      <c r="J11" s="526" t="s">
        <v>462</v>
      </c>
      <c r="K11" s="505"/>
      <c r="L11" s="526" t="s">
        <v>505</v>
      </c>
      <c r="M11" s="505"/>
      <c r="N11" s="526" t="s">
        <v>512</v>
      </c>
      <c r="O11" s="505"/>
    </row>
    <row r="12" spans="1:15">
      <c r="A12" s="523"/>
      <c r="B12" s="505"/>
      <c r="C12" s="523"/>
      <c r="D12" s="505"/>
      <c r="E12" s="505"/>
      <c r="F12" s="505"/>
      <c r="G12" s="505"/>
      <c r="H12" s="505"/>
      <c r="I12" s="505"/>
      <c r="J12" s="505"/>
      <c r="K12" s="505"/>
      <c r="L12" s="505"/>
      <c r="M12" s="505"/>
      <c r="N12" s="505"/>
      <c r="O12" s="505"/>
    </row>
    <row r="13" spans="1:15">
      <c r="A13" s="567" t="s">
        <v>545</v>
      </c>
      <c r="B13" s="523"/>
      <c r="C13" s="509"/>
      <c r="D13" s="549">
        <v>75000000</v>
      </c>
      <c r="E13" s="549"/>
      <c r="F13" s="549">
        <v>95000000</v>
      </c>
      <c r="G13" s="549"/>
      <c r="H13" s="549">
        <v>7500000</v>
      </c>
      <c r="I13" s="549"/>
      <c r="J13" s="549">
        <v>399413005.64999998</v>
      </c>
      <c r="K13" s="549"/>
      <c r="L13" s="549">
        <v>73792986.099999994</v>
      </c>
      <c r="M13" s="549"/>
      <c r="N13" s="549">
        <v>650705991.75</v>
      </c>
      <c r="O13" s="477"/>
    </row>
    <row r="14" spans="1:15">
      <c r="A14" s="518" t="s">
        <v>573</v>
      </c>
      <c r="B14" s="523"/>
      <c r="C14" s="50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477" t="e">
        <v>#REF!</v>
      </c>
    </row>
    <row r="15" spans="1:15">
      <c r="A15" s="532" t="s">
        <v>509</v>
      </c>
      <c r="B15" s="523">
        <v>17</v>
      </c>
      <c r="C15" s="509"/>
      <c r="D15" s="549">
        <v>0</v>
      </c>
      <c r="E15" s="548"/>
      <c r="F15" s="549">
        <v>0</v>
      </c>
      <c r="G15" s="548"/>
      <c r="H15" s="549">
        <v>0</v>
      </c>
      <c r="I15" s="548"/>
      <c r="J15" s="549">
        <v>-45000000</v>
      </c>
      <c r="K15" s="548"/>
      <c r="L15" s="549">
        <v>0</v>
      </c>
      <c r="M15" s="548"/>
      <c r="N15" s="549">
        <v>-45000000</v>
      </c>
      <c r="O15" s="477"/>
    </row>
    <row r="16" spans="1:15">
      <c r="A16" s="532" t="s">
        <v>572</v>
      </c>
      <c r="B16" s="523"/>
      <c r="C16" s="509"/>
      <c r="D16" s="549">
        <v>0</v>
      </c>
      <c r="E16" s="548"/>
      <c r="F16" s="549">
        <v>0</v>
      </c>
      <c r="G16" s="548"/>
      <c r="H16" s="549">
        <v>0</v>
      </c>
      <c r="I16" s="548"/>
      <c r="J16" s="549">
        <v>78169053.980000004</v>
      </c>
      <c r="K16" s="548"/>
      <c r="L16" s="549">
        <v>17091260.25</v>
      </c>
      <c r="M16" s="548"/>
      <c r="N16" s="548">
        <v>95260314.230000004</v>
      </c>
      <c r="O16" s="477"/>
    </row>
    <row r="17" spans="1:15" ht="21.75" thickBot="1">
      <c r="A17" s="529" t="s">
        <v>574</v>
      </c>
      <c r="B17" s="523"/>
      <c r="C17" s="523"/>
      <c r="D17" s="441">
        <v>75000000</v>
      </c>
      <c r="E17" s="548"/>
      <c r="F17" s="441">
        <v>95000000</v>
      </c>
      <c r="G17" s="548"/>
      <c r="H17" s="441">
        <v>7500000</v>
      </c>
      <c r="I17" s="548"/>
      <c r="J17" s="441">
        <v>432582059.63</v>
      </c>
      <c r="K17" s="548"/>
      <c r="L17" s="441">
        <v>90884246.349999994</v>
      </c>
      <c r="M17" s="549"/>
      <c r="N17" s="441">
        <v>700966305.98000002</v>
      </c>
      <c r="O17" s="476"/>
    </row>
    <row r="18" spans="1:15" ht="21.75" thickTop="1">
      <c r="A18" s="518"/>
      <c r="B18" s="523"/>
      <c r="C18" s="523"/>
      <c r="D18" s="549"/>
      <c r="E18" s="548"/>
      <c r="F18" s="549"/>
      <c r="G18" s="548"/>
      <c r="H18" s="549"/>
      <c r="I18" s="548"/>
      <c r="J18" s="549"/>
      <c r="K18" s="548"/>
      <c r="L18" s="549"/>
      <c r="M18" s="549"/>
      <c r="N18" s="549"/>
      <c r="O18" s="476"/>
    </row>
    <row r="19" spans="1:15">
      <c r="A19" s="567" t="s">
        <v>508</v>
      </c>
      <c r="B19" s="523"/>
      <c r="C19" s="523"/>
      <c r="D19" s="549">
        <v>75000000</v>
      </c>
      <c r="E19" s="549"/>
      <c r="F19" s="549">
        <v>95000000</v>
      </c>
      <c r="G19" s="549"/>
      <c r="H19" s="549">
        <v>7500000</v>
      </c>
      <c r="I19" s="549"/>
      <c r="J19" s="549">
        <v>369848996.01999998</v>
      </c>
      <c r="K19" s="549"/>
      <c r="L19" s="549">
        <v>81299627.469999999</v>
      </c>
      <c r="M19" s="549"/>
      <c r="N19" s="549">
        <v>628648623.49000001</v>
      </c>
      <c r="O19" s="530"/>
    </row>
    <row r="20" spans="1:15">
      <c r="A20" s="518" t="s">
        <v>573</v>
      </c>
      <c r="B20" s="523"/>
      <c r="C20" s="523"/>
      <c r="D20" s="549"/>
      <c r="E20" s="582"/>
      <c r="F20" s="549"/>
      <c r="G20" s="582"/>
      <c r="H20" s="549"/>
      <c r="I20" s="582"/>
      <c r="J20" s="549"/>
      <c r="K20" s="582"/>
      <c r="L20" s="549"/>
      <c r="M20" s="582"/>
      <c r="N20" s="549"/>
      <c r="O20" s="476"/>
    </row>
    <row r="21" spans="1:15">
      <c r="A21" s="532" t="s">
        <v>509</v>
      </c>
      <c r="B21" s="523">
        <v>17</v>
      </c>
      <c r="C21" s="523"/>
      <c r="D21" s="549">
        <v>0</v>
      </c>
      <c r="E21" s="582"/>
      <c r="F21" s="549">
        <v>0</v>
      </c>
      <c r="G21" s="582"/>
      <c r="H21" s="549">
        <v>0</v>
      </c>
      <c r="I21" s="582"/>
      <c r="J21" s="549">
        <v>-37500000</v>
      </c>
      <c r="K21" s="582"/>
      <c r="L21" s="549">
        <v>0</v>
      </c>
      <c r="M21" s="582"/>
      <c r="N21" s="549">
        <v>-37500000</v>
      </c>
      <c r="O21" s="476"/>
    </row>
    <row r="22" spans="1:15">
      <c r="A22" s="532" t="s">
        <v>572</v>
      </c>
      <c r="B22" s="523"/>
      <c r="C22" s="523"/>
      <c r="D22" s="549">
        <v>0</v>
      </c>
      <c r="E22" s="582"/>
      <c r="F22" s="549">
        <v>0</v>
      </c>
      <c r="G22" s="582"/>
      <c r="H22" s="549">
        <v>0</v>
      </c>
      <c r="I22" s="582"/>
      <c r="J22" s="549">
        <v>67064009.630000003</v>
      </c>
      <c r="K22" s="582"/>
      <c r="L22" s="549">
        <v>-7506641.3700000001</v>
      </c>
      <c r="M22" s="582"/>
      <c r="N22" s="549">
        <v>59557368.260000005</v>
      </c>
      <c r="O22" s="476"/>
    </row>
    <row r="23" spans="1:15" ht="21.75" thickBot="1">
      <c r="A23" s="529" t="s">
        <v>575</v>
      </c>
      <c r="B23" s="523"/>
      <c r="C23" s="523"/>
      <c r="D23" s="441">
        <v>75000000</v>
      </c>
      <c r="E23" s="548"/>
      <c r="F23" s="441">
        <v>95000000</v>
      </c>
      <c r="G23" s="548"/>
      <c r="H23" s="441">
        <v>7500000</v>
      </c>
      <c r="I23" s="548"/>
      <c r="J23" s="441">
        <v>399413005.64999998</v>
      </c>
      <c r="K23" s="548"/>
      <c r="L23" s="441">
        <v>73792986.099999994</v>
      </c>
      <c r="M23" s="549"/>
      <c r="N23" s="441">
        <v>650705991.75</v>
      </c>
      <c r="O23" s="476"/>
    </row>
    <row r="24" spans="1:15" ht="21.75" thickTop="1">
      <c r="A24" s="518"/>
      <c r="B24" s="523"/>
      <c r="C24" s="523"/>
      <c r="D24" s="459"/>
      <c r="E24" s="477"/>
      <c r="F24" s="459"/>
      <c r="G24" s="477"/>
      <c r="H24" s="459"/>
      <c r="I24" s="477"/>
      <c r="J24" s="459"/>
      <c r="K24" s="477"/>
      <c r="L24" s="459"/>
      <c r="M24" s="459"/>
      <c r="N24" s="459"/>
      <c r="O24" s="476"/>
    </row>
    <row r="25" spans="1:15">
      <c r="A25" s="518"/>
      <c r="B25" s="523"/>
      <c r="C25" s="509"/>
      <c r="D25" s="459"/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77"/>
    </row>
    <row r="26" spans="1:15">
      <c r="A26" s="518"/>
      <c r="B26" s="523"/>
      <c r="C26" s="509"/>
      <c r="D26" s="459"/>
      <c r="E26" s="459"/>
      <c r="F26" s="459"/>
      <c r="G26" s="459"/>
      <c r="H26" s="459"/>
      <c r="I26" s="459"/>
      <c r="J26" s="459"/>
      <c r="K26" s="459"/>
      <c r="L26" s="459"/>
      <c r="M26" s="459"/>
      <c r="N26" s="459"/>
      <c r="O26" s="477"/>
    </row>
    <row r="27" spans="1:15">
      <c r="A27" s="518"/>
      <c r="B27" s="523"/>
      <c r="C27" s="50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77"/>
    </row>
    <row r="28" spans="1:15">
      <c r="A28" s="518"/>
      <c r="B28" s="523"/>
      <c r="C28" s="509"/>
      <c r="D28" s="459"/>
      <c r="E28" s="477"/>
      <c r="F28" s="459"/>
      <c r="G28" s="477"/>
      <c r="H28" s="459"/>
      <c r="I28" s="477"/>
      <c r="J28" s="459"/>
      <c r="K28" s="477"/>
      <c r="L28" s="459"/>
      <c r="M28" s="459"/>
      <c r="N28" s="459"/>
      <c r="O28" s="477"/>
    </row>
    <row r="29" spans="1:15">
      <c r="D29" s="608" t="s">
        <v>436</v>
      </c>
      <c r="E29" s="608"/>
      <c r="F29" s="608"/>
      <c r="G29" s="608"/>
      <c r="H29" s="608"/>
      <c r="I29" s="608" t="s">
        <v>436</v>
      </c>
      <c r="J29" s="608"/>
      <c r="K29" s="608"/>
      <c r="L29" s="608"/>
      <c r="M29" s="473"/>
      <c r="N29" s="473"/>
    </row>
    <row r="30" spans="1:15">
      <c r="D30" s="608" t="s">
        <v>437</v>
      </c>
      <c r="E30" s="608"/>
      <c r="F30" s="608"/>
      <c r="G30" s="608"/>
      <c r="H30" s="608"/>
      <c r="I30" s="608" t="s">
        <v>510</v>
      </c>
      <c r="J30" s="608"/>
      <c r="K30" s="608"/>
      <c r="L30" s="608"/>
      <c r="M30" s="473"/>
      <c r="N30" s="473"/>
    </row>
  </sheetData>
  <mergeCells count="11">
    <mergeCell ref="D7:N7"/>
    <mergeCell ref="A1:O1"/>
    <mergeCell ref="A2:O2"/>
    <mergeCell ref="A3:O3"/>
    <mergeCell ref="D5:N5"/>
    <mergeCell ref="D6:N6"/>
    <mergeCell ref="H9:J9"/>
    <mergeCell ref="D29:H29"/>
    <mergeCell ref="I29:L29"/>
    <mergeCell ref="D30:H30"/>
    <mergeCell ref="I30:L30"/>
  </mergeCells>
  <pageMargins left="0.82677165354330717" right="0.27559055118110237" top="0.43307086614173229" bottom="0.39370078740157483" header="0.15748031496062992" footer="0.39370078740157483"/>
  <pageSetup paperSize="9" scale="85" firstPageNumber="10" orientation="landscape" useFirstPageNumber="1" horizontalDpi="300" verticalDpi="300" r:id="rId1"/>
  <headerFooter alignWithMargins="0">
    <oddFooter>&amp;L&amp;"AngsanaUPC,Regular"&amp;14   The accompanying notes are an integral part of the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>
    <tabColor rgb="FFCCFF66"/>
  </sheetPr>
  <dimension ref="A1:L39"/>
  <sheetViews>
    <sheetView view="pageBreakPreview" zoomScale="87" zoomScaleSheetLayoutView="87" workbookViewId="0">
      <selection activeCell="D9" sqref="D9"/>
    </sheetView>
  </sheetViews>
  <sheetFormatPr defaultColWidth="9.140625" defaultRowHeight="21"/>
  <cols>
    <col min="1" max="3" width="2" style="474" customWidth="1"/>
    <col min="4" max="4" width="46.140625" style="474" customWidth="1"/>
    <col min="5" max="5" width="3" style="474" customWidth="1"/>
    <col min="6" max="6" width="14.7109375" style="474" customWidth="1"/>
    <col min="7" max="7" width="1" style="474" customWidth="1"/>
    <col min="8" max="8" width="14.7109375" style="474" customWidth="1"/>
    <col min="9" max="9" width="1" style="474" customWidth="1"/>
    <col min="10" max="10" width="13.85546875" style="474" customWidth="1"/>
    <col min="11" max="11" width="1" style="458" customWidth="1"/>
    <col min="12" max="12" width="14.28515625" style="474" customWidth="1"/>
    <col min="13" max="16384" width="9.140625" style="474"/>
  </cols>
  <sheetData>
    <row r="1" spans="1:12">
      <c r="A1" s="605" t="s">
        <v>419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</row>
    <row r="2" spans="1:12">
      <c r="A2" s="606" t="s">
        <v>513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</row>
    <row r="3" spans="1:12">
      <c r="A3" s="606" t="s">
        <v>571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</row>
    <row r="4" spans="1:12" ht="5.0999999999999996" customHeight="1">
      <c r="A4" s="523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</row>
    <row r="5" spans="1:12" ht="21.75">
      <c r="F5" s="595" t="s">
        <v>567</v>
      </c>
      <c r="G5" s="595"/>
      <c r="H5" s="595"/>
      <c r="I5" s="595"/>
      <c r="J5" s="595"/>
      <c r="K5" s="595"/>
      <c r="L5" s="595"/>
    </row>
    <row r="6" spans="1:12">
      <c r="F6" s="600" t="s">
        <v>420</v>
      </c>
      <c r="G6" s="600"/>
      <c r="H6" s="600"/>
      <c r="I6" s="505"/>
      <c r="J6" s="600" t="s">
        <v>421</v>
      </c>
      <c r="K6" s="600"/>
      <c r="L6" s="600"/>
    </row>
    <row r="7" spans="1:12">
      <c r="A7" s="453"/>
      <c r="B7" s="453"/>
      <c r="C7" s="453"/>
      <c r="D7" s="453"/>
      <c r="E7" s="574"/>
      <c r="F7" s="573">
        <v>2016</v>
      </c>
      <c r="G7" s="574"/>
      <c r="H7" s="573">
        <v>2015</v>
      </c>
      <c r="I7" s="574"/>
      <c r="J7" s="573">
        <v>2016</v>
      </c>
      <c r="K7" s="574"/>
      <c r="L7" s="573">
        <v>2015</v>
      </c>
    </row>
    <row r="8" spans="1:12">
      <c r="A8" s="533" t="s">
        <v>514</v>
      </c>
      <c r="B8" s="508"/>
      <c r="C8" s="508"/>
      <c r="D8" s="508"/>
      <c r="H8" s="505"/>
      <c r="L8" s="505"/>
    </row>
    <row r="9" spans="1:12">
      <c r="A9" s="534"/>
      <c r="B9" s="535" t="s">
        <v>515</v>
      </c>
      <c r="C9" s="534"/>
      <c r="D9" s="534"/>
      <c r="E9" s="475"/>
      <c r="F9" s="548">
        <v>135097629.25999999</v>
      </c>
      <c r="G9" s="548"/>
      <c r="H9" s="548">
        <v>128113091.73</v>
      </c>
      <c r="I9" s="548"/>
      <c r="J9" s="548">
        <v>84015733.980000004</v>
      </c>
      <c r="K9" s="548"/>
      <c r="L9" s="548">
        <v>72900319.799999997</v>
      </c>
    </row>
    <row r="10" spans="1:12">
      <c r="A10" s="534"/>
      <c r="B10" s="536" t="s">
        <v>516</v>
      </c>
      <c r="C10" s="534"/>
      <c r="D10" s="534"/>
      <c r="E10" s="475"/>
      <c r="F10" s="548"/>
      <c r="G10" s="548"/>
      <c r="H10" s="548"/>
      <c r="I10" s="548"/>
      <c r="J10" s="548"/>
      <c r="K10" s="548"/>
      <c r="L10" s="548"/>
    </row>
    <row r="11" spans="1:12">
      <c r="A11" s="534"/>
      <c r="B11" s="534"/>
      <c r="C11" s="537" t="s">
        <v>517</v>
      </c>
      <c r="D11" s="534"/>
      <c r="E11" s="475"/>
      <c r="F11" s="548"/>
      <c r="G11" s="548"/>
      <c r="H11" s="548"/>
      <c r="I11" s="548"/>
      <c r="J11" s="548"/>
      <c r="K11" s="548"/>
      <c r="L11" s="548"/>
    </row>
    <row r="12" spans="1:12">
      <c r="A12" s="534"/>
      <c r="B12" s="536"/>
      <c r="C12" s="537" t="s">
        <v>518</v>
      </c>
      <c r="D12" s="534"/>
      <c r="E12" s="475"/>
      <c r="F12" s="548">
        <v>7254946.6799999997</v>
      </c>
      <c r="G12" s="548"/>
      <c r="H12" s="548">
        <v>8621279.6899999995</v>
      </c>
      <c r="I12" s="548"/>
      <c r="J12" s="548">
        <v>5069654.66</v>
      </c>
      <c r="K12" s="548"/>
      <c r="L12" s="548">
        <v>6119599.0099999998</v>
      </c>
    </row>
    <row r="13" spans="1:12">
      <c r="A13" s="534"/>
      <c r="B13" s="536"/>
      <c r="C13" s="537" t="s">
        <v>561</v>
      </c>
      <c r="D13" s="534"/>
      <c r="E13" s="475"/>
      <c r="F13" s="548">
        <v>78117.86</v>
      </c>
      <c r="G13" s="548"/>
      <c r="H13" s="548">
        <v>17019.37</v>
      </c>
      <c r="I13" s="548"/>
      <c r="J13" s="548">
        <v>0</v>
      </c>
      <c r="K13" s="548"/>
      <c r="L13" s="548">
        <v>0</v>
      </c>
    </row>
    <row r="14" spans="1:12">
      <c r="A14" s="534"/>
      <c r="B14" s="536"/>
      <c r="C14" s="537" t="s">
        <v>478</v>
      </c>
      <c r="D14" s="534"/>
      <c r="E14" s="475"/>
      <c r="F14" s="548">
        <v>-36006804.07</v>
      </c>
      <c r="G14" s="548"/>
      <c r="H14" s="548">
        <v>-33414176.510000002</v>
      </c>
      <c r="I14" s="548"/>
      <c r="J14" s="548">
        <v>0</v>
      </c>
      <c r="K14" s="548"/>
      <c r="L14" s="548">
        <v>0</v>
      </c>
    </row>
    <row r="15" spans="1:12">
      <c r="A15" s="534"/>
      <c r="B15" s="536"/>
      <c r="C15" s="537" t="s">
        <v>582</v>
      </c>
      <c r="D15" s="534"/>
      <c r="E15" s="475"/>
      <c r="F15" s="548">
        <v>847057.44</v>
      </c>
      <c r="G15" s="548"/>
      <c r="H15" s="548">
        <v>0</v>
      </c>
      <c r="I15" s="548"/>
      <c r="J15" s="548">
        <v>-525643.32999999996</v>
      </c>
      <c r="K15" s="548"/>
      <c r="L15" s="548">
        <v>0</v>
      </c>
    </row>
    <row r="16" spans="1:12">
      <c r="A16" s="534"/>
      <c r="B16" s="536"/>
      <c r="C16" s="537" t="s">
        <v>519</v>
      </c>
      <c r="D16" s="534"/>
      <c r="E16" s="475"/>
      <c r="F16" s="548">
        <v>4246931</v>
      </c>
      <c r="G16" s="548"/>
      <c r="H16" s="548">
        <v>4603188</v>
      </c>
      <c r="I16" s="548"/>
      <c r="J16" s="548">
        <v>2504875</v>
      </c>
      <c r="K16" s="548"/>
      <c r="L16" s="548">
        <v>2574255</v>
      </c>
    </row>
    <row r="17" spans="1:12">
      <c r="A17" s="534"/>
      <c r="B17" s="536"/>
      <c r="C17" s="537" t="s">
        <v>588</v>
      </c>
      <c r="D17" s="534"/>
      <c r="E17" s="475"/>
      <c r="F17" s="548">
        <v>253248.75</v>
      </c>
      <c r="G17" s="548"/>
      <c r="H17" s="548">
        <v>723554.75</v>
      </c>
      <c r="I17" s="548"/>
      <c r="J17" s="548">
        <v>253248.75</v>
      </c>
      <c r="K17" s="548"/>
      <c r="L17" s="548">
        <v>723554.75</v>
      </c>
    </row>
    <row r="18" spans="1:12">
      <c r="A18" s="534"/>
      <c r="B18" s="536"/>
      <c r="C18" s="537" t="s">
        <v>520</v>
      </c>
      <c r="D18" s="534"/>
      <c r="E18" s="475"/>
      <c r="F18" s="548">
        <v>-694896.69</v>
      </c>
      <c r="G18" s="548"/>
      <c r="H18" s="548">
        <v>0</v>
      </c>
      <c r="I18" s="548"/>
      <c r="J18" s="548">
        <v>-581128.16</v>
      </c>
      <c r="K18" s="548"/>
      <c r="L18" s="548">
        <v>0</v>
      </c>
    </row>
    <row r="19" spans="1:12">
      <c r="A19" s="534"/>
      <c r="B19" s="536"/>
      <c r="C19" s="537" t="s">
        <v>521</v>
      </c>
      <c r="D19" s="534"/>
      <c r="E19" s="475"/>
      <c r="F19" s="548">
        <v>-246836.67</v>
      </c>
      <c r="G19" s="548"/>
      <c r="H19" s="548">
        <v>-236132.45</v>
      </c>
      <c r="I19" s="548"/>
      <c r="J19" s="548">
        <v>-246836.67</v>
      </c>
      <c r="K19" s="548"/>
      <c r="L19" s="548">
        <v>-169640.34</v>
      </c>
    </row>
    <row r="20" spans="1:12">
      <c r="A20" s="534"/>
      <c r="B20" s="536"/>
      <c r="C20" s="537" t="s">
        <v>589</v>
      </c>
      <c r="D20" s="534"/>
      <c r="E20" s="475"/>
      <c r="F20" s="548">
        <v>8081.27</v>
      </c>
      <c r="G20" s="548"/>
      <c r="H20" s="548">
        <v>-18779.439999999999</v>
      </c>
      <c r="I20" s="548"/>
      <c r="J20" s="548">
        <v>8081.27</v>
      </c>
      <c r="K20" s="548"/>
      <c r="L20" s="548">
        <v>-18779.439999999999</v>
      </c>
    </row>
    <row r="21" spans="1:12">
      <c r="A21" s="534"/>
      <c r="B21" s="536"/>
      <c r="C21" s="537" t="s">
        <v>565</v>
      </c>
      <c r="D21" s="534"/>
      <c r="E21" s="475"/>
      <c r="F21" s="548">
        <v>62861.11</v>
      </c>
      <c r="G21" s="548"/>
      <c r="H21" s="548">
        <v>0</v>
      </c>
      <c r="I21" s="548"/>
      <c r="J21" s="548">
        <v>31261.11</v>
      </c>
      <c r="K21" s="548"/>
      <c r="L21" s="548">
        <v>0</v>
      </c>
    </row>
    <row r="22" spans="1:12">
      <c r="A22" s="534"/>
      <c r="B22" s="536"/>
      <c r="C22" s="537" t="s">
        <v>586</v>
      </c>
      <c r="D22" s="534"/>
      <c r="E22" s="475"/>
      <c r="F22" s="548">
        <v>3239859</v>
      </c>
      <c r="G22" s="548"/>
      <c r="H22" s="548">
        <v>0</v>
      </c>
      <c r="I22" s="548"/>
      <c r="J22" s="548">
        <v>0</v>
      </c>
      <c r="K22" s="548"/>
      <c r="L22" s="548">
        <v>0</v>
      </c>
    </row>
    <row r="23" spans="1:12">
      <c r="A23" s="534"/>
      <c r="B23" s="536"/>
      <c r="C23" s="537" t="s">
        <v>552</v>
      </c>
      <c r="D23" s="534"/>
      <c r="E23" s="475"/>
      <c r="F23" s="549">
        <v>0</v>
      </c>
      <c r="G23" s="549"/>
      <c r="H23" s="549">
        <v>0</v>
      </c>
      <c r="I23" s="549"/>
      <c r="J23" s="549">
        <v>-48994536</v>
      </c>
      <c r="K23" s="549"/>
      <c r="L23" s="549">
        <v>-38579380</v>
      </c>
    </row>
    <row r="24" spans="1:12">
      <c r="A24" s="534"/>
      <c r="B24" s="536"/>
      <c r="C24" s="537" t="s">
        <v>522</v>
      </c>
      <c r="D24" s="534"/>
      <c r="E24" s="475"/>
      <c r="F24" s="549">
        <v>-5241751.3</v>
      </c>
      <c r="G24" s="548"/>
      <c r="H24" s="549">
        <v>-5152284.28</v>
      </c>
      <c r="I24" s="548"/>
      <c r="J24" s="549">
        <v>-5241751.3</v>
      </c>
      <c r="K24" s="548"/>
      <c r="L24" s="549">
        <v>-5152284.28</v>
      </c>
    </row>
    <row r="25" spans="1:12">
      <c r="A25" s="538" t="s">
        <v>523</v>
      </c>
      <c r="B25" s="475"/>
      <c r="C25" s="534"/>
      <c r="D25" s="534"/>
      <c r="E25" s="475"/>
      <c r="F25" s="547"/>
      <c r="G25" s="548"/>
      <c r="H25" s="547"/>
      <c r="I25" s="548"/>
      <c r="J25" s="547"/>
      <c r="K25" s="549"/>
      <c r="L25" s="547"/>
    </row>
    <row r="26" spans="1:12">
      <c r="A26" s="534"/>
      <c r="B26" s="534"/>
      <c r="C26" s="537" t="s">
        <v>524</v>
      </c>
      <c r="D26" s="534"/>
      <c r="E26" s="475"/>
      <c r="F26" s="548">
        <v>108898443.64000002</v>
      </c>
      <c r="G26" s="548"/>
      <c r="H26" s="548">
        <v>103256760.86000001</v>
      </c>
      <c r="I26" s="548"/>
      <c r="J26" s="548">
        <v>36292959.310000002</v>
      </c>
      <c r="K26" s="549"/>
      <c r="L26" s="548">
        <v>38397644.5</v>
      </c>
    </row>
    <row r="27" spans="1:12">
      <c r="A27" s="537" t="s">
        <v>525</v>
      </c>
      <c r="B27" s="475"/>
      <c r="C27" s="475"/>
      <c r="D27" s="534"/>
      <c r="E27" s="475"/>
      <c r="F27" s="548"/>
      <c r="G27" s="548"/>
      <c r="H27" s="548"/>
      <c r="I27" s="548"/>
      <c r="J27" s="548"/>
      <c r="K27" s="549"/>
      <c r="L27" s="548"/>
    </row>
    <row r="28" spans="1:12">
      <c r="A28" s="534"/>
      <c r="B28" s="539" t="s">
        <v>526</v>
      </c>
      <c r="C28" s="475"/>
      <c r="D28" s="534"/>
      <c r="E28" s="475"/>
      <c r="F28" s="548">
        <v>31038624.120000001</v>
      </c>
      <c r="G28" s="548"/>
      <c r="H28" s="548">
        <v>-108179386</v>
      </c>
      <c r="I28" s="548"/>
      <c r="J28" s="548">
        <v>33238550.579999998</v>
      </c>
      <c r="K28" s="548"/>
      <c r="L28" s="548">
        <v>-15051449.59</v>
      </c>
    </row>
    <row r="29" spans="1:12">
      <c r="A29" s="537"/>
      <c r="B29" s="539" t="s">
        <v>546</v>
      </c>
      <c r="C29" s="475"/>
      <c r="D29" s="534"/>
      <c r="E29" s="475"/>
      <c r="F29" s="548">
        <v>-659866.52</v>
      </c>
      <c r="G29" s="548"/>
      <c r="H29" s="548">
        <v>0</v>
      </c>
      <c r="I29" s="548"/>
      <c r="J29" s="548">
        <v>-269266.52</v>
      </c>
      <c r="K29" s="549"/>
      <c r="L29" s="548">
        <v>0</v>
      </c>
    </row>
    <row r="30" spans="1:12">
      <c r="A30" s="534"/>
      <c r="B30" s="539" t="s">
        <v>539</v>
      </c>
      <c r="C30" s="475"/>
      <c r="D30" s="534"/>
      <c r="E30" s="475"/>
      <c r="F30" s="548">
        <v>-3940024.2</v>
      </c>
      <c r="G30" s="548"/>
      <c r="H30" s="548">
        <v>-3305220.41</v>
      </c>
      <c r="I30" s="548"/>
      <c r="J30" s="548">
        <v>-2434991.4300000002</v>
      </c>
      <c r="K30" s="548"/>
      <c r="L30" s="548">
        <v>-1943375.72</v>
      </c>
    </row>
    <row r="31" spans="1:12">
      <c r="A31" s="534"/>
      <c r="B31" s="475" t="s">
        <v>433</v>
      </c>
      <c r="C31" s="475"/>
      <c r="D31" s="534"/>
      <c r="E31" s="475"/>
      <c r="F31" s="548">
        <v>-1064986.8500000001</v>
      </c>
      <c r="G31" s="548"/>
      <c r="H31" s="548">
        <v>39215.24</v>
      </c>
      <c r="I31" s="548"/>
      <c r="J31" s="548">
        <v>-67538</v>
      </c>
      <c r="K31" s="548"/>
      <c r="L31" s="548">
        <v>0</v>
      </c>
    </row>
    <row r="32" spans="1:12">
      <c r="A32" s="475"/>
      <c r="B32" s="475"/>
      <c r="C32" s="534"/>
      <c r="D32" s="539"/>
      <c r="E32" s="475"/>
      <c r="F32" s="471"/>
      <c r="G32" s="471"/>
      <c r="H32" s="471"/>
      <c r="I32" s="471"/>
      <c r="J32" s="471"/>
      <c r="K32" s="471"/>
      <c r="L32" s="471"/>
    </row>
    <row r="33" spans="1:12">
      <c r="A33" s="534"/>
      <c r="B33" s="534"/>
      <c r="C33" s="534"/>
      <c r="D33" s="534"/>
      <c r="E33" s="475"/>
      <c r="F33" s="513"/>
      <c r="G33" s="513"/>
      <c r="H33" s="513"/>
      <c r="I33" s="513"/>
      <c r="J33" s="513"/>
      <c r="K33" s="513"/>
      <c r="L33" s="513"/>
    </row>
    <row r="34" spans="1:12">
      <c r="A34" s="534"/>
      <c r="B34" s="534"/>
      <c r="C34" s="534"/>
      <c r="D34" s="534"/>
      <c r="E34" s="475"/>
      <c r="F34" s="513"/>
      <c r="G34" s="513"/>
      <c r="H34" s="513"/>
      <c r="I34" s="513"/>
      <c r="J34" s="513"/>
      <c r="K34" s="513"/>
      <c r="L34" s="513"/>
    </row>
    <row r="35" spans="1:12">
      <c r="A35" s="534"/>
      <c r="B35" s="534"/>
      <c r="C35" s="534"/>
      <c r="D35" s="534"/>
      <c r="E35" s="475"/>
      <c r="F35" s="513"/>
      <c r="G35" s="513"/>
      <c r="H35" s="513"/>
      <c r="I35" s="513"/>
      <c r="J35" s="513"/>
      <c r="K35" s="513"/>
      <c r="L35" s="513"/>
    </row>
    <row r="36" spans="1:12">
      <c r="A36" s="534"/>
      <c r="B36" s="534"/>
      <c r="C36" s="534"/>
      <c r="D36" s="534"/>
      <c r="E36" s="475"/>
      <c r="F36" s="513"/>
      <c r="G36" s="513"/>
      <c r="H36" s="513"/>
      <c r="I36" s="513"/>
      <c r="J36" s="513"/>
      <c r="K36" s="513"/>
      <c r="L36" s="513"/>
    </row>
    <row r="37" spans="1:12">
      <c r="A37" s="534"/>
      <c r="B37" s="534"/>
      <c r="C37" s="534"/>
      <c r="D37" s="534"/>
      <c r="E37" s="475"/>
      <c r="F37" s="513"/>
      <c r="G37" s="513"/>
      <c r="H37" s="513"/>
      <c r="I37" s="513"/>
      <c r="J37" s="513"/>
      <c r="K37" s="513"/>
      <c r="L37" s="513"/>
    </row>
    <row r="38" spans="1:12">
      <c r="A38" s="534"/>
      <c r="B38" s="534"/>
      <c r="C38" s="534"/>
      <c r="D38" s="611" t="s">
        <v>436</v>
      </c>
      <c r="E38" s="611"/>
      <c r="F38" s="475"/>
      <c r="G38" s="611" t="s">
        <v>436</v>
      </c>
      <c r="H38" s="611"/>
      <c r="I38" s="611"/>
      <c r="J38" s="611"/>
      <c r="K38" s="611"/>
      <c r="L38" s="513"/>
    </row>
    <row r="39" spans="1:12">
      <c r="A39" s="534"/>
      <c r="B39" s="534"/>
      <c r="C39" s="534"/>
      <c r="D39" s="612" t="s">
        <v>437</v>
      </c>
      <c r="E39" s="612"/>
      <c r="F39" s="475"/>
      <c r="G39" s="613" t="s">
        <v>510</v>
      </c>
      <c r="H39" s="613"/>
      <c r="I39" s="613"/>
      <c r="J39" s="613"/>
      <c r="K39" s="613"/>
      <c r="L39" s="513"/>
    </row>
  </sheetData>
  <mergeCells count="10">
    <mergeCell ref="D38:E38"/>
    <mergeCell ref="G38:K38"/>
    <mergeCell ref="D39:E39"/>
    <mergeCell ref="G39:K39"/>
    <mergeCell ref="A1:L1"/>
    <mergeCell ref="A2:L2"/>
    <mergeCell ref="A3:L3"/>
    <mergeCell ref="F5:L5"/>
    <mergeCell ref="F6:H6"/>
    <mergeCell ref="J6:L6"/>
  </mergeCells>
  <pageMargins left="0.74803149606299213" right="0" top="0.98425196850393704" bottom="0.78740157480314965" header="0.43307086614173229" footer="0.51181102362204722"/>
  <pageSetup paperSize="9" scale="82" firstPageNumber="11" orientation="portrait" useFirstPageNumber="1" horizontalDpi="300" verticalDpi="300" r:id="rId1"/>
  <headerFooter alignWithMargins="0">
    <oddFooter>&amp;L&amp;"Angsana New,Regular"&amp;14            The accompanying notes are an integral part of the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66"/>
  </sheetPr>
  <dimension ref="A1:L45"/>
  <sheetViews>
    <sheetView tabSelected="1" view="pageBreakPreview" zoomScale="77" zoomScaleSheetLayoutView="77" workbookViewId="0">
      <selection activeCell="F14" sqref="F14"/>
    </sheetView>
  </sheetViews>
  <sheetFormatPr defaultColWidth="9.140625" defaultRowHeight="21"/>
  <cols>
    <col min="1" max="3" width="2" style="474" customWidth="1"/>
    <col min="4" max="4" width="46.140625" style="474" customWidth="1"/>
    <col min="5" max="5" width="3" style="474" customWidth="1"/>
    <col min="6" max="6" width="14.7109375" style="474" customWidth="1"/>
    <col min="7" max="7" width="1" style="474" customWidth="1"/>
    <col min="8" max="8" width="14.7109375" style="474" customWidth="1"/>
    <col min="9" max="9" width="1" style="474" customWidth="1"/>
    <col min="10" max="10" width="13.85546875" style="474" customWidth="1"/>
    <col min="11" max="11" width="1" style="458" customWidth="1"/>
    <col min="12" max="12" width="14.28515625" style="474" customWidth="1"/>
    <col min="13" max="16384" width="9.140625" style="474"/>
  </cols>
  <sheetData>
    <row r="1" spans="1:12">
      <c r="A1" s="614" t="s">
        <v>419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</row>
    <row r="2" spans="1:12">
      <c r="A2" s="614" t="s">
        <v>513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</row>
    <row r="3" spans="1:12">
      <c r="A3" s="614" t="s">
        <v>571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</row>
    <row r="4" spans="1:12" ht="5.0999999999999996" customHeight="1">
      <c r="A4" s="475"/>
      <c r="B4" s="475"/>
      <c r="C4" s="475"/>
      <c r="D4" s="475"/>
      <c r="E4" s="475"/>
      <c r="F4" s="481"/>
      <c r="G4" s="481"/>
      <c r="H4" s="481"/>
      <c r="I4" s="481"/>
      <c r="J4" s="540"/>
      <c r="K4" s="481"/>
      <c r="L4" s="592"/>
    </row>
    <row r="5" spans="1:12">
      <c r="A5" s="475"/>
      <c r="B5" s="475"/>
      <c r="C5" s="475"/>
      <c r="D5" s="475"/>
      <c r="E5" s="475"/>
      <c r="F5" s="615" t="s">
        <v>567</v>
      </c>
      <c r="G5" s="615"/>
      <c r="H5" s="615"/>
      <c r="I5" s="615"/>
      <c r="J5" s="615"/>
      <c r="K5" s="615"/>
      <c r="L5" s="615"/>
    </row>
    <row r="6" spans="1:12">
      <c r="A6" s="475"/>
      <c r="B6" s="475"/>
      <c r="C6" s="475"/>
      <c r="D6" s="475"/>
      <c r="E6" s="475"/>
      <c r="F6" s="615" t="s">
        <v>420</v>
      </c>
      <c r="G6" s="615"/>
      <c r="H6" s="615"/>
      <c r="I6" s="541"/>
      <c r="J6" s="615" t="s">
        <v>421</v>
      </c>
      <c r="K6" s="615"/>
      <c r="L6" s="615"/>
    </row>
    <row r="7" spans="1:12">
      <c r="A7" s="592"/>
      <c r="B7" s="592"/>
      <c r="C7" s="592"/>
      <c r="D7" s="475"/>
      <c r="E7" s="592"/>
      <c r="F7" s="589">
        <v>2016</v>
      </c>
      <c r="G7" s="590"/>
      <c r="H7" s="589">
        <v>2015</v>
      </c>
      <c r="I7" s="590"/>
      <c r="J7" s="589">
        <v>2016</v>
      </c>
      <c r="K7" s="590"/>
      <c r="L7" s="589">
        <v>2015</v>
      </c>
    </row>
    <row r="8" spans="1:12">
      <c r="A8" s="475" t="s">
        <v>527</v>
      </c>
      <c r="B8" s="539"/>
      <c r="C8" s="475"/>
      <c r="D8" s="534"/>
      <c r="E8" s="475"/>
      <c r="F8" s="513"/>
      <c r="G8" s="513"/>
      <c r="H8" s="505"/>
      <c r="I8" s="513"/>
      <c r="J8" s="513"/>
      <c r="K8" s="513"/>
      <c r="L8" s="505"/>
    </row>
    <row r="9" spans="1:12">
      <c r="A9" s="534"/>
      <c r="B9" s="534" t="s">
        <v>441</v>
      </c>
      <c r="C9" s="475"/>
      <c r="D9" s="534"/>
      <c r="E9" s="475"/>
      <c r="F9" s="548">
        <v>66149358.700000003</v>
      </c>
      <c r="G9" s="548"/>
      <c r="H9" s="548">
        <v>34829811.340000004</v>
      </c>
      <c r="I9" s="548"/>
      <c r="J9" s="548">
        <v>4045567.63</v>
      </c>
      <c r="K9" s="548"/>
      <c r="L9" s="548">
        <v>-22472076.489999998</v>
      </c>
    </row>
    <row r="10" spans="1:12">
      <c r="A10" s="534"/>
      <c r="B10" s="534" t="s">
        <v>433</v>
      </c>
      <c r="C10" s="475"/>
      <c r="D10" s="534"/>
      <c r="E10" s="475"/>
      <c r="F10" s="548">
        <v>0</v>
      </c>
      <c r="G10" s="548"/>
      <c r="H10" s="548">
        <v>572000</v>
      </c>
      <c r="I10" s="548"/>
      <c r="J10" s="548">
        <v>41000</v>
      </c>
      <c r="K10" s="548"/>
      <c r="L10" s="548">
        <v>572000</v>
      </c>
    </row>
    <row r="11" spans="1:12">
      <c r="A11" s="539" t="s">
        <v>587</v>
      </c>
      <c r="B11" s="534"/>
      <c r="C11" s="475"/>
      <c r="D11" s="475"/>
      <c r="E11" s="475"/>
      <c r="F11" s="547">
        <v>200421548.89000005</v>
      </c>
      <c r="G11" s="549"/>
      <c r="H11" s="547">
        <v>27213181.030000016</v>
      </c>
      <c r="I11" s="549"/>
      <c r="J11" s="547">
        <v>70846281.570000008</v>
      </c>
      <c r="K11" s="549"/>
      <c r="L11" s="547">
        <v>-497257.29999999702</v>
      </c>
    </row>
    <row r="12" spans="1:12">
      <c r="A12" s="534"/>
      <c r="B12" s="538" t="s">
        <v>528</v>
      </c>
      <c r="C12" s="534"/>
      <c r="D12" s="475"/>
      <c r="E12" s="475"/>
      <c r="F12" s="549">
        <v>-19250591.420000002</v>
      </c>
      <c r="G12" s="549"/>
      <c r="H12" s="549">
        <v>-15621592.01</v>
      </c>
      <c r="I12" s="549"/>
      <c r="J12" s="549">
        <v>-6203904.1500000004</v>
      </c>
      <c r="K12" s="549"/>
      <c r="L12" s="549">
        <v>-5957990.1200000001</v>
      </c>
    </row>
    <row r="13" spans="1:12">
      <c r="A13" s="534"/>
      <c r="B13" s="538" t="s">
        <v>529</v>
      </c>
      <c r="C13" s="534"/>
      <c r="D13" s="475"/>
      <c r="E13" s="475"/>
      <c r="F13" s="549">
        <v>8165762.0800000001</v>
      </c>
      <c r="G13" s="549"/>
      <c r="H13" s="549">
        <v>3085736.89</v>
      </c>
      <c r="I13" s="549"/>
      <c r="J13" s="549">
        <v>7437536.5499999998</v>
      </c>
      <c r="K13" s="549"/>
      <c r="L13" s="549">
        <v>3085736.89</v>
      </c>
    </row>
    <row r="14" spans="1:12">
      <c r="A14" s="534"/>
      <c r="B14" s="538" t="s">
        <v>530</v>
      </c>
      <c r="C14" s="534"/>
      <c r="D14" s="475"/>
      <c r="E14" s="475"/>
      <c r="F14" s="549">
        <v>-972003</v>
      </c>
      <c r="G14" s="549"/>
      <c r="H14" s="549">
        <v>-7833031</v>
      </c>
      <c r="I14" s="549"/>
      <c r="J14" s="549">
        <v>-972003</v>
      </c>
      <c r="K14" s="549"/>
      <c r="L14" s="549">
        <v>-2689410</v>
      </c>
    </row>
    <row r="15" spans="1:12">
      <c r="A15" s="475"/>
      <c r="B15" s="534"/>
      <c r="C15" s="539" t="s">
        <v>576</v>
      </c>
      <c r="D15" s="475"/>
      <c r="E15" s="475"/>
      <c r="F15" s="580">
        <v>188364716.55000004</v>
      </c>
      <c r="G15" s="549"/>
      <c r="H15" s="580">
        <v>6844294.9100000169</v>
      </c>
      <c r="I15" s="549"/>
      <c r="J15" s="580">
        <v>71107910.970000014</v>
      </c>
      <c r="K15" s="549"/>
      <c r="L15" s="580">
        <v>-6058920.5299999975</v>
      </c>
    </row>
    <row r="16" spans="1:12">
      <c r="A16" s="542" t="s">
        <v>531</v>
      </c>
      <c r="B16" s="534"/>
      <c r="C16" s="534"/>
      <c r="D16" s="534"/>
      <c r="E16" s="475"/>
      <c r="F16" s="548"/>
      <c r="G16" s="548"/>
      <c r="H16" s="548"/>
      <c r="I16" s="548"/>
      <c r="J16" s="548"/>
      <c r="K16" s="549"/>
      <c r="L16" s="548"/>
    </row>
    <row r="17" spans="1:12">
      <c r="A17" s="534"/>
      <c r="B17" s="539" t="s">
        <v>548</v>
      </c>
      <c r="C17" s="534"/>
      <c r="D17" s="534"/>
      <c r="E17" s="475"/>
      <c r="F17" s="548">
        <v>-207690910.09</v>
      </c>
      <c r="G17" s="548"/>
      <c r="H17" s="548">
        <v>-48275149.560000002</v>
      </c>
      <c r="I17" s="548"/>
      <c r="J17" s="548">
        <v>-66985925.950000003</v>
      </c>
      <c r="K17" s="549"/>
      <c r="L17" s="548">
        <v>-7040349.3099999996</v>
      </c>
    </row>
    <row r="18" spans="1:12">
      <c r="A18" s="534"/>
      <c r="B18" s="475" t="s">
        <v>560</v>
      </c>
      <c r="C18" s="534"/>
      <c r="D18" s="534"/>
      <c r="E18" s="475"/>
      <c r="F18" s="548">
        <v>0</v>
      </c>
      <c r="G18" s="548"/>
      <c r="H18" s="548">
        <v>0</v>
      </c>
      <c r="I18" s="548"/>
      <c r="J18" s="548">
        <v>-2400000</v>
      </c>
      <c r="K18" s="549"/>
      <c r="L18" s="548">
        <v>0</v>
      </c>
    </row>
    <row r="19" spans="1:12">
      <c r="A19" s="534"/>
      <c r="B19" s="475" t="s">
        <v>585</v>
      </c>
      <c r="C19" s="534"/>
      <c r="D19" s="534"/>
      <c r="E19" s="475"/>
      <c r="F19" s="548">
        <v>33333500</v>
      </c>
      <c r="G19" s="548"/>
      <c r="H19" s="548">
        <v>0</v>
      </c>
      <c r="I19" s="548"/>
      <c r="J19" s="548">
        <v>33333500</v>
      </c>
      <c r="K19" s="549"/>
      <c r="L19" s="548">
        <v>0</v>
      </c>
    </row>
    <row r="20" spans="1:12">
      <c r="A20" s="534"/>
      <c r="B20" s="475" t="s">
        <v>583</v>
      </c>
      <c r="C20" s="534"/>
      <c r="D20" s="534"/>
      <c r="E20" s="475"/>
      <c r="F20" s="548">
        <v>0</v>
      </c>
      <c r="G20" s="548"/>
      <c r="H20" s="548">
        <v>532677.31999999995</v>
      </c>
      <c r="I20" s="548"/>
      <c r="J20" s="548">
        <v>0</v>
      </c>
      <c r="K20" s="549"/>
      <c r="L20" s="548">
        <v>532677.31999999995</v>
      </c>
    </row>
    <row r="21" spans="1:12">
      <c r="A21" s="534"/>
      <c r="B21" s="475" t="s">
        <v>532</v>
      </c>
      <c r="C21" s="534"/>
      <c r="D21" s="534"/>
      <c r="E21" s="475"/>
      <c r="F21" s="548">
        <v>-184545</v>
      </c>
      <c r="G21" s="548"/>
      <c r="H21" s="548">
        <v>-73037390</v>
      </c>
      <c r="I21" s="548"/>
      <c r="J21" s="548">
        <v>0</v>
      </c>
      <c r="K21" s="549"/>
      <c r="L21" s="548">
        <v>-73037390</v>
      </c>
    </row>
    <row r="22" spans="1:12">
      <c r="A22" s="534"/>
      <c r="B22" s="475" t="s">
        <v>558</v>
      </c>
      <c r="C22" s="534"/>
      <c r="D22" s="534"/>
      <c r="E22" s="475"/>
      <c r="F22" s="548">
        <v>3244545</v>
      </c>
      <c r="G22" s="548"/>
      <c r="H22" s="548">
        <v>0</v>
      </c>
      <c r="I22" s="548"/>
      <c r="J22" s="548">
        <v>0</v>
      </c>
      <c r="K22" s="549"/>
      <c r="L22" s="548">
        <v>0</v>
      </c>
    </row>
    <row r="23" spans="1:12">
      <c r="A23" s="534"/>
      <c r="B23" s="475" t="s">
        <v>584</v>
      </c>
      <c r="C23" s="534"/>
      <c r="D23" s="534"/>
      <c r="E23" s="475"/>
      <c r="F23" s="548">
        <v>960000</v>
      </c>
      <c r="G23" s="548"/>
      <c r="H23" s="548">
        <v>0</v>
      </c>
      <c r="I23" s="548"/>
      <c r="J23" s="548">
        <v>960000</v>
      </c>
      <c r="K23" s="549"/>
      <c r="L23" s="548">
        <v>0</v>
      </c>
    </row>
    <row r="24" spans="1:12">
      <c r="A24" s="534"/>
      <c r="B24" s="475" t="s">
        <v>533</v>
      </c>
      <c r="C24" s="534"/>
      <c r="D24" s="534"/>
      <c r="E24" s="475"/>
      <c r="F24" s="548">
        <v>0</v>
      </c>
      <c r="G24" s="548"/>
      <c r="H24" s="548">
        <v>999193.94</v>
      </c>
      <c r="I24" s="548"/>
      <c r="J24" s="548">
        <v>0</v>
      </c>
      <c r="K24" s="549"/>
      <c r="L24" s="548">
        <v>800000</v>
      </c>
    </row>
    <row r="25" spans="1:12">
      <c r="A25" s="534"/>
      <c r="B25" s="537" t="s">
        <v>553</v>
      </c>
      <c r="C25" s="534"/>
      <c r="D25" s="534"/>
      <c r="E25" s="475"/>
      <c r="F25" s="548">
        <v>16599936</v>
      </c>
      <c r="G25" s="548"/>
      <c r="H25" s="548">
        <v>14833280</v>
      </c>
      <c r="I25" s="548"/>
      <c r="J25" s="548">
        <v>48994536</v>
      </c>
      <c r="K25" s="549"/>
      <c r="L25" s="548">
        <v>38579380</v>
      </c>
    </row>
    <row r="26" spans="1:12">
      <c r="A26" s="534"/>
      <c r="B26" s="537" t="s">
        <v>522</v>
      </c>
      <c r="C26" s="534"/>
      <c r="D26" s="534"/>
      <c r="E26" s="475"/>
      <c r="F26" s="548">
        <v>5241751.3</v>
      </c>
      <c r="G26" s="548"/>
      <c r="H26" s="548">
        <v>5152284.28</v>
      </c>
      <c r="I26" s="548"/>
      <c r="J26" s="548">
        <v>5241751.3</v>
      </c>
      <c r="K26" s="549"/>
      <c r="L26" s="548">
        <v>5152284.28</v>
      </c>
    </row>
    <row r="27" spans="1:12">
      <c r="A27" s="534"/>
      <c r="B27" s="475" t="s">
        <v>559</v>
      </c>
      <c r="C27" s="534"/>
      <c r="D27" s="534"/>
      <c r="E27" s="475"/>
      <c r="F27" s="548">
        <v>-22580667.370000001</v>
      </c>
      <c r="G27" s="548"/>
      <c r="H27" s="548">
        <v>-7615157.5999999996</v>
      </c>
      <c r="I27" s="548"/>
      <c r="J27" s="548">
        <v>-10855634.189999999</v>
      </c>
      <c r="K27" s="549"/>
      <c r="L27" s="548">
        <v>-4358259.4800000004</v>
      </c>
    </row>
    <row r="28" spans="1:12">
      <c r="A28" s="534"/>
      <c r="B28" s="475" t="s">
        <v>534</v>
      </c>
      <c r="C28" s="534"/>
      <c r="D28" s="534"/>
      <c r="E28" s="475"/>
      <c r="F28" s="548">
        <v>654206.61</v>
      </c>
      <c r="G28" s="548"/>
      <c r="H28" s="548">
        <v>3009156.52</v>
      </c>
      <c r="I28" s="548"/>
      <c r="J28" s="548">
        <v>467290.72</v>
      </c>
      <c r="K28" s="549"/>
      <c r="L28" s="548">
        <v>628533.88</v>
      </c>
    </row>
    <row r="29" spans="1:12">
      <c r="A29" s="534"/>
      <c r="B29" s="534" t="s">
        <v>535</v>
      </c>
      <c r="C29" s="534"/>
      <c r="D29" s="534"/>
      <c r="E29" s="475"/>
      <c r="F29" s="548">
        <v>-6755400</v>
      </c>
      <c r="G29" s="548"/>
      <c r="H29" s="548">
        <v>-5403900</v>
      </c>
      <c r="I29" s="548"/>
      <c r="J29" s="548">
        <v>0</v>
      </c>
      <c r="K29" s="549"/>
      <c r="L29" s="548">
        <v>0</v>
      </c>
    </row>
    <row r="30" spans="1:12">
      <c r="A30" s="534"/>
      <c r="B30" s="534"/>
      <c r="C30" s="539" t="s">
        <v>577</v>
      </c>
      <c r="D30" s="475"/>
      <c r="E30" s="475"/>
      <c r="F30" s="580">
        <v>-177177583.54999998</v>
      </c>
      <c r="G30" s="549"/>
      <c r="H30" s="580">
        <v>-109805005.10000001</v>
      </c>
      <c r="I30" s="549"/>
      <c r="J30" s="580">
        <v>8755517.879999999</v>
      </c>
      <c r="K30" s="549"/>
      <c r="L30" s="580">
        <v>-38743123.309999995</v>
      </c>
    </row>
    <row r="31" spans="1:12">
      <c r="A31" s="543" t="s">
        <v>536</v>
      </c>
      <c r="B31" s="534"/>
      <c r="C31" s="534"/>
      <c r="D31" s="539"/>
      <c r="E31" s="475"/>
      <c r="F31" s="549"/>
      <c r="G31" s="549"/>
      <c r="H31" s="549"/>
      <c r="I31" s="549"/>
      <c r="J31" s="549"/>
      <c r="K31" s="549"/>
      <c r="L31" s="549"/>
    </row>
    <row r="32" spans="1:12">
      <c r="A32" s="534"/>
      <c r="B32" s="534" t="s">
        <v>537</v>
      </c>
      <c r="C32" s="534"/>
      <c r="D32" s="539"/>
      <c r="E32" s="475"/>
      <c r="F32" s="548">
        <v>-45000000</v>
      </c>
      <c r="G32" s="549"/>
      <c r="H32" s="549">
        <v>-37500000</v>
      </c>
      <c r="I32" s="549"/>
      <c r="J32" s="548">
        <v>-45000000</v>
      </c>
      <c r="K32" s="549"/>
      <c r="L32" s="549">
        <v>-37500000</v>
      </c>
    </row>
    <row r="33" spans="1:12">
      <c r="A33" s="534"/>
      <c r="B33" s="534"/>
      <c r="C33" s="539" t="s">
        <v>538</v>
      </c>
      <c r="D33" s="475"/>
      <c r="E33" s="475"/>
      <c r="F33" s="580">
        <v>-45000000</v>
      </c>
      <c r="G33" s="549"/>
      <c r="H33" s="580">
        <v>-37500000</v>
      </c>
      <c r="I33" s="549"/>
      <c r="J33" s="580">
        <v>-45000000</v>
      </c>
      <c r="K33" s="549"/>
      <c r="L33" s="580">
        <v>-37500000</v>
      </c>
    </row>
    <row r="34" spans="1:12">
      <c r="A34" s="539" t="s">
        <v>590</v>
      </c>
      <c r="B34" s="534"/>
      <c r="C34" s="534"/>
      <c r="D34" s="534"/>
      <c r="E34" s="475"/>
      <c r="F34" s="548">
        <v>-33812866.99999994</v>
      </c>
      <c r="G34" s="548"/>
      <c r="H34" s="548">
        <v>-140460710.19</v>
      </c>
      <c r="I34" s="548"/>
      <c r="J34" s="548">
        <v>34863428.850000009</v>
      </c>
      <c r="K34" s="548"/>
      <c r="L34" s="548">
        <v>-82302043.839999989</v>
      </c>
    </row>
    <row r="35" spans="1:12">
      <c r="A35" s="539" t="s">
        <v>578</v>
      </c>
      <c r="B35" s="534"/>
      <c r="C35" s="534"/>
      <c r="D35" s="534"/>
      <c r="E35" s="475"/>
      <c r="F35" s="548">
        <v>156429908.71000001</v>
      </c>
      <c r="G35" s="548"/>
      <c r="H35" s="548">
        <v>296890618.89999998</v>
      </c>
      <c r="I35" s="548"/>
      <c r="J35" s="548">
        <v>12617132.970000001</v>
      </c>
      <c r="K35" s="549"/>
      <c r="L35" s="548">
        <v>94919176.810000002</v>
      </c>
    </row>
    <row r="36" spans="1:12" ht="21.75" thickBot="1">
      <c r="A36" s="539" t="s">
        <v>579</v>
      </c>
      <c r="B36" s="534"/>
      <c r="C36" s="534"/>
      <c r="D36" s="534"/>
      <c r="E36" s="475"/>
      <c r="F36" s="441">
        <v>122617041.71000007</v>
      </c>
      <c r="G36" s="548"/>
      <c r="H36" s="441">
        <v>156429908.70999998</v>
      </c>
      <c r="I36" s="548"/>
      <c r="J36" s="441">
        <v>47480561.820000008</v>
      </c>
      <c r="K36" s="549"/>
      <c r="L36" s="441">
        <v>12617132.970000014</v>
      </c>
    </row>
    <row r="37" spans="1:12" ht="21.75" customHeight="1" thickTop="1">
      <c r="A37" s="544"/>
      <c r="B37" s="508"/>
      <c r="C37" s="508"/>
      <c r="D37" s="508"/>
      <c r="E37" s="483"/>
      <c r="F37" s="463"/>
      <c r="G37" s="478"/>
      <c r="H37" s="463"/>
      <c r="I37" s="478"/>
      <c r="J37" s="463"/>
      <c r="K37" s="463"/>
      <c r="L37" s="463"/>
    </row>
    <row r="38" spans="1:12">
      <c r="A38" s="543" t="s">
        <v>549</v>
      </c>
      <c r="B38" s="508"/>
      <c r="C38" s="508"/>
      <c r="D38" s="508"/>
      <c r="E38" s="483"/>
      <c r="F38" s="463"/>
      <c r="G38" s="478"/>
      <c r="H38" s="463"/>
      <c r="I38" s="478"/>
      <c r="J38" s="463"/>
      <c r="K38" s="463"/>
      <c r="L38" s="463"/>
    </row>
    <row r="39" spans="1:12">
      <c r="A39" s="543"/>
      <c r="B39" s="508" t="s">
        <v>550</v>
      </c>
      <c r="C39" s="508"/>
      <c r="D39" s="508"/>
      <c r="E39" s="483"/>
      <c r="K39" s="474"/>
    </row>
    <row r="40" spans="1:12">
      <c r="A40" s="543"/>
      <c r="B40" s="508"/>
      <c r="C40" s="508" t="s">
        <v>551</v>
      </c>
      <c r="D40" s="508"/>
      <c r="E40" s="483"/>
      <c r="F40" s="471">
        <v>4997273</v>
      </c>
      <c r="G40" s="478"/>
      <c r="H40" s="463">
        <v>0</v>
      </c>
      <c r="I40" s="478"/>
      <c r="J40" s="471">
        <v>3518935</v>
      </c>
      <c r="K40" s="463"/>
      <c r="L40" s="463">
        <v>0</v>
      </c>
    </row>
    <row r="41" spans="1:12" ht="11.25" customHeight="1">
      <c r="A41" s="543"/>
      <c r="B41" s="508"/>
      <c r="C41" s="508"/>
      <c r="D41" s="508"/>
      <c r="E41" s="483"/>
      <c r="F41" s="463"/>
      <c r="G41" s="478"/>
      <c r="H41" s="463"/>
      <c r="I41" s="478"/>
      <c r="J41" s="463"/>
      <c r="K41" s="463"/>
      <c r="L41" s="463"/>
    </row>
    <row r="42" spans="1:12" ht="5.25" customHeight="1">
      <c r="A42" s="543"/>
      <c r="B42" s="508"/>
      <c r="C42" s="508"/>
      <c r="D42" s="508"/>
      <c r="E42" s="483"/>
      <c r="F42" s="463"/>
      <c r="G42" s="478"/>
      <c r="H42" s="463"/>
      <c r="I42" s="478"/>
      <c r="J42" s="463"/>
      <c r="K42" s="463"/>
      <c r="L42" s="463"/>
    </row>
    <row r="43" spans="1:12" ht="10.5" customHeight="1">
      <c r="A43" s="543"/>
      <c r="B43" s="508"/>
      <c r="C43" s="508"/>
      <c r="D43" s="508"/>
      <c r="E43" s="483"/>
      <c r="F43" s="463"/>
      <c r="G43" s="478"/>
      <c r="H43" s="463"/>
      <c r="I43" s="478"/>
      <c r="J43" s="463"/>
      <c r="K43" s="463"/>
      <c r="L43" s="463"/>
    </row>
    <row r="44" spans="1:12">
      <c r="D44" s="601" t="s">
        <v>436</v>
      </c>
      <c r="E44" s="601"/>
      <c r="G44" s="601" t="s">
        <v>436</v>
      </c>
      <c r="H44" s="601"/>
      <c r="I44" s="601"/>
      <c r="J44" s="601"/>
      <c r="K44" s="601"/>
    </row>
    <row r="45" spans="1:12">
      <c r="D45" s="608" t="s">
        <v>437</v>
      </c>
      <c r="E45" s="608"/>
      <c r="G45" s="604" t="s">
        <v>510</v>
      </c>
      <c r="H45" s="604"/>
      <c r="I45" s="604"/>
      <c r="J45" s="604"/>
      <c r="K45" s="604"/>
    </row>
  </sheetData>
  <mergeCells count="10">
    <mergeCell ref="A1:L1"/>
    <mergeCell ref="A2:L2"/>
    <mergeCell ref="D45:E45"/>
    <mergeCell ref="G45:K45"/>
    <mergeCell ref="A3:L3"/>
    <mergeCell ref="F5:L5"/>
    <mergeCell ref="F6:H6"/>
    <mergeCell ref="J6:L6"/>
    <mergeCell ref="D44:E44"/>
    <mergeCell ref="G44:K44"/>
  </mergeCells>
  <pageMargins left="0.74803149606299213" right="0" top="0.98425196850393704" bottom="0.78740157480314965" header="0.43307086614173229" footer="0.51181102362204722"/>
  <pageSetup paperSize="9" scale="82" firstPageNumber="12" orientation="portrait" useFirstPageNumber="1" horizontalDpi="300" verticalDpi="300" r:id="rId1"/>
  <headerFooter alignWithMargins="0">
    <oddFooter>&amp;L&amp;"Angsana New,Regular"&amp;14            The accompanying notes are an integral part of the financial statements.&amp;R&amp;"Angsana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3">
    <tabColor indexed="10"/>
  </sheetPr>
  <dimension ref="A1:R668"/>
  <sheetViews>
    <sheetView view="pageBreakPreview" topLeftCell="A4" zoomScale="115" zoomScaleNormal="75" zoomScaleSheetLayoutView="115" workbookViewId="0">
      <selection activeCell="E11" sqref="E11"/>
    </sheetView>
  </sheetViews>
  <sheetFormatPr defaultRowHeight="21"/>
  <cols>
    <col min="1" max="4" width="2.42578125" style="1" customWidth="1"/>
    <col min="5" max="5" width="18.42578125" style="1" customWidth="1"/>
    <col min="6" max="6" width="14.140625" style="93" customWidth="1"/>
    <col min="7" max="7" width="5.7109375" style="1" customWidth="1"/>
    <col min="8" max="8" width="12.85546875" style="94" customWidth="1"/>
    <col min="9" max="9" width="12.5703125" style="95" customWidth="1"/>
    <col min="10" max="10" width="12" style="96" customWidth="1"/>
    <col min="11" max="11" width="12.42578125" style="94" customWidth="1"/>
    <col min="12" max="12" width="6.42578125" style="97" customWidth="1"/>
    <col min="13" max="13" width="12.42578125" style="94" customWidth="1"/>
    <col min="14" max="14" width="5.140625" style="97" customWidth="1"/>
    <col min="15" max="15" width="11.42578125" style="94" customWidth="1"/>
    <col min="16" max="16" width="12.42578125" style="94" customWidth="1"/>
    <col min="17" max="17" width="12.42578125" style="1" bestFit="1" customWidth="1"/>
    <col min="18" max="18" width="11.42578125" style="1" bestFit="1" customWidth="1"/>
    <col min="19" max="256" width="9" style="1"/>
    <col min="257" max="260" width="2.42578125" style="1" customWidth="1"/>
    <col min="261" max="261" width="18.42578125" style="1" customWidth="1"/>
    <col min="262" max="262" width="14.140625" style="1" customWidth="1"/>
    <col min="263" max="263" width="5.7109375" style="1" customWidth="1"/>
    <col min="264" max="264" width="12.85546875" style="1" customWidth="1"/>
    <col min="265" max="265" width="12.5703125" style="1" customWidth="1"/>
    <col min="266" max="266" width="12" style="1" customWidth="1"/>
    <col min="267" max="267" width="12.42578125" style="1" customWidth="1"/>
    <col min="268" max="268" width="6.42578125" style="1" customWidth="1"/>
    <col min="269" max="269" width="12.42578125" style="1" customWidth="1"/>
    <col min="270" max="270" width="5.140625" style="1" customWidth="1"/>
    <col min="271" max="271" width="11.42578125" style="1" customWidth="1"/>
    <col min="272" max="272" width="12.42578125" style="1" customWidth="1"/>
    <col min="273" max="273" width="12.42578125" style="1" bestFit="1" customWidth="1"/>
    <col min="274" max="274" width="11.42578125" style="1" bestFit="1" customWidth="1"/>
    <col min="275" max="512" width="9" style="1"/>
    <col min="513" max="516" width="2.42578125" style="1" customWidth="1"/>
    <col min="517" max="517" width="18.42578125" style="1" customWidth="1"/>
    <col min="518" max="518" width="14.140625" style="1" customWidth="1"/>
    <col min="519" max="519" width="5.7109375" style="1" customWidth="1"/>
    <col min="520" max="520" width="12.85546875" style="1" customWidth="1"/>
    <col min="521" max="521" width="12.5703125" style="1" customWidth="1"/>
    <col min="522" max="522" width="12" style="1" customWidth="1"/>
    <col min="523" max="523" width="12.42578125" style="1" customWidth="1"/>
    <col min="524" max="524" width="6.42578125" style="1" customWidth="1"/>
    <col min="525" max="525" width="12.42578125" style="1" customWidth="1"/>
    <col min="526" max="526" width="5.140625" style="1" customWidth="1"/>
    <col min="527" max="527" width="11.42578125" style="1" customWidth="1"/>
    <col min="528" max="528" width="12.42578125" style="1" customWidth="1"/>
    <col min="529" max="529" width="12.42578125" style="1" bestFit="1" customWidth="1"/>
    <col min="530" max="530" width="11.42578125" style="1" bestFit="1" customWidth="1"/>
    <col min="531" max="768" width="9" style="1"/>
    <col min="769" max="772" width="2.42578125" style="1" customWidth="1"/>
    <col min="773" max="773" width="18.42578125" style="1" customWidth="1"/>
    <col min="774" max="774" width="14.140625" style="1" customWidth="1"/>
    <col min="775" max="775" width="5.7109375" style="1" customWidth="1"/>
    <col min="776" max="776" width="12.85546875" style="1" customWidth="1"/>
    <col min="777" max="777" width="12.5703125" style="1" customWidth="1"/>
    <col min="778" max="778" width="12" style="1" customWidth="1"/>
    <col min="779" max="779" width="12.42578125" style="1" customWidth="1"/>
    <col min="780" max="780" width="6.42578125" style="1" customWidth="1"/>
    <col min="781" max="781" width="12.42578125" style="1" customWidth="1"/>
    <col min="782" max="782" width="5.140625" style="1" customWidth="1"/>
    <col min="783" max="783" width="11.42578125" style="1" customWidth="1"/>
    <col min="784" max="784" width="12.42578125" style="1" customWidth="1"/>
    <col min="785" max="785" width="12.42578125" style="1" bestFit="1" customWidth="1"/>
    <col min="786" max="786" width="11.42578125" style="1" bestFit="1" customWidth="1"/>
    <col min="787" max="1024" width="9" style="1"/>
    <col min="1025" max="1028" width="2.42578125" style="1" customWidth="1"/>
    <col min="1029" max="1029" width="18.42578125" style="1" customWidth="1"/>
    <col min="1030" max="1030" width="14.140625" style="1" customWidth="1"/>
    <col min="1031" max="1031" width="5.7109375" style="1" customWidth="1"/>
    <col min="1032" max="1032" width="12.85546875" style="1" customWidth="1"/>
    <col min="1033" max="1033" width="12.5703125" style="1" customWidth="1"/>
    <col min="1034" max="1034" width="12" style="1" customWidth="1"/>
    <col min="1035" max="1035" width="12.42578125" style="1" customWidth="1"/>
    <col min="1036" max="1036" width="6.42578125" style="1" customWidth="1"/>
    <col min="1037" max="1037" width="12.42578125" style="1" customWidth="1"/>
    <col min="1038" max="1038" width="5.140625" style="1" customWidth="1"/>
    <col min="1039" max="1039" width="11.42578125" style="1" customWidth="1"/>
    <col min="1040" max="1040" width="12.42578125" style="1" customWidth="1"/>
    <col min="1041" max="1041" width="12.42578125" style="1" bestFit="1" customWidth="1"/>
    <col min="1042" max="1042" width="11.42578125" style="1" bestFit="1" customWidth="1"/>
    <col min="1043" max="1280" width="9" style="1"/>
    <col min="1281" max="1284" width="2.42578125" style="1" customWidth="1"/>
    <col min="1285" max="1285" width="18.42578125" style="1" customWidth="1"/>
    <col min="1286" max="1286" width="14.140625" style="1" customWidth="1"/>
    <col min="1287" max="1287" width="5.7109375" style="1" customWidth="1"/>
    <col min="1288" max="1288" width="12.85546875" style="1" customWidth="1"/>
    <col min="1289" max="1289" width="12.5703125" style="1" customWidth="1"/>
    <col min="1290" max="1290" width="12" style="1" customWidth="1"/>
    <col min="1291" max="1291" width="12.42578125" style="1" customWidth="1"/>
    <col min="1292" max="1292" width="6.42578125" style="1" customWidth="1"/>
    <col min="1293" max="1293" width="12.42578125" style="1" customWidth="1"/>
    <col min="1294" max="1294" width="5.140625" style="1" customWidth="1"/>
    <col min="1295" max="1295" width="11.42578125" style="1" customWidth="1"/>
    <col min="1296" max="1296" width="12.42578125" style="1" customWidth="1"/>
    <col min="1297" max="1297" width="12.42578125" style="1" bestFit="1" customWidth="1"/>
    <col min="1298" max="1298" width="11.42578125" style="1" bestFit="1" customWidth="1"/>
    <col min="1299" max="1536" width="9" style="1"/>
    <col min="1537" max="1540" width="2.42578125" style="1" customWidth="1"/>
    <col min="1541" max="1541" width="18.42578125" style="1" customWidth="1"/>
    <col min="1542" max="1542" width="14.140625" style="1" customWidth="1"/>
    <col min="1543" max="1543" width="5.7109375" style="1" customWidth="1"/>
    <col min="1544" max="1544" width="12.85546875" style="1" customWidth="1"/>
    <col min="1545" max="1545" width="12.5703125" style="1" customWidth="1"/>
    <col min="1546" max="1546" width="12" style="1" customWidth="1"/>
    <col min="1547" max="1547" width="12.42578125" style="1" customWidth="1"/>
    <col min="1548" max="1548" width="6.42578125" style="1" customWidth="1"/>
    <col min="1549" max="1549" width="12.42578125" style="1" customWidth="1"/>
    <col min="1550" max="1550" width="5.140625" style="1" customWidth="1"/>
    <col min="1551" max="1551" width="11.42578125" style="1" customWidth="1"/>
    <col min="1552" max="1552" width="12.42578125" style="1" customWidth="1"/>
    <col min="1553" max="1553" width="12.42578125" style="1" bestFit="1" customWidth="1"/>
    <col min="1554" max="1554" width="11.42578125" style="1" bestFit="1" customWidth="1"/>
    <col min="1555" max="1792" width="9" style="1"/>
    <col min="1793" max="1796" width="2.42578125" style="1" customWidth="1"/>
    <col min="1797" max="1797" width="18.42578125" style="1" customWidth="1"/>
    <col min="1798" max="1798" width="14.140625" style="1" customWidth="1"/>
    <col min="1799" max="1799" width="5.7109375" style="1" customWidth="1"/>
    <col min="1800" max="1800" width="12.85546875" style="1" customWidth="1"/>
    <col min="1801" max="1801" width="12.5703125" style="1" customWidth="1"/>
    <col min="1802" max="1802" width="12" style="1" customWidth="1"/>
    <col min="1803" max="1803" width="12.42578125" style="1" customWidth="1"/>
    <col min="1804" max="1804" width="6.42578125" style="1" customWidth="1"/>
    <col min="1805" max="1805" width="12.42578125" style="1" customWidth="1"/>
    <col min="1806" max="1806" width="5.140625" style="1" customWidth="1"/>
    <col min="1807" max="1807" width="11.42578125" style="1" customWidth="1"/>
    <col min="1808" max="1808" width="12.42578125" style="1" customWidth="1"/>
    <col min="1809" max="1809" width="12.42578125" style="1" bestFit="1" customWidth="1"/>
    <col min="1810" max="1810" width="11.42578125" style="1" bestFit="1" customWidth="1"/>
    <col min="1811" max="2048" width="9" style="1"/>
    <col min="2049" max="2052" width="2.42578125" style="1" customWidth="1"/>
    <col min="2053" max="2053" width="18.42578125" style="1" customWidth="1"/>
    <col min="2054" max="2054" width="14.140625" style="1" customWidth="1"/>
    <col min="2055" max="2055" width="5.7109375" style="1" customWidth="1"/>
    <col min="2056" max="2056" width="12.85546875" style="1" customWidth="1"/>
    <col min="2057" max="2057" width="12.5703125" style="1" customWidth="1"/>
    <col min="2058" max="2058" width="12" style="1" customWidth="1"/>
    <col min="2059" max="2059" width="12.42578125" style="1" customWidth="1"/>
    <col min="2060" max="2060" width="6.42578125" style="1" customWidth="1"/>
    <col min="2061" max="2061" width="12.42578125" style="1" customWidth="1"/>
    <col min="2062" max="2062" width="5.140625" style="1" customWidth="1"/>
    <col min="2063" max="2063" width="11.42578125" style="1" customWidth="1"/>
    <col min="2064" max="2064" width="12.42578125" style="1" customWidth="1"/>
    <col min="2065" max="2065" width="12.42578125" style="1" bestFit="1" customWidth="1"/>
    <col min="2066" max="2066" width="11.42578125" style="1" bestFit="1" customWidth="1"/>
    <col min="2067" max="2304" width="9" style="1"/>
    <col min="2305" max="2308" width="2.42578125" style="1" customWidth="1"/>
    <col min="2309" max="2309" width="18.42578125" style="1" customWidth="1"/>
    <col min="2310" max="2310" width="14.140625" style="1" customWidth="1"/>
    <col min="2311" max="2311" width="5.7109375" style="1" customWidth="1"/>
    <col min="2312" max="2312" width="12.85546875" style="1" customWidth="1"/>
    <col min="2313" max="2313" width="12.5703125" style="1" customWidth="1"/>
    <col min="2314" max="2314" width="12" style="1" customWidth="1"/>
    <col min="2315" max="2315" width="12.42578125" style="1" customWidth="1"/>
    <col min="2316" max="2316" width="6.42578125" style="1" customWidth="1"/>
    <col min="2317" max="2317" width="12.42578125" style="1" customWidth="1"/>
    <col min="2318" max="2318" width="5.140625" style="1" customWidth="1"/>
    <col min="2319" max="2319" width="11.42578125" style="1" customWidth="1"/>
    <col min="2320" max="2320" width="12.42578125" style="1" customWidth="1"/>
    <col min="2321" max="2321" width="12.42578125" style="1" bestFit="1" customWidth="1"/>
    <col min="2322" max="2322" width="11.42578125" style="1" bestFit="1" customWidth="1"/>
    <col min="2323" max="2560" width="9" style="1"/>
    <col min="2561" max="2564" width="2.42578125" style="1" customWidth="1"/>
    <col min="2565" max="2565" width="18.42578125" style="1" customWidth="1"/>
    <col min="2566" max="2566" width="14.140625" style="1" customWidth="1"/>
    <col min="2567" max="2567" width="5.7109375" style="1" customWidth="1"/>
    <col min="2568" max="2568" width="12.85546875" style="1" customWidth="1"/>
    <col min="2569" max="2569" width="12.5703125" style="1" customWidth="1"/>
    <col min="2570" max="2570" width="12" style="1" customWidth="1"/>
    <col min="2571" max="2571" width="12.42578125" style="1" customWidth="1"/>
    <col min="2572" max="2572" width="6.42578125" style="1" customWidth="1"/>
    <col min="2573" max="2573" width="12.42578125" style="1" customWidth="1"/>
    <col min="2574" max="2574" width="5.140625" style="1" customWidth="1"/>
    <col min="2575" max="2575" width="11.42578125" style="1" customWidth="1"/>
    <col min="2576" max="2576" width="12.42578125" style="1" customWidth="1"/>
    <col min="2577" max="2577" width="12.42578125" style="1" bestFit="1" customWidth="1"/>
    <col min="2578" max="2578" width="11.42578125" style="1" bestFit="1" customWidth="1"/>
    <col min="2579" max="2816" width="9" style="1"/>
    <col min="2817" max="2820" width="2.42578125" style="1" customWidth="1"/>
    <col min="2821" max="2821" width="18.42578125" style="1" customWidth="1"/>
    <col min="2822" max="2822" width="14.140625" style="1" customWidth="1"/>
    <col min="2823" max="2823" width="5.7109375" style="1" customWidth="1"/>
    <col min="2824" max="2824" width="12.85546875" style="1" customWidth="1"/>
    <col min="2825" max="2825" width="12.5703125" style="1" customWidth="1"/>
    <col min="2826" max="2826" width="12" style="1" customWidth="1"/>
    <col min="2827" max="2827" width="12.42578125" style="1" customWidth="1"/>
    <col min="2828" max="2828" width="6.42578125" style="1" customWidth="1"/>
    <col min="2829" max="2829" width="12.42578125" style="1" customWidth="1"/>
    <col min="2830" max="2830" width="5.140625" style="1" customWidth="1"/>
    <col min="2831" max="2831" width="11.42578125" style="1" customWidth="1"/>
    <col min="2832" max="2832" width="12.42578125" style="1" customWidth="1"/>
    <col min="2833" max="2833" width="12.42578125" style="1" bestFit="1" customWidth="1"/>
    <col min="2834" max="2834" width="11.42578125" style="1" bestFit="1" customWidth="1"/>
    <col min="2835" max="3072" width="9" style="1"/>
    <col min="3073" max="3076" width="2.42578125" style="1" customWidth="1"/>
    <col min="3077" max="3077" width="18.42578125" style="1" customWidth="1"/>
    <col min="3078" max="3078" width="14.140625" style="1" customWidth="1"/>
    <col min="3079" max="3079" width="5.7109375" style="1" customWidth="1"/>
    <col min="3080" max="3080" width="12.85546875" style="1" customWidth="1"/>
    <col min="3081" max="3081" width="12.5703125" style="1" customWidth="1"/>
    <col min="3082" max="3082" width="12" style="1" customWidth="1"/>
    <col min="3083" max="3083" width="12.42578125" style="1" customWidth="1"/>
    <col min="3084" max="3084" width="6.42578125" style="1" customWidth="1"/>
    <col min="3085" max="3085" width="12.42578125" style="1" customWidth="1"/>
    <col min="3086" max="3086" width="5.140625" style="1" customWidth="1"/>
    <col min="3087" max="3087" width="11.42578125" style="1" customWidth="1"/>
    <col min="3088" max="3088" width="12.42578125" style="1" customWidth="1"/>
    <col min="3089" max="3089" width="12.42578125" style="1" bestFit="1" customWidth="1"/>
    <col min="3090" max="3090" width="11.42578125" style="1" bestFit="1" customWidth="1"/>
    <col min="3091" max="3328" width="9" style="1"/>
    <col min="3329" max="3332" width="2.42578125" style="1" customWidth="1"/>
    <col min="3333" max="3333" width="18.42578125" style="1" customWidth="1"/>
    <col min="3334" max="3334" width="14.140625" style="1" customWidth="1"/>
    <col min="3335" max="3335" width="5.7109375" style="1" customWidth="1"/>
    <col min="3336" max="3336" width="12.85546875" style="1" customWidth="1"/>
    <col min="3337" max="3337" width="12.5703125" style="1" customWidth="1"/>
    <col min="3338" max="3338" width="12" style="1" customWidth="1"/>
    <col min="3339" max="3339" width="12.42578125" style="1" customWidth="1"/>
    <col min="3340" max="3340" width="6.42578125" style="1" customWidth="1"/>
    <col min="3341" max="3341" width="12.42578125" style="1" customWidth="1"/>
    <col min="3342" max="3342" width="5.140625" style="1" customWidth="1"/>
    <col min="3343" max="3343" width="11.42578125" style="1" customWidth="1"/>
    <col min="3344" max="3344" width="12.42578125" style="1" customWidth="1"/>
    <col min="3345" max="3345" width="12.42578125" style="1" bestFit="1" customWidth="1"/>
    <col min="3346" max="3346" width="11.42578125" style="1" bestFit="1" customWidth="1"/>
    <col min="3347" max="3584" width="9" style="1"/>
    <col min="3585" max="3588" width="2.42578125" style="1" customWidth="1"/>
    <col min="3589" max="3589" width="18.42578125" style="1" customWidth="1"/>
    <col min="3590" max="3590" width="14.140625" style="1" customWidth="1"/>
    <col min="3591" max="3591" width="5.7109375" style="1" customWidth="1"/>
    <col min="3592" max="3592" width="12.85546875" style="1" customWidth="1"/>
    <col min="3593" max="3593" width="12.5703125" style="1" customWidth="1"/>
    <col min="3594" max="3594" width="12" style="1" customWidth="1"/>
    <col min="3595" max="3595" width="12.42578125" style="1" customWidth="1"/>
    <col min="3596" max="3596" width="6.42578125" style="1" customWidth="1"/>
    <col min="3597" max="3597" width="12.42578125" style="1" customWidth="1"/>
    <col min="3598" max="3598" width="5.140625" style="1" customWidth="1"/>
    <col min="3599" max="3599" width="11.42578125" style="1" customWidth="1"/>
    <col min="3600" max="3600" width="12.42578125" style="1" customWidth="1"/>
    <col min="3601" max="3601" width="12.42578125" style="1" bestFit="1" customWidth="1"/>
    <col min="3602" max="3602" width="11.42578125" style="1" bestFit="1" customWidth="1"/>
    <col min="3603" max="3840" width="9" style="1"/>
    <col min="3841" max="3844" width="2.42578125" style="1" customWidth="1"/>
    <col min="3845" max="3845" width="18.42578125" style="1" customWidth="1"/>
    <col min="3846" max="3846" width="14.140625" style="1" customWidth="1"/>
    <col min="3847" max="3847" width="5.7109375" style="1" customWidth="1"/>
    <col min="3848" max="3848" width="12.85546875" style="1" customWidth="1"/>
    <col min="3849" max="3849" width="12.5703125" style="1" customWidth="1"/>
    <col min="3850" max="3850" width="12" style="1" customWidth="1"/>
    <col min="3851" max="3851" width="12.42578125" style="1" customWidth="1"/>
    <col min="3852" max="3852" width="6.42578125" style="1" customWidth="1"/>
    <col min="3853" max="3853" width="12.42578125" style="1" customWidth="1"/>
    <col min="3854" max="3854" width="5.140625" style="1" customWidth="1"/>
    <col min="3855" max="3855" width="11.42578125" style="1" customWidth="1"/>
    <col min="3856" max="3856" width="12.42578125" style="1" customWidth="1"/>
    <col min="3857" max="3857" width="12.42578125" style="1" bestFit="1" customWidth="1"/>
    <col min="3858" max="3858" width="11.42578125" style="1" bestFit="1" customWidth="1"/>
    <col min="3859" max="4096" width="9" style="1"/>
    <col min="4097" max="4100" width="2.42578125" style="1" customWidth="1"/>
    <col min="4101" max="4101" width="18.42578125" style="1" customWidth="1"/>
    <col min="4102" max="4102" width="14.140625" style="1" customWidth="1"/>
    <col min="4103" max="4103" width="5.7109375" style="1" customWidth="1"/>
    <col min="4104" max="4104" width="12.85546875" style="1" customWidth="1"/>
    <col min="4105" max="4105" width="12.5703125" style="1" customWidth="1"/>
    <col min="4106" max="4106" width="12" style="1" customWidth="1"/>
    <col min="4107" max="4107" width="12.42578125" style="1" customWidth="1"/>
    <col min="4108" max="4108" width="6.42578125" style="1" customWidth="1"/>
    <col min="4109" max="4109" width="12.42578125" style="1" customWidth="1"/>
    <col min="4110" max="4110" width="5.140625" style="1" customWidth="1"/>
    <col min="4111" max="4111" width="11.42578125" style="1" customWidth="1"/>
    <col min="4112" max="4112" width="12.42578125" style="1" customWidth="1"/>
    <col min="4113" max="4113" width="12.42578125" style="1" bestFit="1" customWidth="1"/>
    <col min="4114" max="4114" width="11.42578125" style="1" bestFit="1" customWidth="1"/>
    <col min="4115" max="4352" width="9" style="1"/>
    <col min="4353" max="4356" width="2.42578125" style="1" customWidth="1"/>
    <col min="4357" max="4357" width="18.42578125" style="1" customWidth="1"/>
    <col min="4358" max="4358" width="14.140625" style="1" customWidth="1"/>
    <col min="4359" max="4359" width="5.7109375" style="1" customWidth="1"/>
    <col min="4360" max="4360" width="12.85546875" style="1" customWidth="1"/>
    <col min="4361" max="4361" width="12.5703125" style="1" customWidth="1"/>
    <col min="4362" max="4362" width="12" style="1" customWidth="1"/>
    <col min="4363" max="4363" width="12.42578125" style="1" customWidth="1"/>
    <col min="4364" max="4364" width="6.42578125" style="1" customWidth="1"/>
    <col min="4365" max="4365" width="12.42578125" style="1" customWidth="1"/>
    <col min="4366" max="4366" width="5.140625" style="1" customWidth="1"/>
    <col min="4367" max="4367" width="11.42578125" style="1" customWidth="1"/>
    <col min="4368" max="4368" width="12.42578125" style="1" customWidth="1"/>
    <col min="4369" max="4369" width="12.42578125" style="1" bestFit="1" customWidth="1"/>
    <col min="4370" max="4370" width="11.42578125" style="1" bestFit="1" customWidth="1"/>
    <col min="4371" max="4608" width="9" style="1"/>
    <col min="4609" max="4612" width="2.42578125" style="1" customWidth="1"/>
    <col min="4613" max="4613" width="18.42578125" style="1" customWidth="1"/>
    <col min="4614" max="4614" width="14.140625" style="1" customWidth="1"/>
    <col min="4615" max="4615" width="5.7109375" style="1" customWidth="1"/>
    <col min="4616" max="4616" width="12.85546875" style="1" customWidth="1"/>
    <col min="4617" max="4617" width="12.5703125" style="1" customWidth="1"/>
    <col min="4618" max="4618" width="12" style="1" customWidth="1"/>
    <col min="4619" max="4619" width="12.42578125" style="1" customWidth="1"/>
    <col min="4620" max="4620" width="6.42578125" style="1" customWidth="1"/>
    <col min="4621" max="4621" width="12.42578125" style="1" customWidth="1"/>
    <col min="4622" max="4622" width="5.140625" style="1" customWidth="1"/>
    <col min="4623" max="4623" width="11.42578125" style="1" customWidth="1"/>
    <col min="4624" max="4624" width="12.42578125" style="1" customWidth="1"/>
    <col min="4625" max="4625" width="12.42578125" style="1" bestFit="1" customWidth="1"/>
    <col min="4626" max="4626" width="11.42578125" style="1" bestFit="1" customWidth="1"/>
    <col min="4627" max="4864" width="9" style="1"/>
    <col min="4865" max="4868" width="2.42578125" style="1" customWidth="1"/>
    <col min="4869" max="4869" width="18.42578125" style="1" customWidth="1"/>
    <col min="4870" max="4870" width="14.140625" style="1" customWidth="1"/>
    <col min="4871" max="4871" width="5.7109375" style="1" customWidth="1"/>
    <col min="4872" max="4872" width="12.85546875" style="1" customWidth="1"/>
    <col min="4873" max="4873" width="12.5703125" style="1" customWidth="1"/>
    <col min="4874" max="4874" width="12" style="1" customWidth="1"/>
    <col min="4875" max="4875" width="12.42578125" style="1" customWidth="1"/>
    <col min="4876" max="4876" width="6.42578125" style="1" customWidth="1"/>
    <col min="4877" max="4877" width="12.42578125" style="1" customWidth="1"/>
    <col min="4878" max="4878" width="5.140625" style="1" customWidth="1"/>
    <col min="4879" max="4879" width="11.42578125" style="1" customWidth="1"/>
    <col min="4880" max="4880" width="12.42578125" style="1" customWidth="1"/>
    <col min="4881" max="4881" width="12.42578125" style="1" bestFit="1" customWidth="1"/>
    <col min="4882" max="4882" width="11.42578125" style="1" bestFit="1" customWidth="1"/>
    <col min="4883" max="5120" width="9" style="1"/>
    <col min="5121" max="5124" width="2.42578125" style="1" customWidth="1"/>
    <col min="5125" max="5125" width="18.42578125" style="1" customWidth="1"/>
    <col min="5126" max="5126" width="14.140625" style="1" customWidth="1"/>
    <col min="5127" max="5127" width="5.7109375" style="1" customWidth="1"/>
    <col min="5128" max="5128" width="12.85546875" style="1" customWidth="1"/>
    <col min="5129" max="5129" width="12.5703125" style="1" customWidth="1"/>
    <col min="5130" max="5130" width="12" style="1" customWidth="1"/>
    <col min="5131" max="5131" width="12.42578125" style="1" customWidth="1"/>
    <col min="5132" max="5132" width="6.42578125" style="1" customWidth="1"/>
    <col min="5133" max="5133" width="12.42578125" style="1" customWidth="1"/>
    <col min="5134" max="5134" width="5.140625" style="1" customWidth="1"/>
    <col min="5135" max="5135" width="11.42578125" style="1" customWidth="1"/>
    <col min="5136" max="5136" width="12.42578125" style="1" customWidth="1"/>
    <col min="5137" max="5137" width="12.42578125" style="1" bestFit="1" customWidth="1"/>
    <col min="5138" max="5138" width="11.42578125" style="1" bestFit="1" customWidth="1"/>
    <col min="5139" max="5376" width="9" style="1"/>
    <col min="5377" max="5380" width="2.42578125" style="1" customWidth="1"/>
    <col min="5381" max="5381" width="18.42578125" style="1" customWidth="1"/>
    <col min="5382" max="5382" width="14.140625" style="1" customWidth="1"/>
    <col min="5383" max="5383" width="5.7109375" style="1" customWidth="1"/>
    <col min="5384" max="5384" width="12.85546875" style="1" customWidth="1"/>
    <col min="5385" max="5385" width="12.5703125" style="1" customWidth="1"/>
    <col min="5386" max="5386" width="12" style="1" customWidth="1"/>
    <col min="5387" max="5387" width="12.42578125" style="1" customWidth="1"/>
    <col min="5388" max="5388" width="6.42578125" style="1" customWidth="1"/>
    <col min="5389" max="5389" width="12.42578125" style="1" customWidth="1"/>
    <col min="5390" max="5390" width="5.140625" style="1" customWidth="1"/>
    <col min="5391" max="5391" width="11.42578125" style="1" customWidth="1"/>
    <col min="5392" max="5392" width="12.42578125" style="1" customWidth="1"/>
    <col min="5393" max="5393" width="12.42578125" style="1" bestFit="1" customWidth="1"/>
    <col min="5394" max="5394" width="11.42578125" style="1" bestFit="1" customWidth="1"/>
    <col min="5395" max="5632" width="9" style="1"/>
    <col min="5633" max="5636" width="2.42578125" style="1" customWidth="1"/>
    <col min="5637" max="5637" width="18.42578125" style="1" customWidth="1"/>
    <col min="5638" max="5638" width="14.140625" style="1" customWidth="1"/>
    <col min="5639" max="5639" width="5.7109375" style="1" customWidth="1"/>
    <col min="5640" max="5640" width="12.85546875" style="1" customWidth="1"/>
    <col min="5641" max="5641" width="12.5703125" style="1" customWidth="1"/>
    <col min="5642" max="5642" width="12" style="1" customWidth="1"/>
    <col min="5643" max="5643" width="12.42578125" style="1" customWidth="1"/>
    <col min="5644" max="5644" width="6.42578125" style="1" customWidth="1"/>
    <col min="5645" max="5645" width="12.42578125" style="1" customWidth="1"/>
    <col min="5646" max="5646" width="5.140625" style="1" customWidth="1"/>
    <col min="5647" max="5647" width="11.42578125" style="1" customWidth="1"/>
    <col min="5648" max="5648" width="12.42578125" style="1" customWidth="1"/>
    <col min="5649" max="5649" width="12.42578125" style="1" bestFit="1" customWidth="1"/>
    <col min="5650" max="5650" width="11.42578125" style="1" bestFit="1" customWidth="1"/>
    <col min="5651" max="5888" width="9" style="1"/>
    <col min="5889" max="5892" width="2.42578125" style="1" customWidth="1"/>
    <col min="5893" max="5893" width="18.42578125" style="1" customWidth="1"/>
    <col min="5894" max="5894" width="14.140625" style="1" customWidth="1"/>
    <col min="5895" max="5895" width="5.7109375" style="1" customWidth="1"/>
    <col min="5896" max="5896" width="12.85546875" style="1" customWidth="1"/>
    <col min="5897" max="5897" width="12.5703125" style="1" customWidth="1"/>
    <col min="5898" max="5898" width="12" style="1" customWidth="1"/>
    <col min="5899" max="5899" width="12.42578125" style="1" customWidth="1"/>
    <col min="5900" max="5900" width="6.42578125" style="1" customWidth="1"/>
    <col min="5901" max="5901" width="12.42578125" style="1" customWidth="1"/>
    <col min="5902" max="5902" width="5.140625" style="1" customWidth="1"/>
    <col min="5903" max="5903" width="11.42578125" style="1" customWidth="1"/>
    <col min="5904" max="5904" width="12.42578125" style="1" customWidth="1"/>
    <col min="5905" max="5905" width="12.42578125" style="1" bestFit="1" customWidth="1"/>
    <col min="5906" max="5906" width="11.42578125" style="1" bestFit="1" customWidth="1"/>
    <col min="5907" max="6144" width="9" style="1"/>
    <col min="6145" max="6148" width="2.42578125" style="1" customWidth="1"/>
    <col min="6149" max="6149" width="18.42578125" style="1" customWidth="1"/>
    <col min="6150" max="6150" width="14.140625" style="1" customWidth="1"/>
    <col min="6151" max="6151" width="5.7109375" style="1" customWidth="1"/>
    <col min="6152" max="6152" width="12.85546875" style="1" customWidth="1"/>
    <col min="6153" max="6153" width="12.5703125" style="1" customWidth="1"/>
    <col min="6154" max="6154" width="12" style="1" customWidth="1"/>
    <col min="6155" max="6155" width="12.42578125" style="1" customWidth="1"/>
    <col min="6156" max="6156" width="6.42578125" style="1" customWidth="1"/>
    <col min="6157" max="6157" width="12.42578125" style="1" customWidth="1"/>
    <col min="6158" max="6158" width="5.140625" style="1" customWidth="1"/>
    <col min="6159" max="6159" width="11.42578125" style="1" customWidth="1"/>
    <col min="6160" max="6160" width="12.42578125" style="1" customWidth="1"/>
    <col min="6161" max="6161" width="12.42578125" style="1" bestFit="1" customWidth="1"/>
    <col min="6162" max="6162" width="11.42578125" style="1" bestFit="1" customWidth="1"/>
    <col min="6163" max="6400" width="9" style="1"/>
    <col min="6401" max="6404" width="2.42578125" style="1" customWidth="1"/>
    <col min="6405" max="6405" width="18.42578125" style="1" customWidth="1"/>
    <col min="6406" max="6406" width="14.140625" style="1" customWidth="1"/>
    <col min="6407" max="6407" width="5.7109375" style="1" customWidth="1"/>
    <col min="6408" max="6408" width="12.85546875" style="1" customWidth="1"/>
    <col min="6409" max="6409" width="12.5703125" style="1" customWidth="1"/>
    <col min="6410" max="6410" width="12" style="1" customWidth="1"/>
    <col min="6411" max="6411" width="12.42578125" style="1" customWidth="1"/>
    <col min="6412" max="6412" width="6.42578125" style="1" customWidth="1"/>
    <col min="6413" max="6413" width="12.42578125" style="1" customWidth="1"/>
    <col min="6414" max="6414" width="5.140625" style="1" customWidth="1"/>
    <col min="6415" max="6415" width="11.42578125" style="1" customWidth="1"/>
    <col min="6416" max="6416" width="12.42578125" style="1" customWidth="1"/>
    <col min="6417" max="6417" width="12.42578125" style="1" bestFit="1" customWidth="1"/>
    <col min="6418" max="6418" width="11.42578125" style="1" bestFit="1" customWidth="1"/>
    <col min="6419" max="6656" width="9" style="1"/>
    <col min="6657" max="6660" width="2.42578125" style="1" customWidth="1"/>
    <col min="6661" max="6661" width="18.42578125" style="1" customWidth="1"/>
    <col min="6662" max="6662" width="14.140625" style="1" customWidth="1"/>
    <col min="6663" max="6663" width="5.7109375" style="1" customWidth="1"/>
    <col min="6664" max="6664" width="12.85546875" style="1" customWidth="1"/>
    <col min="6665" max="6665" width="12.5703125" style="1" customWidth="1"/>
    <col min="6666" max="6666" width="12" style="1" customWidth="1"/>
    <col min="6667" max="6667" width="12.42578125" style="1" customWidth="1"/>
    <col min="6668" max="6668" width="6.42578125" style="1" customWidth="1"/>
    <col min="6669" max="6669" width="12.42578125" style="1" customWidth="1"/>
    <col min="6670" max="6670" width="5.140625" style="1" customWidth="1"/>
    <col min="6671" max="6671" width="11.42578125" style="1" customWidth="1"/>
    <col min="6672" max="6672" width="12.42578125" style="1" customWidth="1"/>
    <col min="6673" max="6673" width="12.42578125" style="1" bestFit="1" customWidth="1"/>
    <col min="6674" max="6674" width="11.42578125" style="1" bestFit="1" customWidth="1"/>
    <col min="6675" max="6912" width="9" style="1"/>
    <col min="6913" max="6916" width="2.42578125" style="1" customWidth="1"/>
    <col min="6917" max="6917" width="18.42578125" style="1" customWidth="1"/>
    <col min="6918" max="6918" width="14.140625" style="1" customWidth="1"/>
    <col min="6919" max="6919" width="5.7109375" style="1" customWidth="1"/>
    <col min="6920" max="6920" width="12.85546875" style="1" customWidth="1"/>
    <col min="6921" max="6921" width="12.5703125" style="1" customWidth="1"/>
    <col min="6922" max="6922" width="12" style="1" customWidth="1"/>
    <col min="6923" max="6923" width="12.42578125" style="1" customWidth="1"/>
    <col min="6924" max="6924" width="6.42578125" style="1" customWidth="1"/>
    <col min="6925" max="6925" width="12.42578125" style="1" customWidth="1"/>
    <col min="6926" max="6926" width="5.140625" style="1" customWidth="1"/>
    <col min="6927" max="6927" width="11.42578125" style="1" customWidth="1"/>
    <col min="6928" max="6928" width="12.42578125" style="1" customWidth="1"/>
    <col min="6929" max="6929" width="12.42578125" style="1" bestFit="1" customWidth="1"/>
    <col min="6930" max="6930" width="11.42578125" style="1" bestFit="1" customWidth="1"/>
    <col min="6931" max="7168" width="9" style="1"/>
    <col min="7169" max="7172" width="2.42578125" style="1" customWidth="1"/>
    <col min="7173" max="7173" width="18.42578125" style="1" customWidth="1"/>
    <col min="7174" max="7174" width="14.140625" style="1" customWidth="1"/>
    <col min="7175" max="7175" width="5.7109375" style="1" customWidth="1"/>
    <col min="7176" max="7176" width="12.85546875" style="1" customWidth="1"/>
    <col min="7177" max="7177" width="12.5703125" style="1" customWidth="1"/>
    <col min="7178" max="7178" width="12" style="1" customWidth="1"/>
    <col min="7179" max="7179" width="12.42578125" style="1" customWidth="1"/>
    <col min="7180" max="7180" width="6.42578125" style="1" customWidth="1"/>
    <col min="7181" max="7181" width="12.42578125" style="1" customWidth="1"/>
    <col min="7182" max="7182" width="5.140625" style="1" customWidth="1"/>
    <col min="7183" max="7183" width="11.42578125" style="1" customWidth="1"/>
    <col min="7184" max="7184" width="12.42578125" style="1" customWidth="1"/>
    <col min="7185" max="7185" width="12.42578125" style="1" bestFit="1" customWidth="1"/>
    <col min="7186" max="7186" width="11.42578125" style="1" bestFit="1" customWidth="1"/>
    <col min="7187" max="7424" width="9" style="1"/>
    <col min="7425" max="7428" width="2.42578125" style="1" customWidth="1"/>
    <col min="7429" max="7429" width="18.42578125" style="1" customWidth="1"/>
    <col min="7430" max="7430" width="14.140625" style="1" customWidth="1"/>
    <col min="7431" max="7431" width="5.7109375" style="1" customWidth="1"/>
    <col min="7432" max="7432" width="12.85546875" style="1" customWidth="1"/>
    <col min="7433" max="7433" width="12.5703125" style="1" customWidth="1"/>
    <col min="7434" max="7434" width="12" style="1" customWidth="1"/>
    <col min="7435" max="7435" width="12.42578125" style="1" customWidth="1"/>
    <col min="7436" max="7436" width="6.42578125" style="1" customWidth="1"/>
    <col min="7437" max="7437" width="12.42578125" style="1" customWidth="1"/>
    <col min="7438" max="7438" width="5.140625" style="1" customWidth="1"/>
    <col min="7439" max="7439" width="11.42578125" style="1" customWidth="1"/>
    <col min="7440" max="7440" width="12.42578125" style="1" customWidth="1"/>
    <col min="7441" max="7441" width="12.42578125" style="1" bestFit="1" customWidth="1"/>
    <col min="7442" max="7442" width="11.42578125" style="1" bestFit="1" customWidth="1"/>
    <col min="7443" max="7680" width="9" style="1"/>
    <col min="7681" max="7684" width="2.42578125" style="1" customWidth="1"/>
    <col min="7685" max="7685" width="18.42578125" style="1" customWidth="1"/>
    <col min="7686" max="7686" width="14.140625" style="1" customWidth="1"/>
    <col min="7687" max="7687" width="5.7109375" style="1" customWidth="1"/>
    <col min="7688" max="7688" width="12.85546875" style="1" customWidth="1"/>
    <col min="7689" max="7689" width="12.5703125" style="1" customWidth="1"/>
    <col min="7690" max="7690" width="12" style="1" customWidth="1"/>
    <col min="7691" max="7691" width="12.42578125" style="1" customWidth="1"/>
    <col min="7692" max="7692" width="6.42578125" style="1" customWidth="1"/>
    <col min="7693" max="7693" width="12.42578125" style="1" customWidth="1"/>
    <col min="7694" max="7694" width="5.140625" style="1" customWidth="1"/>
    <col min="7695" max="7695" width="11.42578125" style="1" customWidth="1"/>
    <col min="7696" max="7696" width="12.42578125" style="1" customWidth="1"/>
    <col min="7697" max="7697" width="12.42578125" style="1" bestFit="1" customWidth="1"/>
    <col min="7698" max="7698" width="11.42578125" style="1" bestFit="1" customWidth="1"/>
    <col min="7699" max="7936" width="9" style="1"/>
    <col min="7937" max="7940" width="2.42578125" style="1" customWidth="1"/>
    <col min="7941" max="7941" width="18.42578125" style="1" customWidth="1"/>
    <col min="7942" max="7942" width="14.140625" style="1" customWidth="1"/>
    <col min="7943" max="7943" width="5.7109375" style="1" customWidth="1"/>
    <col min="7944" max="7944" width="12.85546875" style="1" customWidth="1"/>
    <col min="7945" max="7945" width="12.5703125" style="1" customWidth="1"/>
    <col min="7946" max="7946" width="12" style="1" customWidth="1"/>
    <col min="7947" max="7947" width="12.42578125" style="1" customWidth="1"/>
    <col min="7948" max="7948" width="6.42578125" style="1" customWidth="1"/>
    <col min="7949" max="7949" width="12.42578125" style="1" customWidth="1"/>
    <col min="7950" max="7950" width="5.140625" style="1" customWidth="1"/>
    <col min="7951" max="7951" width="11.42578125" style="1" customWidth="1"/>
    <col min="7952" max="7952" width="12.42578125" style="1" customWidth="1"/>
    <col min="7953" max="7953" width="12.42578125" style="1" bestFit="1" customWidth="1"/>
    <col min="7954" max="7954" width="11.42578125" style="1" bestFit="1" customWidth="1"/>
    <col min="7955" max="8192" width="9" style="1"/>
    <col min="8193" max="8196" width="2.42578125" style="1" customWidth="1"/>
    <col min="8197" max="8197" width="18.42578125" style="1" customWidth="1"/>
    <col min="8198" max="8198" width="14.140625" style="1" customWidth="1"/>
    <col min="8199" max="8199" width="5.7109375" style="1" customWidth="1"/>
    <col min="8200" max="8200" width="12.85546875" style="1" customWidth="1"/>
    <col min="8201" max="8201" width="12.5703125" style="1" customWidth="1"/>
    <col min="8202" max="8202" width="12" style="1" customWidth="1"/>
    <col min="8203" max="8203" width="12.42578125" style="1" customWidth="1"/>
    <col min="8204" max="8204" width="6.42578125" style="1" customWidth="1"/>
    <col min="8205" max="8205" width="12.42578125" style="1" customWidth="1"/>
    <col min="8206" max="8206" width="5.140625" style="1" customWidth="1"/>
    <col min="8207" max="8207" width="11.42578125" style="1" customWidth="1"/>
    <col min="8208" max="8208" width="12.42578125" style="1" customWidth="1"/>
    <col min="8209" max="8209" width="12.42578125" style="1" bestFit="1" customWidth="1"/>
    <col min="8210" max="8210" width="11.42578125" style="1" bestFit="1" customWidth="1"/>
    <col min="8211" max="8448" width="9" style="1"/>
    <col min="8449" max="8452" width="2.42578125" style="1" customWidth="1"/>
    <col min="8453" max="8453" width="18.42578125" style="1" customWidth="1"/>
    <col min="8454" max="8454" width="14.140625" style="1" customWidth="1"/>
    <col min="8455" max="8455" width="5.7109375" style="1" customWidth="1"/>
    <col min="8456" max="8456" width="12.85546875" style="1" customWidth="1"/>
    <col min="8457" max="8457" width="12.5703125" style="1" customWidth="1"/>
    <col min="8458" max="8458" width="12" style="1" customWidth="1"/>
    <col min="8459" max="8459" width="12.42578125" style="1" customWidth="1"/>
    <col min="8460" max="8460" width="6.42578125" style="1" customWidth="1"/>
    <col min="8461" max="8461" width="12.42578125" style="1" customWidth="1"/>
    <col min="8462" max="8462" width="5.140625" style="1" customWidth="1"/>
    <col min="8463" max="8463" width="11.42578125" style="1" customWidth="1"/>
    <col min="8464" max="8464" width="12.42578125" style="1" customWidth="1"/>
    <col min="8465" max="8465" width="12.42578125" style="1" bestFit="1" customWidth="1"/>
    <col min="8466" max="8466" width="11.42578125" style="1" bestFit="1" customWidth="1"/>
    <col min="8467" max="8704" width="9" style="1"/>
    <col min="8705" max="8708" width="2.42578125" style="1" customWidth="1"/>
    <col min="8709" max="8709" width="18.42578125" style="1" customWidth="1"/>
    <col min="8710" max="8710" width="14.140625" style="1" customWidth="1"/>
    <col min="8711" max="8711" width="5.7109375" style="1" customWidth="1"/>
    <col min="8712" max="8712" width="12.85546875" style="1" customWidth="1"/>
    <col min="8713" max="8713" width="12.5703125" style="1" customWidth="1"/>
    <col min="8714" max="8714" width="12" style="1" customWidth="1"/>
    <col min="8715" max="8715" width="12.42578125" style="1" customWidth="1"/>
    <col min="8716" max="8716" width="6.42578125" style="1" customWidth="1"/>
    <col min="8717" max="8717" width="12.42578125" style="1" customWidth="1"/>
    <col min="8718" max="8718" width="5.140625" style="1" customWidth="1"/>
    <col min="8719" max="8719" width="11.42578125" style="1" customWidth="1"/>
    <col min="8720" max="8720" width="12.42578125" style="1" customWidth="1"/>
    <col min="8721" max="8721" width="12.42578125" style="1" bestFit="1" customWidth="1"/>
    <col min="8722" max="8722" width="11.42578125" style="1" bestFit="1" customWidth="1"/>
    <col min="8723" max="8960" width="9" style="1"/>
    <col min="8961" max="8964" width="2.42578125" style="1" customWidth="1"/>
    <col min="8965" max="8965" width="18.42578125" style="1" customWidth="1"/>
    <col min="8966" max="8966" width="14.140625" style="1" customWidth="1"/>
    <col min="8967" max="8967" width="5.7109375" style="1" customWidth="1"/>
    <col min="8968" max="8968" width="12.85546875" style="1" customWidth="1"/>
    <col min="8969" max="8969" width="12.5703125" style="1" customWidth="1"/>
    <col min="8970" max="8970" width="12" style="1" customWidth="1"/>
    <col min="8971" max="8971" width="12.42578125" style="1" customWidth="1"/>
    <col min="8972" max="8972" width="6.42578125" style="1" customWidth="1"/>
    <col min="8973" max="8973" width="12.42578125" style="1" customWidth="1"/>
    <col min="8974" max="8974" width="5.140625" style="1" customWidth="1"/>
    <col min="8975" max="8975" width="11.42578125" style="1" customWidth="1"/>
    <col min="8976" max="8976" width="12.42578125" style="1" customWidth="1"/>
    <col min="8977" max="8977" width="12.42578125" style="1" bestFit="1" customWidth="1"/>
    <col min="8978" max="8978" width="11.42578125" style="1" bestFit="1" customWidth="1"/>
    <col min="8979" max="9216" width="9" style="1"/>
    <col min="9217" max="9220" width="2.42578125" style="1" customWidth="1"/>
    <col min="9221" max="9221" width="18.42578125" style="1" customWidth="1"/>
    <col min="9222" max="9222" width="14.140625" style="1" customWidth="1"/>
    <col min="9223" max="9223" width="5.7109375" style="1" customWidth="1"/>
    <col min="9224" max="9224" width="12.85546875" style="1" customWidth="1"/>
    <col min="9225" max="9225" width="12.5703125" style="1" customWidth="1"/>
    <col min="9226" max="9226" width="12" style="1" customWidth="1"/>
    <col min="9227" max="9227" width="12.42578125" style="1" customWidth="1"/>
    <col min="9228" max="9228" width="6.42578125" style="1" customWidth="1"/>
    <col min="9229" max="9229" width="12.42578125" style="1" customWidth="1"/>
    <col min="9230" max="9230" width="5.140625" style="1" customWidth="1"/>
    <col min="9231" max="9231" width="11.42578125" style="1" customWidth="1"/>
    <col min="9232" max="9232" width="12.42578125" style="1" customWidth="1"/>
    <col min="9233" max="9233" width="12.42578125" style="1" bestFit="1" customWidth="1"/>
    <col min="9234" max="9234" width="11.42578125" style="1" bestFit="1" customWidth="1"/>
    <col min="9235" max="9472" width="9" style="1"/>
    <col min="9473" max="9476" width="2.42578125" style="1" customWidth="1"/>
    <col min="9477" max="9477" width="18.42578125" style="1" customWidth="1"/>
    <col min="9478" max="9478" width="14.140625" style="1" customWidth="1"/>
    <col min="9479" max="9479" width="5.7109375" style="1" customWidth="1"/>
    <col min="9480" max="9480" width="12.85546875" style="1" customWidth="1"/>
    <col min="9481" max="9481" width="12.5703125" style="1" customWidth="1"/>
    <col min="9482" max="9482" width="12" style="1" customWidth="1"/>
    <col min="9483" max="9483" width="12.42578125" style="1" customWidth="1"/>
    <col min="9484" max="9484" width="6.42578125" style="1" customWidth="1"/>
    <col min="9485" max="9485" width="12.42578125" style="1" customWidth="1"/>
    <col min="9486" max="9486" width="5.140625" style="1" customWidth="1"/>
    <col min="9487" max="9487" width="11.42578125" style="1" customWidth="1"/>
    <col min="9488" max="9488" width="12.42578125" style="1" customWidth="1"/>
    <col min="9489" max="9489" width="12.42578125" style="1" bestFit="1" customWidth="1"/>
    <col min="9490" max="9490" width="11.42578125" style="1" bestFit="1" customWidth="1"/>
    <col min="9491" max="9728" width="9" style="1"/>
    <col min="9729" max="9732" width="2.42578125" style="1" customWidth="1"/>
    <col min="9733" max="9733" width="18.42578125" style="1" customWidth="1"/>
    <col min="9734" max="9734" width="14.140625" style="1" customWidth="1"/>
    <col min="9735" max="9735" width="5.7109375" style="1" customWidth="1"/>
    <col min="9736" max="9736" width="12.85546875" style="1" customWidth="1"/>
    <col min="9737" max="9737" width="12.5703125" style="1" customWidth="1"/>
    <col min="9738" max="9738" width="12" style="1" customWidth="1"/>
    <col min="9739" max="9739" width="12.42578125" style="1" customWidth="1"/>
    <col min="9740" max="9740" width="6.42578125" style="1" customWidth="1"/>
    <col min="9741" max="9741" width="12.42578125" style="1" customWidth="1"/>
    <col min="9742" max="9742" width="5.140625" style="1" customWidth="1"/>
    <col min="9743" max="9743" width="11.42578125" style="1" customWidth="1"/>
    <col min="9744" max="9744" width="12.42578125" style="1" customWidth="1"/>
    <col min="9745" max="9745" width="12.42578125" style="1" bestFit="1" customWidth="1"/>
    <col min="9746" max="9746" width="11.42578125" style="1" bestFit="1" customWidth="1"/>
    <col min="9747" max="9984" width="9" style="1"/>
    <col min="9985" max="9988" width="2.42578125" style="1" customWidth="1"/>
    <col min="9989" max="9989" width="18.42578125" style="1" customWidth="1"/>
    <col min="9990" max="9990" width="14.140625" style="1" customWidth="1"/>
    <col min="9991" max="9991" width="5.7109375" style="1" customWidth="1"/>
    <col min="9992" max="9992" width="12.85546875" style="1" customWidth="1"/>
    <col min="9993" max="9993" width="12.5703125" style="1" customWidth="1"/>
    <col min="9994" max="9994" width="12" style="1" customWidth="1"/>
    <col min="9995" max="9995" width="12.42578125" style="1" customWidth="1"/>
    <col min="9996" max="9996" width="6.42578125" style="1" customWidth="1"/>
    <col min="9997" max="9997" width="12.42578125" style="1" customWidth="1"/>
    <col min="9998" max="9998" width="5.140625" style="1" customWidth="1"/>
    <col min="9999" max="9999" width="11.42578125" style="1" customWidth="1"/>
    <col min="10000" max="10000" width="12.42578125" style="1" customWidth="1"/>
    <col min="10001" max="10001" width="12.42578125" style="1" bestFit="1" customWidth="1"/>
    <col min="10002" max="10002" width="11.42578125" style="1" bestFit="1" customWidth="1"/>
    <col min="10003" max="10240" width="9" style="1"/>
    <col min="10241" max="10244" width="2.42578125" style="1" customWidth="1"/>
    <col min="10245" max="10245" width="18.42578125" style="1" customWidth="1"/>
    <col min="10246" max="10246" width="14.140625" style="1" customWidth="1"/>
    <col min="10247" max="10247" width="5.7109375" style="1" customWidth="1"/>
    <col min="10248" max="10248" width="12.85546875" style="1" customWidth="1"/>
    <col min="10249" max="10249" width="12.5703125" style="1" customWidth="1"/>
    <col min="10250" max="10250" width="12" style="1" customWidth="1"/>
    <col min="10251" max="10251" width="12.42578125" style="1" customWidth="1"/>
    <col min="10252" max="10252" width="6.42578125" style="1" customWidth="1"/>
    <col min="10253" max="10253" width="12.42578125" style="1" customWidth="1"/>
    <col min="10254" max="10254" width="5.140625" style="1" customWidth="1"/>
    <col min="10255" max="10255" width="11.42578125" style="1" customWidth="1"/>
    <col min="10256" max="10256" width="12.42578125" style="1" customWidth="1"/>
    <col min="10257" max="10257" width="12.42578125" style="1" bestFit="1" customWidth="1"/>
    <col min="10258" max="10258" width="11.42578125" style="1" bestFit="1" customWidth="1"/>
    <col min="10259" max="10496" width="9" style="1"/>
    <col min="10497" max="10500" width="2.42578125" style="1" customWidth="1"/>
    <col min="10501" max="10501" width="18.42578125" style="1" customWidth="1"/>
    <col min="10502" max="10502" width="14.140625" style="1" customWidth="1"/>
    <col min="10503" max="10503" width="5.7109375" style="1" customWidth="1"/>
    <col min="10504" max="10504" width="12.85546875" style="1" customWidth="1"/>
    <col min="10505" max="10505" width="12.5703125" style="1" customWidth="1"/>
    <col min="10506" max="10506" width="12" style="1" customWidth="1"/>
    <col min="10507" max="10507" width="12.42578125" style="1" customWidth="1"/>
    <col min="10508" max="10508" width="6.42578125" style="1" customWidth="1"/>
    <col min="10509" max="10509" width="12.42578125" style="1" customWidth="1"/>
    <col min="10510" max="10510" width="5.140625" style="1" customWidth="1"/>
    <col min="10511" max="10511" width="11.42578125" style="1" customWidth="1"/>
    <col min="10512" max="10512" width="12.42578125" style="1" customWidth="1"/>
    <col min="10513" max="10513" width="12.42578125" style="1" bestFit="1" customWidth="1"/>
    <col min="10514" max="10514" width="11.42578125" style="1" bestFit="1" customWidth="1"/>
    <col min="10515" max="10752" width="9" style="1"/>
    <col min="10753" max="10756" width="2.42578125" style="1" customWidth="1"/>
    <col min="10757" max="10757" width="18.42578125" style="1" customWidth="1"/>
    <col min="10758" max="10758" width="14.140625" style="1" customWidth="1"/>
    <col min="10759" max="10759" width="5.7109375" style="1" customWidth="1"/>
    <col min="10760" max="10760" width="12.85546875" style="1" customWidth="1"/>
    <col min="10761" max="10761" width="12.5703125" style="1" customWidth="1"/>
    <col min="10762" max="10762" width="12" style="1" customWidth="1"/>
    <col min="10763" max="10763" width="12.42578125" style="1" customWidth="1"/>
    <col min="10764" max="10764" width="6.42578125" style="1" customWidth="1"/>
    <col min="10765" max="10765" width="12.42578125" style="1" customWidth="1"/>
    <col min="10766" max="10766" width="5.140625" style="1" customWidth="1"/>
    <col min="10767" max="10767" width="11.42578125" style="1" customWidth="1"/>
    <col min="10768" max="10768" width="12.42578125" style="1" customWidth="1"/>
    <col min="10769" max="10769" width="12.42578125" style="1" bestFit="1" customWidth="1"/>
    <col min="10770" max="10770" width="11.42578125" style="1" bestFit="1" customWidth="1"/>
    <col min="10771" max="11008" width="9" style="1"/>
    <col min="11009" max="11012" width="2.42578125" style="1" customWidth="1"/>
    <col min="11013" max="11013" width="18.42578125" style="1" customWidth="1"/>
    <col min="11014" max="11014" width="14.140625" style="1" customWidth="1"/>
    <col min="11015" max="11015" width="5.7109375" style="1" customWidth="1"/>
    <col min="11016" max="11016" width="12.85546875" style="1" customWidth="1"/>
    <col min="11017" max="11017" width="12.5703125" style="1" customWidth="1"/>
    <col min="11018" max="11018" width="12" style="1" customWidth="1"/>
    <col min="11019" max="11019" width="12.42578125" style="1" customWidth="1"/>
    <col min="11020" max="11020" width="6.42578125" style="1" customWidth="1"/>
    <col min="11021" max="11021" width="12.42578125" style="1" customWidth="1"/>
    <col min="11022" max="11022" width="5.140625" style="1" customWidth="1"/>
    <col min="11023" max="11023" width="11.42578125" style="1" customWidth="1"/>
    <col min="11024" max="11024" width="12.42578125" style="1" customWidth="1"/>
    <col min="11025" max="11025" width="12.42578125" style="1" bestFit="1" customWidth="1"/>
    <col min="11026" max="11026" width="11.42578125" style="1" bestFit="1" customWidth="1"/>
    <col min="11027" max="11264" width="9" style="1"/>
    <col min="11265" max="11268" width="2.42578125" style="1" customWidth="1"/>
    <col min="11269" max="11269" width="18.42578125" style="1" customWidth="1"/>
    <col min="11270" max="11270" width="14.140625" style="1" customWidth="1"/>
    <col min="11271" max="11271" width="5.7109375" style="1" customWidth="1"/>
    <col min="11272" max="11272" width="12.85546875" style="1" customWidth="1"/>
    <col min="11273" max="11273" width="12.5703125" style="1" customWidth="1"/>
    <col min="11274" max="11274" width="12" style="1" customWidth="1"/>
    <col min="11275" max="11275" width="12.42578125" style="1" customWidth="1"/>
    <col min="11276" max="11276" width="6.42578125" style="1" customWidth="1"/>
    <col min="11277" max="11277" width="12.42578125" style="1" customWidth="1"/>
    <col min="11278" max="11278" width="5.140625" style="1" customWidth="1"/>
    <col min="11279" max="11279" width="11.42578125" style="1" customWidth="1"/>
    <col min="11280" max="11280" width="12.42578125" style="1" customWidth="1"/>
    <col min="11281" max="11281" width="12.42578125" style="1" bestFit="1" customWidth="1"/>
    <col min="11282" max="11282" width="11.42578125" style="1" bestFit="1" customWidth="1"/>
    <col min="11283" max="11520" width="9" style="1"/>
    <col min="11521" max="11524" width="2.42578125" style="1" customWidth="1"/>
    <col min="11525" max="11525" width="18.42578125" style="1" customWidth="1"/>
    <col min="11526" max="11526" width="14.140625" style="1" customWidth="1"/>
    <col min="11527" max="11527" width="5.7109375" style="1" customWidth="1"/>
    <col min="11528" max="11528" width="12.85546875" style="1" customWidth="1"/>
    <col min="11529" max="11529" width="12.5703125" style="1" customWidth="1"/>
    <col min="11530" max="11530" width="12" style="1" customWidth="1"/>
    <col min="11531" max="11531" width="12.42578125" style="1" customWidth="1"/>
    <col min="11532" max="11532" width="6.42578125" style="1" customWidth="1"/>
    <col min="11533" max="11533" width="12.42578125" style="1" customWidth="1"/>
    <col min="11534" max="11534" width="5.140625" style="1" customWidth="1"/>
    <col min="11535" max="11535" width="11.42578125" style="1" customWidth="1"/>
    <col min="11536" max="11536" width="12.42578125" style="1" customWidth="1"/>
    <col min="11537" max="11537" width="12.42578125" style="1" bestFit="1" customWidth="1"/>
    <col min="11538" max="11538" width="11.42578125" style="1" bestFit="1" customWidth="1"/>
    <col min="11539" max="11776" width="9" style="1"/>
    <col min="11777" max="11780" width="2.42578125" style="1" customWidth="1"/>
    <col min="11781" max="11781" width="18.42578125" style="1" customWidth="1"/>
    <col min="11782" max="11782" width="14.140625" style="1" customWidth="1"/>
    <col min="11783" max="11783" width="5.7109375" style="1" customWidth="1"/>
    <col min="11784" max="11784" width="12.85546875" style="1" customWidth="1"/>
    <col min="11785" max="11785" width="12.5703125" style="1" customWidth="1"/>
    <col min="11786" max="11786" width="12" style="1" customWidth="1"/>
    <col min="11787" max="11787" width="12.42578125" style="1" customWidth="1"/>
    <col min="11788" max="11788" width="6.42578125" style="1" customWidth="1"/>
    <col min="11789" max="11789" width="12.42578125" style="1" customWidth="1"/>
    <col min="11790" max="11790" width="5.140625" style="1" customWidth="1"/>
    <col min="11791" max="11791" width="11.42578125" style="1" customWidth="1"/>
    <col min="11792" max="11792" width="12.42578125" style="1" customWidth="1"/>
    <col min="11793" max="11793" width="12.42578125" style="1" bestFit="1" customWidth="1"/>
    <col min="11794" max="11794" width="11.42578125" style="1" bestFit="1" customWidth="1"/>
    <col min="11795" max="12032" width="9" style="1"/>
    <col min="12033" max="12036" width="2.42578125" style="1" customWidth="1"/>
    <col min="12037" max="12037" width="18.42578125" style="1" customWidth="1"/>
    <col min="12038" max="12038" width="14.140625" style="1" customWidth="1"/>
    <col min="12039" max="12039" width="5.7109375" style="1" customWidth="1"/>
    <col min="12040" max="12040" width="12.85546875" style="1" customWidth="1"/>
    <col min="12041" max="12041" width="12.5703125" style="1" customWidth="1"/>
    <col min="12042" max="12042" width="12" style="1" customWidth="1"/>
    <col min="12043" max="12043" width="12.42578125" style="1" customWidth="1"/>
    <col min="12044" max="12044" width="6.42578125" style="1" customWidth="1"/>
    <col min="12045" max="12045" width="12.42578125" style="1" customWidth="1"/>
    <col min="12046" max="12046" width="5.140625" style="1" customWidth="1"/>
    <col min="12047" max="12047" width="11.42578125" style="1" customWidth="1"/>
    <col min="12048" max="12048" width="12.42578125" style="1" customWidth="1"/>
    <col min="12049" max="12049" width="12.42578125" style="1" bestFit="1" customWidth="1"/>
    <col min="12050" max="12050" width="11.42578125" style="1" bestFit="1" customWidth="1"/>
    <col min="12051" max="12288" width="9" style="1"/>
    <col min="12289" max="12292" width="2.42578125" style="1" customWidth="1"/>
    <col min="12293" max="12293" width="18.42578125" style="1" customWidth="1"/>
    <col min="12294" max="12294" width="14.140625" style="1" customWidth="1"/>
    <col min="12295" max="12295" width="5.7109375" style="1" customWidth="1"/>
    <col min="12296" max="12296" width="12.85546875" style="1" customWidth="1"/>
    <col min="12297" max="12297" width="12.5703125" style="1" customWidth="1"/>
    <col min="12298" max="12298" width="12" style="1" customWidth="1"/>
    <col min="12299" max="12299" width="12.42578125" style="1" customWidth="1"/>
    <col min="12300" max="12300" width="6.42578125" style="1" customWidth="1"/>
    <col min="12301" max="12301" width="12.42578125" style="1" customWidth="1"/>
    <col min="12302" max="12302" width="5.140625" style="1" customWidth="1"/>
    <col min="12303" max="12303" width="11.42578125" style="1" customWidth="1"/>
    <col min="12304" max="12304" width="12.42578125" style="1" customWidth="1"/>
    <col min="12305" max="12305" width="12.42578125" style="1" bestFit="1" customWidth="1"/>
    <col min="12306" max="12306" width="11.42578125" style="1" bestFit="1" customWidth="1"/>
    <col min="12307" max="12544" width="9" style="1"/>
    <col min="12545" max="12548" width="2.42578125" style="1" customWidth="1"/>
    <col min="12549" max="12549" width="18.42578125" style="1" customWidth="1"/>
    <col min="12550" max="12550" width="14.140625" style="1" customWidth="1"/>
    <col min="12551" max="12551" width="5.7109375" style="1" customWidth="1"/>
    <col min="12552" max="12552" width="12.85546875" style="1" customWidth="1"/>
    <col min="12553" max="12553" width="12.5703125" style="1" customWidth="1"/>
    <col min="12554" max="12554" width="12" style="1" customWidth="1"/>
    <col min="12555" max="12555" width="12.42578125" style="1" customWidth="1"/>
    <col min="12556" max="12556" width="6.42578125" style="1" customWidth="1"/>
    <col min="12557" max="12557" width="12.42578125" style="1" customWidth="1"/>
    <col min="12558" max="12558" width="5.140625" style="1" customWidth="1"/>
    <col min="12559" max="12559" width="11.42578125" style="1" customWidth="1"/>
    <col min="12560" max="12560" width="12.42578125" style="1" customWidth="1"/>
    <col min="12561" max="12561" width="12.42578125" style="1" bestFit="1" customWidth="1"/>
    <col min="12562" max="12562" width="11.42578125" style="1" bestFit="1" customWidth="1"/>
    <col min="12563" max="12800" width="9" style="1"/>
    <col min="12801" max="12804" width="2.42578125" style="1" customWidth="1"/>
    <col min="12805" max="12805" width="18.42578125" style="1" customWidth="1"/>
    <col min="12806" max="12806" width="14.140625" style="1" customWidth="1"/>
    <col min="12807" max="12807" width="5.7109375" style="1" customWidth="1"/>
    <col min="12808" max="12808" width="12.85546875" style="1" customWidth="1"/>
    <col min="12809" max="12809" width="12.5703125" style="1" customWidth="1"/>
    <col min="12810" max="12810" width="12" style="1" customWidth="1"/>
    <col min="12811" max="12811" width="12.42578125" style="1" customWidth="1"/>
    <col min="12812" max="12812" width="6.42578125" style="1" customWidth="1"/>
    <col min="12813" max="12813" width="12.42578125" style="1" customWidth="1"/>
    <col min="12814" max="12814" width="5.140625" style="1" customWidth="1"/>
    <col min="12815" max="12815" width="11.42578125" style="1" customWidth="1"/>
    <col min="12816" max="12816" width="12.42578125" style="1" customWidth="1"/>
    <col min="12817" max="12817" width="12.42578125" style="1" bestFit="1" customWidth="1"/>
    <col min="12818" max="12818" width="11.42578125" style="1" bestFit="1" customWidth="1"/>
    <col min="12819" max="13056" width="9" style="1"/>
    <col min="13057" max="13060" width="2.42578125" style="1" customWidth="1"/>
    <col min="13061" max="13061" width="18.42578125" style="1" customWidth="1"/>
    <col min="13062" max="13062" width="14.140625" style="1" customWidth="1"/>
    <col min="13063" max="13063" width="5.7109375" style="1" customWidth="1"/>
    <col min="13064" max="13064" width="12.85546875" style="1" customWidth="1"/>
    <col min="13065" max="13065" width="12.5703125" style="1" customWidth="1"/>
    <col min="13066" max="13066" width="12" style="1" customWidth="1"/>
    <col min="13067" max="13067" width="12.42578125" style="1" customWidth="1"/>
    <col min="13068" max="13068" width="6.42578125" style="1" customWidth="1"/>
    <col min="13069" max="13069" width="12.42578125" style="1" customWidth="1"/>
    <col min="13070" max="13070" width="5.140625" style="1" customWidth="1"/>
    <col min="13071" max="13071" width="11.42578125" style="1" customWidth="1"/>
    <col min="13072" max="13072" width="12.42578125" style="1" customWidth="1"/>
    <col min="13073" max="13073" width="12.42578125" style="1" bestFit="1" customWidth="1"/>
    <col min="13074" max="13074" width="11.42578125" style="1" bestFit="1" customWidth="1"/>
    <col min="13075" max="13312" width="9" style="1"/>
    <col min="13313" max="13316" width="2.42578125" style="1" customWidth="1"/>
    <col min="13317" max="13317" width="18.42578125" style="1" customWidth="1"/>
    <col min="13318" max="13318" width="14.140625" style="1" customWidth="1"/>
    <col min="13319" max="13319" width="5.7109375" style="1" customWidth="1"/>
    <col min="13320" max="13320" width="12.85546875" style="1" customWidth="1"/>
    <col min="13321" max="13321" width="12.5703125" style="1" customWidth="1"/>
    <col min="13322" max="13322" width="12" style="1" customWidth="1"/>
    <col min="13323" max="13323" width="12.42578125" style="1" customWidth="1"/>
    <col min="13324" max="13324" width="6.42578125" style="1" customWidth="1"/>
    <col min="13325" max="13325" width="12.42578125" style="1" customWidth="1"/>
    <col min="13326" max="13326" width="5.140625" style="1" customWidth="1"/>
    <col min="13327" max="13327" width="11.42578125" style="1" customWidth="1"/>
    <col min="13328" max="13328" width="12.42578125" style="1" customWidth="1"/>
    <col min="13329" max="13329" width="12.42578125" style="1" bestFit="1" customWidth="1"/>
    <col min="13330" max="13330" width="11.42578125" style="1" bestFit="1" customWidth="1"/>
    <col min="13331" max="13568" width="9" style="1"/>
    <col min="13569" max="13572" width="2.42578125" style="1" customWidth="1"/>
    <col min="13573" max="13573" width="18.42578125" style="1" customWidth="1"/>
    <col min="13574" max="13574" width="14.140625" style="1" customWidth="1"/>
    <col min="13575" max="13575" width="5.7109375" style="1" customWidth="1"/>
    <col min="13576" max="13576" width="12.85546875" style="1" customWidth="1"/>
    <col min="13577" max="13577" width="12.5703125" style="1" customWidth="1"/>
    <col min="13578" max="13578" width="12" style="1" customWidth="1"/>
    <col min="13579" max="13579" width="12.42578125" style="1" customWidth="1"/>
    <col min="13580" max="13580" width="6.42578125" style="1" customWidth="1"/>
    <col min="13581" max="13581" width="12.42578125" style="1" customWidth="1"/>
    <col min="13582" max="13582" width="5.140625" style="1" customWidth="1"/>
    <col min="13583" max="13583" width="11.42578125" style="1" customWidth="1"/>
    <col min="13584" max="13584" width="12.42578125" style="1" customWidth="1"/>
    <col min="13585" max="13585" width="12.42578125" style="1" bestFit="1" customWidth="1"/>
    <col min="13586" max="13586" width="11.42578125" style="1" bestFit="1" customWidth="1"/>
    <col min="13587" max="13824" width="9" style="1"/>
    <col min="13825" max="13828" width="2.42578125" style="1" customWidth="1"/>
    <col min="13829" max="13829" width="18.42578125" style="1" customWidth="1"/>
    <col min="13830" max="13830" width="14.140625" style="1" customWidth="1"/>
    <col min="13831" max="13831" width="5.7109375" style="1" customWidth="1"/>
    <col min="13832" max="13832" width="12.85546875" style="1" customWidth="1"/>
    <col min="13833" max="13833" width="12.5703125" style="1" customWidth="1"/>
    <col min="13834" max="13834" width="12" style="1" customWidth="1"/>
    <col min="13835" max="13835" width="12.42578125" style="1" customWidth="1"/>
    <col min="13836" max="13836" width="6.42578125" style="1" customWidth="1"/>
    <col min="13837" max="13837" width="12.42578125" style="1" customWidth="1"/>
    <col min="13838" max="13838" width="5.140625" style="1" customWidth="1"/>
    <col min="13839" max="13839" width="11.42578125" style="1" customWidth="1"/>
    <col min="13840" max="13840" width="12.42578125" style="1" customWidth="1"/>
    <col min="13841" max="13841" width="12.42578125" style="1" bestFit="1" customWidth="1"/>
    <col min="13842" max="13842" width="11.42578125" style="1" bestFit="1" customWidth="1"/>
    <col min="13843" max="14080" width="9" style="1"/>
    <col min="14081" max="14084" width="2.42578125" style="1" customWidth="1"/>
    <col min="14085" max="14085" width="18.42578125" style="1" customWidth="1"/>
    <col min="14086" max="14086" width="14.140625" style="1" customWidth="1"/>
    <col min="14087" max="14087" width="5.7109375" style="1" customWidth="1"/>
    <col min="14088" max="14088" width="12.85546875" style="1" customWidth="1"/>
    <col min="14089" max="14089" width="12.5703125" style="1" customWidth="1"/>
    <col min="14090" max="14090" width="12" style="1" customWidth="1"/>
    <col min="14091" max="14091" width="12.42578125" style="1" customWidth="1"/>
    <col min="14092" max="14092" width="6.42578125" style="1" customWidth="1"/>
    <col min="14093" max="14093" width="12.42578125" style="1" customWidth="1"/>
    <col min="14094" max="14094" width="5.140625" style="1" customWidth="1"/>
    <col min="14095" max="14095" width="11.42578125" style="1" customWidth="1"/>
    <col min="14096" max="14096" width="12.42578125" style="1" customWidth="1"/>
    <col min="14097" max="14097" width="12.42578125" style="1" bestFit="1" customWidth="1"/>
    <col min="14098" max="14098" width="11.42578125" style="1" bestFit="1" customWidth="1"/>
    <col min="14099" max="14336" width="9" style="1"/>
    <col min="14337" max="14340" width="2.42578125" style="1" customWidth="1"/>
    <col min="14341" max="14341" width="18.42578125" style="1" customWidth="1"/>
    <col min="14342" max="14342" width="14.140625" style="1" customWidth="1"/>
    <col min="14343" max="14343" width="5.7109375" style="1" customWidth="1"/>
    <col min="14344" max="14344" width="12.85546875" style="1" customWidth="1"/>
    <col min="14345" max="14345" width="12.5703125" style="1" customWidth="1"/>
    <col min="14346" max="14346" width="12" style="1" customWidth="1"/>
    <col min="14347" max="14347" width="12.42578125" style="1" customWidth="1"/>
    <col min="14348" max="14348" width="6.42578125" style="1" customWidth="1"/>
    <col min="14349" max="14349" width="12.42578125" style="1" customWidth="1"/>
    <col min="14350" max="14350" width="5.140625" style="1" customWidth="1"/>
    <col min="14351" max="14351" width="11.42578125" style="1" customWidth="1"/>
    <col min="14352" max="14352" width="12.42578125" style="1" customWidth="1"/>
    <col min="14353" max="14353" width="12.42578125" style="1" bestFit="1" customWidth="1"/>
    <col min="14354" max="14354" width="11.42578125" style="1" bestFit="1" customWidth="1"/>
    <col min="14355" max="14592" width="9" style="1"/>
    <col min="14593" max="14596" width="2.42578125" style="1" customWidth="1"/>
    <col min="14597" max="14597" width="18.42578125" style="1" customWidth="1"/>
    <col min="14598" max="14598" width="14.140625" style="1" customWidth="1"/>
    <col min="14599" max="14599" width="5.7109375" style="1" customWidth="1"/>
    <col min="14600" max="14600" width="12.85546875" style="1" customWidth="1"/>
    <col min="14601" max="14601" width="12.5703125" style="1" customWidth="1"/>
    <col min="14602" max="14602" width="12" style="1" customWidth="1"/>
    <col min="14603" max="14603" width="12.42578125" style="1" customWidth="1"/>
    <col min="14604" max="14604" width="6.42578125" style="1" customWidth="1"/>
    <col min="14605" max="14605" width="12.42578125" style="1" customWidth="1"/>
    <col min="14606" max="14606" width="5.140625" style="1" customWidth="1"/>
    <col min="14607" max="14607" width="11.42578125" style="1" customWidth="1"/>
    <col min="14608" max="14608" width="12.42578125" style="1" customWidth="1"/>
    <col min="14609" max="14609" width="12.42578125" style="1" bestFit="1" customWidth="1"/>
    <col min="14610" max="14610" width="11.42578125" style="1" bestFit="1" customWidth="1"/>
    <col min="14611" max="14848" width="9" style="1"/>
    <col min="14849" max="14852" width="2.42578125" style="1" customWidth="1"/>
    <col min="14853" max="14853" width="18.42578125" style="1" customWidth="1"/>
    <col min="14854" max="14854" width="14.140625" style="1" customWidth="1"/>
    <col min="14855" max="14855" width="5.7109375" style="1" customWidth="1"/>
    <col min="14856" max="14856" width="12.85546875" style="1" customWidth="1"/>
    <col min="14857" max="14857" width="12.5703125" style="1" customWidth="1"/>
    <col min="14858" max="14858" width="12" style="1" customWidth="1"/>
    <col min="14859" max="14859" width="12.42578125" style="1" customWidth="1"/>
    <col min="14860" max="14860" width="6.42578125" style="1" customWidth="1"/>
    <col min="14861" max="14861" width="12.42578125" style="1" customWidth="1"/>
    <col min="14862" max="14862" width="5.140625" style="1" customWidth="1"/>
    <col min="14863" max="14863" width="11.42578125" style="1" customWidth="1"/>
    <col min="14864" max="14864" width="12.42578125" style="1" customWidth="1"/>
    <col min="14865" max="14865" width="12.42578125" style="1" bestFit="1" customWidth="1"/>
    <col min="14866" max="14866" width="11.42578125" style="1" bestFit="1" customWidth="1"/>
    <col min="14867" max="15104" width="9" style="1"/>
    <col min="15105" max="15108" width="2.42578125" style="1" customWidth="1"/>
    <col min="15109" max="15109" width="18.42578125" style="1" customWidth="1"/>
    <col min="15110" max="15110" width="14.140625" style="1" customWidth="1"/>
    <col min="15111" max="15111" width="5.7109375" style="1" customWidth="1"/>
    <col min="15112" max="15112" width="12.85546875" style="1" customWidth="1"/>
    <col min="15113" max="15113" width="12.5703125" style="1" customWidth="1"/>
    <col min="15114" max="15114" width="12" style="1" customWidth="1"/>
    <col min="15115" max="15115" width="12.42578125" style="1" customWidth="1"/>
    <col min="15116" max="15116" width="6.42578125" style="1" customWidth="1"/>
    <col min="15117" max="15117" width="12.42578125" style="1" customWidth="1"/>
    <col min="15118" max="15118" width="5.140625" style="1" customWidth="1"/>
    <col min="15119" max="15119" width="11.42578125" style="1" customWidth="1"/>
    <col min="15120" max="15120" width="12.42578125" style="1" customWidth="1"/>
    <col min="15121" max="15121" width="12.42578125" style="1" bestFit="1" customWidth="1"/>
    <col min="15122" max="15122" width="11.42578125" style="1" bestFit="1" customWidth="1"/>
    <col min="15123" max="15360" width="9" style="1"/>
    <col min="15361" max="15364" width="2.42578125" style="1" customWidth="1"/>
    <col min="15365" max="15365" width="18.42578125" style="1" customWidth="1"/>
    <col min="15366" max="15366" width="14.140625" style="1" customWidth="1"/>
    <col min="15367" max="15367" width="5.7109375" style="1" customWidth="1"/>
    <col min="15368" max="15368" width="12.85546875" style="1" customWidth="1"/>
    <col min="15369" max="15369" width="12.5703125" style="1" customWidth="1"/>
    <col min="15370" max="15370" width="12" style="1" customWidth="1"/>
    <col min="15371" max="15371" width="12.42578125" style="1" customWidth="1"/>
    <col min="15372" max="15372" width="6.42578125" style="1" customWidth="1"/>
    <col min="15373" max="15373" width="12.42578125" style="1" customWidth="1"/>
    <col min="15374" max="15374" width="5.140625" style="1" customWidth="1"/>
    <col min="15375" max="15375" width="11.42578125" style="1" customWidth="1"/>
    <col min="15376" max="15376" width="12.42578125" style="1" customWidth="1"/>
    <col min="15377" max="15377" width="12.42578125" style="1" bestFit="1" customWidth="1"/>
    <col min="15378" max="15378" width="11.42578125" style="1" bestFit="1" customWidth="1"/>
    <col min="15379" max="15616" width="9" style="1"/>
    <col min="15617" max="15620" width="2.42578125" style="1" customWidth="1"/>
    <col min="15621" max="15621" width="18.42578125" style="1" customWidth="1"/>
    <col min="15622" max="15622" width="14.140625" style="1" customWidth="1"/>
    <col min="15623" max="15623" width="5.7109375" style="1" customWidth="1"/>
    <col min="15624" max="15624" width="12.85546875" style="1" customWidth="1"/>
    <col min="15625" max="15625" width="12.5703125" style="1" customWidth="1"/>
    <col min="15626" max="15626" width="12" style="1" customWidth="1"/>
    <col min="15627" max="15627" width="12.42578125" style="1" customWidth="1"/>
    <col min="15628" max="15628" width="6.42578125" style="1" customWidth="1"/>
    <col min="15629" max="15629" width="12.42578125" style="1" customWidth="1"/>
    <col min="15630" max="15630" width="5.140625" style="1" customWidth="1"/>
    <col min="15631" max="15631" width="11.42578125" style="1" customWidth="1"/>
    <col min="15632" max="15632" width="12.42578125" style="1" customWidth="1"/>
    <col min="15633" max="15633" width="12.42578125" style="1" bestFit="1" customWidth="1"/>
    <col min="15634" max="15634" width="11.42578125" style="1" bestFit="1" customWidth="1"/>
    <col min="15635" max="15872" width="9" style="1"/>
    <col min="15873" max="15876" width="2.42578125" style="1" customWidth="1"/>
    <col min="15877" max="15877" width="18.42578125" style="1" customWidth="1"/>
    <col min="15878" max="15878" width="14.140625" style="1" customWidth="1"/>
    <col min="15879" max="15879" width="5.7109375" style="1" customWidth="1"/>
    <col min="15880" max="15880" width="12.85546875" style="1" customWidth="1"/>
    <col min="15881" max="15881" width="12.5703125" style="1" customWidth="1"/>
    <col min="15882" max="15882" width="12" style="1" customWidth="1"/>
    <col min="15883" max="15883" width="12.42578125" style="1" customWidth="1"/>
    <col min="15884" max="15884" width="6.42578125" style="1" customWidth="1"/>
    <col min="15885" max="15885" width="12.42578125" style="1" customWidth="1"/>
    <col min="15886" max="15886" width="5.140625" style="1" customWidth="1"/>
    <col min="15887" max="15887" width="11.42578125" style="1" customWidth="1"/>
    <col min="15888" max="15888" width="12.42578125" style="1" customWidth="1"/>
    <col min="15889" max="15889" width="12.42578125" style="1" bestFit="1" customWidth="1"/>
    <col min="15890" max="15890" width="11.42578125" style="1" bestFit="1" customWidth="1"/>
    <col min="15891" max="16128" width="9" style="1"/>
    <col min="16129" max="16132" width="2.42578125" style="1" customWidth="1"/>
    <col min="16133" max="16133" width="18.42578125" style="1" customWidth="1"/>
    <col min="16134" max="16134" width="14.140625" style="1" customWidth="1"/>
    <col min="16135" max="16135" width="5.7109375" style="1" customWidth="1"/>
    <col min="16136" max="16136" width="12.85546875" style="1" customWidth="1"/>
    <col min="16137" max="16137" width="12.5703125" style="1" customWidth="1"/>
    <col min="16138" max="16138" width="12" style="1" customWidth="1"/>
    <col min="16139" max="16139" width="12.42578125" style="1" customWidth="1"/>
    <col min="16140" max="16140" width="6.42578125" style="1" customWidth="1"/>
    <col min="16141" max="16141" width="12.42578125" style="1" customWidth="1"/>
    <col min="16142" max="16142" width="5.140625" style="1" customWidth="1"/>
    <col min="16143" max="16143" width="11.42578125" style="1" customWidth="1"/>
    <col min="16144" max="16144" width="12.42578125" style="1" customWidth="1"/>
    <col min="16145" max="16145" width="12.42578125" style="1" bestFit="1" customWidth="1"/>
    <col min="16146" max="16146" width="11.42578125" style="1" bestFit="1" customWidth="1"/>
    <col min="16147" max="16384" width="9" style="1"/>
  </cols>
  <sheetData>
    <row r="1" spans="1:18" ht="26.25">
      <c r="N1" s="4"/>
      <c r="O1" s="621" t="s">
        <v>89</v>
      </c>
      <c r="P1" s="621"/>
    </row>
    <row r="2" spans="1:18">
      <c r="A2" s="98" t="s">
        <v>377</v>
      </c>
      <c r="C2" s="3"/>
      <c r="D2" s="98" t="e">
        <f>#REF!</f>
        <v>#REF!</v>
      </c>
      <c r="E2" s="3"/>
      <c r="M2" s="99"/>
      <c r="N2" s="100"/>
      <c r="O2" s="8" t="s">
        <v>2</v>
      </c>
      <c r="P2" s="8" t="s">
        <v>3</v>
      </c>
    </row>
    <row r="3" spans="1:18">
      <c r="A3" s="98" t="s">
        <v>378</v>
      </c>
      <c r="C3" s="3"/>
      <c r="D3" s="98" t="e">
        <f>#REF!</f>
        <v>#REF!</v>
      </c>
      <c r="E3" s="3"/>
      <c r="M3" s="101" t="s">
        <v>5</v>
      </c>
      <c r="N3" s="102"/>
      <c r="O3" s="103" t="s">
        <v>6</v>
      </c>
      <c r="P3" s="104">
        <v>41337</v>
      </c>
    </row>
    <row r="4" spans="1:18">
      <c r="A4" s="98" t="s">
        <v>379</v>
      </c>
      <c r="C4" s="3"/>
      <c r="D4" s="98" t="s">
        <v>382</v>
      </c>
      <c r="E4" s="3"/>
      <c r="F4" s="105"/>
      <c r="G4" s="3"/>
      <c r="H4" s="106"/>
      <c r="I4" s="107"/>
      <c r="J4" s="108"/>
      <c r="K4" s="106"/>
      <c r="M4" s="109" t="s">
        <v>8</v>
      </c>
      <c r="N4" s="110"/>
      <c r="O4" s="111"/>
      <c r="P4" s="111"/>
    </row>
    <row r="5" spans="1:18">
      <c r="F5" s="105"/>
      <c r="G5" s="3"/>
      <c r="H5" s="106"/>
      <c r="I5" s="107"/>
      <c r="J5" s="108"/>
      <c r="K5" s="106"/>
    </row>
    <row r="6" spans="1:18">
      <c r="A6" s="112"/>
      <c r="B6" s="113"/>
      <c r="C6" s="113"/>
      <c r="D6" s="113"/>
      <c r="E6" s="113"/>
      <c r="F6" s="114"/>
      <c r="G6" s="115"/>
      <c r="H6" s="116" t="s">
        <v>90</v>
      </c>
      <c r="I6" s="117" t="s">
        <v>91</v>
      </c>
      <c r="J6" s="118" t="s">
        <v>92</v>
      </c>
      <c r="K6" s="116" t="s">
        <v>79</v>
      </c>
      <c r="L6" s="119" t="s">
        <v>93</v>
      </c>
      <c r="M6" s="116" t="s">
        <v>94</v>
      </c>
      <c r="N6" s="119" t="s">
        <v>93</v>
      </c>
      <c r="O6" s="116" t="s">
        <v>95</v>
      </c>
      <c r="P6" s="116" t="s">
        <v>96</v>
      </c>
    </row>
    <row r="7" spans="1:18">
      <c r="A7" s="120"/>
      <c r="B7" s="121"/>
      <c r="C7" s="121"/>
      <c r="D7" s="121"/>
      <c r="E7" s="121"/>
      <c r="F7" s="122"/>
      <c r="G7" s="123"/>
      <c r="H7" s="124"/>
      <c r="I7" s="125"/>
      <c r="J7" s="126"/>
      <c r="K7" s="124"/>
      <c r="M7" s="124"/>
      <c r="O7" s="124"/>
      <c r="P7" s="124"/>
    </row>
    <row r="8" spans="1:18">
      <c r="A8" s="127" t="s">
        <v>97</v>
      </c>
      <c r="B8" s="128"/>
      <c r="C8" s="129"/>
      <c r="D8" s="129"/>
      <c r="E8" s="129"/>
      <c r="F8" s="130"/>
      <c r="G8" s="65"/>
      <c r="H8" s="131"/>
      <c r="I8" s="132"/>
      <c r="J8" s="133"/>
      <c r="K8" s="131"/>
      <c r="M8" s="131"/>
      <c r="O8" s="131"/>
      <c r="P8" s="131"/>
      <c r="Q8" s="13"/>
    </row>
    <row r="9" spans="1:18">
      <c r="A9" s="127"/>
      <c r="B9" s="134" t="s">
        <v>98</v>
      </c>
      <c r="C9" s="129"/>
      <c r="D9" s="129"/>
      <c r="E9" s="129"/>
      <c r="F9" s="130"/>
      <c r="G9" s="135"/>
      <c r="H9" s="136" t="e">
        <f>#REF!+#REF!-#REF!</f>
        <v>#REF!</v>
      </c>
      <c r="I9" s="137" t="e">
        <f>#REF!+#REF!-#REF!-#REF!</f>
        <v>#REF!</v>
      </c>
      <c r="J9" s="138" t="e">
        <f>#REF!+#REF!-#REF!-#REF!</f>
        <v>#REF!</v>
      </c>
      <c r="K9" s="136" t="e">
        <f>SUM(H9:J9)</f>
        <v>#REF!</v>
      </c>
      <c r="L9" s="139"/>
      <c r="M9" s="136" t="e">
        <f>+#REF!+#REF!</f>
        <v>#REF!</v>
      </c>
      <c r="N9" s="139"/>
      <c r="O9" s="136" t="e">
        <f>+#REF!</f>
        <v>#REF!</v>
      </c>
      <c r="P9" s="136" t="e">
        <f>+K9+O9-M9</f>
        <v>#REF!</v>
      </c>
      <c r="Q9" s="13" t="e">
        <f>#REF!+#REF!</f>
        <v>#REF!</v>
      </c>
      <c r="R9" s="13" t="e">
        <f>P9-Q9</f>
        <v>#REF!</v>
      </c>
    </row>
    <row r="10" spans="1:18">
      <c r="A10" s="127"/>
      <c r="B10" s="140" t="s">
        <v>99</v>
      </c>
      <c r="C10" s="129"/>
      <c r="D10" s="140"/>
      <c r="E10" s="129"/>
      <c r="F10" s="130"/>
      <c r="G10" s="135"/>
      <c r="H10" s="136"/>
      <c r="I10" s="137"/>
      <c r="J10" s="138"/>
      <c r="K10" s="136"/>
      <c r="L10" s="139"/>
      <c r="M10" s="136"/>
      <c r="N10" s="139"/>
      <c r="O10" s="136"/>
      <c r="P10" s="136"/>
      <c r="Q10" s="13"/>
    </row>
    <row r="11" spans="1:18">
      <c r="A11" s="127"/>
      <c r="B11" s="140"/>
      <c r="C11" s="140" t="s">
        <v>100</v>
      </c>
      <c r="D11" s="140"/>
      <c r="E11" s="129"/>
      <c r="F11" s="130"/>
      <c r="G11" s="135"/>
      <c r="H11" s="136"/>
      <c r="I11" s="137"/>
      <c r="J11" s="138"/>
      <c r="K11" s="136"/>
      <c r="L11" s="139"/>
      <c r="M11" s="136"/>
      <c r="N11" s="139"/>
      <c r="O11" s="136"/>
      <c r="P11" s="136"/>
      <c r="Q11" s="13"/>
    </row>
    <row r="12" spans="1:18">
      <c r="A12" s="127"/>
      <c r="B12" s="140"/>
      <c r="C12" s="140" t="s">
        <v>101</v>
      </c>
      <c r="D12" s="140"/>
      <c r="E12" s="129"/>
      <c r="F12" s="130"/>
      <c r="G12" s="135"/>
      <c r="H12" s="141">
        <f>-H84</f>
        <v>1963128.3599999999</v>
      </c>
      <c r="I12" s="142">
        <f>-I84</f>
        <v>1156796.08</v>
      </c>
      <c r="J12" s="143">
        <f>-J84</f>
        <v>15484.96</v>
      </c>
      <c r="K12" s="136">
        <f>SUM(H12:J12)</f>
        <v>3135409.4</v>
      </c>
      <c r="L12" s="139"/>
      <c r="M12" s="141">
        <v>0</v>
      </c>
      <c r="N12" s="139"/>
      <c r="O12" s="141">
        <v>0</v>
      </c>
      <c r="P12" s="141">
        <f>-P84</f>
        <v>3135409.4</v>
      </c>
      <c r="Q12" s="13">
        <f>+K12</f>
        <v>3135409.4</v>
      </c>
      <c r="R12" s="13">
        <f>+P12-Q12</f>
        <v>0</v>
      </c>
    </row>
    <row r="13" spans="1:18">
      <c r="A13" s="127"/>
      <c r="B13" s="134"/>
      <c r="C13" s="140" t="s">
        <v>102</v>
      </c>
      <c r="D13" s="140"/>
      <c r="E13" s="129"/>
      <c r="F13" s="130"/>
      <c r="G13" s="135"/>
      <c r="H13" s="136">
        <v>0</v>
      </c>
      <c r="I13" s="137">
        <v>0</v>
      </c>
      <c r="J13" s="138">
        <v>0</v>
      </c>
      <c r="K13" s="136">
        <f t="shared" ref="K13:K23" si="0">SUM(H13:J13)</f>
        <v>0</v>
      </c>
      <c r="L13" s="144" t="s">
        <v>103</v>
      </c>
      <c r="M13" s="136" t="e">
        <f>+M162+M163</f>
        <v>#REF!</v>
      </c>
      <c r="N13" s="139"/>
      <c r="O13" s="136"/>
      <c r="P13" s="136" t="e">
        <f>-P162-P163</f>
        <v>#REF!</v>
      </c>
      <c r="Q13" s="13">
        <f t="shared" ref="Q13:Q74" si="1">+K13</f>
        <v>0</v>
      </c>
      <c r="R13" s="13" t="e">
        <f t="shared" ref="R13:R72" si="2">+P13-Q13</f>
        <v>#REF!</v>
      </c>
    </row>
    <row r="14" spans="1:18">
      <c r="A14" s="127"/>
      <c r="B14" s="134"/>
      <c r="C14" s="140" t="s">
        <v>104</v>
      </c>
      <c r="D14" s="140"/>
      <c r="E14" s="129"/>
      <c r="F14" s="130"/>
      <c r="G14" s="135"/>
      <c r="H14" s="136">
        <v>0</v>
      </c>
      <c r="I14" s="137">
        <v>0</v>
      </c>
      <c r="J14" s="138">
        <v>0</v>
      </c>
      <c r="K14" s="136">
        <f t="shared" si="0"/>
        <v>0</v>
      </c>
      <c r="L14" s="139"/>
      <c r="M14" s="136">
        <v>0</v>
      </c>
      <c r="N14" s="139" t="s">
        <v>105</v>
      </c>
      <c r="O14" s="136" t="e">
        <f>#REF!</f>
        <v>#REF!</v>
      </c>
      <c r="P14" s="136" t="e">
        <f>O14</f>
        <v>#REF!</v>
      </c>
      <c r="Q14" s="13">
        <f t="shared" si="1"/>
        <v>0</v>
      </c>
      <c r="R14" s="13" t="e">
        <f t="shared" si="2"/>
        <v>#REF!</v>
      </c>
    </row>
    <row r="15" spans="1:18">
      <c r="A15" s="127"/>
      <c r="B15" s="134"/>
      <c r="C15" s="140" t="s">
        <v>106</v>
      </c>
      <c r="D15" s="140"/>
      <c r="E15" s="129"/>
      <c r="F15" s="130"/>
      <c r="G15" s="135"/>
      <c r="H15" s="136">
        <f>SUM([16]E600!H47:H48)</f>
        <v>959142.01</v>
      </c>
      <c r="I15" s="137">
        <f>[17]Z840!$I$21</f>
        <v>387183.75</v>
      </c>
      <c r="J15" s="138">
        <v>0</v>
      </c>
      <c r="K15" s="136">
        <f>SUM(H15:J15)</f>
        <v>1346325.76</v>
      </c>
      <c r="L15" s="139"/>
      <c r="M15" s="136">
        <v>0</v>
      </c>
      <c r="N15" s="139"/>
      <c r="O15" s="136"/>
      <c r="P15" s="136">
        <f>+K15+O15-M15</f>
        <v>1346325.76</v>
      </c>
      <c r="Q15" s="13"/>
      <c r="R15" s="13"/>
    </row>
    <row r="16" spans="1:18">
      <c r="A16" s="127"/>
      <c r="B16" s="134"/>
      <c r="C16" s="140" t="s">
        <v>107</v>
      </c>
      <c r="D16" s="140"/>
      <c r="E16" s="129"/>
      <c r="F16" s="130"/>
      <c r="G16" s="135"/>
      <c r="H16" s="136">
        <v>-232542.5</v>
      </c>
      <c r="I16" s="137">
        <f>[17]Z840!$I$20</f>
        <v>661569.24</v>
      </c>
      <c r="J16" s="138"/>
      <c r="K16" s="136">
        <f>SUM(H16:J16)</f>
        <v>429026.74</v>
      </c>
      <c r="L16" s="139"/>
      <c r="M16" s="136"/>
      <c r="N16" s="139"/>
      <c r="O16" s="136"/>
      <c r="P16" s="136">
        <f>+K16+O16-M16</f>
        <v>429026.74</v>
      </c>
      <c r="Q16" s="13"/>
      <c r="R16" s="13"/>
    </row>
    <row r="17" spans="1:18" hidden="1">
      <c r="A17" s="127"/>
      <c r="B17" s="134"/>
      <c r="C17" s="140" t="s">
        <v>108</v>
      </c>
      <c r="D17" s="140"/>
      <c r="E17" s="129"/>
      <c r="F17" s="130"/>
      <c r="G17" s="135"/>
      <c r="H17" s="136">
        <f>-H94</f>
        <v>0</v>
      </c>
      <c r="I17" s="137">
        <f>-I94</f>
        <v>0</v>
      </c>
      <c r="J17" s="138">
        <f>-J94</f>
        <v>0</v>
      </c>
      <c r="K17" s="136">
        <f t="shared" si="0"/>
        <v>0</v>
      </c>
      <c r="L17" s="139"/>
      <c r="M17" s="136">
        <v>0</v>
      </c>
      <c r="N17" s="139"/>
      <c r="O17" s="136">
        <v>0</v>
      </c>
      <c r="P17" s="136">
        <f>-P94</f>
        <v>0</v>
      </c>
      <c r="Q17" s="13">
        <f t="shared" si="1"/>
        <v>0</v>
      </c>
      <c r="R17" s="13">
        <f t="shared" si="2"/>
        <v>0</v>
      </c>
    </row>
    <row r="18" spans="1:18" hidden="1">
      <c r="A18" s="127"/>
      <c r="B18" s="134"/>
      <c r="C18" s="140" t="s">
        <v>109</v>
      </c>
      <c r="D18" s="140"/>
      <c r="E18" s="129"/>
      <c r="F18" s="130"/>
      <c r="G18" s="135"/>
      <c r="H18" s="136">
        <f>-H96</f>
        <v>0</v>
      </c>
      <c r="I18" s="137">
        <f>-I96</f>
        <v>0</v>
      </c>
      <c r="J18" s="138">
        <f>-J96</f>
        <v>0</v>
      </c>
      <c r="K18" s="136">
        <f>SUM(H18:J18)</f>
        <v>0</v>
      </c>
      <c r="L18" s="139"/>
      <c r="M18" s="136"/>
      <c r="N18" s="139"/>
      <c r="O18" s="136"/>
      <c r="P18" s="136">
        <f>-P96</f>
        <v>0</v>
      </c>
      <c r="Q18" s="13"/>
      <c r="R18" s="13"/>
    </row>
    <row r="19" spans="1:18" hidden="1">
      <c r="A19" s="127"/>
      <c r="B19" s="134"/>
      <c r="C19" s="140" t="s">
        <v>110</v>
      </c>
      <c r="D19" s="140"/>
      <c r="E19" s="129"/>
      <c r="F19" s="130"/>
      <c r="G19" s="135"/>
      <c r="H19" s="136">
        <f t="shared" ref="H19:J20" si="3">-H119</f>
        <v>0</v>
      </c>
      <c r="I19" s="137">
        <f t="shared" si="3"/>
        <v>0</v>
      </c>
      <c r="J19" s="138">
        <f t="shared" si="3"/>
        <v>0</v>
      </c>
      <c r="K19" s="136">
        <f t="shared" si="0"/>
        <v>0</v>
      </c>
      <c r="L19" s="139"/>
      <c r="M19" s="136">
        <v>0</v>
      </c>
      <c r="N19" s="139"/>
      <c r="O19" s="136">
        <v>0</v>
      </c>
      <c r="P19" s="136">
        <f>-P119</f>
        <v>0</v>
      </c>
      <c r="Q19" s="13">
        <f t="shared" si="1"/>
        <v>0</v>
      </c>
      <c r="R19" s="13">
        <f t="shared" si="2"/>
        <v>0</v>
      </c>
    </row>
    <row r="20" spans="1:18" s="79" customFormat="1" hidden="1">
      <c r="A20" s="145"/>
      <c r="B20" s="146"/>
      <c r="C20" s="147" t="s">
        <v>111</v>
      </c>
      <c r="D20" s="146"/>
      <c r="E20" s="146"/>
      <c r="F20" s="148"/>
      <c r="G20" s="149"/>
      <c r="H20" s="150">
        <v>0</v>
      </c>
      <c r="I20" s="137">
        <f t="shared" si="3"/>
        <v>0</v>
      </c>
      <c r="J20" s="138">
        <f t="shared" si="3"/>
        <v>0</v>
      </c>
      <c r="K20" s="150">
        <f t="shared" si="0"/>
        <v>0</v>
      </c>
      <c r="L20" s="151"/>
      <c r="M20" s="150">
        <v>0</v>
      </c>
      <c r="N20" s="151"/>
      <c r="O20" s="150">
        <v>0</v>
      </c>
      <c r="P20" s="136">
        <f>K20</f>
        <v>0</v>
      </c>
      <c r="Q20" s="152">
        <f t="shared" si="1"/>
        <v>0</v>
      </c>
      <c r="R20" s="152">
        <f t="shared" si="2"/>
        <v>0</v>
      </c>
    </row>
    <row r="21" spans="1:18" hidden="1">
      <c r="A21" s="127"/>
      <c r="B21" s="134"/>
      <c r="C21" s="140" t="s">
        <v>112</v>
      </c>
      <c r="D21" s="140"/>
      <c r="E21" s="129"/>
      <c r="F21" s="130"/>
      <c r="G21" s="135"/>
      <c r="H21" s="136"/>
      <c r="I21" s="137">
        <v>0</v>
      </c>
      <c r="J21" s="138">
        <f>-J181</f>
        <v>0</v>
      </c>
      <c r="K21" s="136">
        <f>SUM(H21:J21)</f>
        <v>0</v>
      </c>
      <c r="L21" s="139"/>
      <c r="M21" s="136"/>
      <c r="N21" s="139"/>
      <c r="O21" s="136"/>
      <c r="P21" s="136">
        <f>K21</f>
        <v>0</v>
      </c>
      <c r="Q21" s="13">
        <f t="shared" si="1"/>
        <v>0</v>
      </c>
      <c r="R21" s="13">
        <f t="shared" si="2"/>
        <v>0</v>
      </c>
    </row>
    <row r="22" spans="1:18" hidden="1">
      <c r="A22" s="127"/>
      <c r="B22" s="134"/>
      <c r="C22" s="140" t="s">
        <v>113</v>
      </c>
      <c r="D22" s="140"/>
      <c r="E22" s="129"/>
      <c r="F22" s="130"/>
      <c r="G22" s="135"/>
      <c r="H22" s="136">
        <f>-H186</f>
        <v>0</v>
      </c>
      <c r="I22" s="137">
        <f>-I186</f>
        <v>0</v>
      </c>
      <c r="J22" s="138">
        <f>-J96</f>
        <v>0</v>
      </c>
      <c r="K22" s="136">
        <f>SUM(H22:J22)</f>
        <v>0</v>
      </c>
      <c r="L22" s="139"/>
      <c r="M22" s="136"/>
      <c r="N22" s="139"/>
      <c r="O22" s="136"/>
      <c r="P22" s="136">
        <f>-P186</f>
        <v>0</v>
      </c>
      <c r="Q22" s="13">
        <f t="shared" si="1"/>
        <v>0</v>
      </c>
      <c r="R22" s="13">
        <f t="shared" si="2"/>
        <v>0</v>
      </c>
    </row>
    <row r="23" spans="1:18" hidden="1">
      <c r="A23" s="127"/>
      <c r="B23" s="134"/>
      <c r="C23" s="140" t="s">
        <v>114</v>
      </c>
      <c r="D23" s="140"/>
      <c r="E23" s="129"/>
      <c r="F23" s="130"/>
      <c r="G23" s="135"/>
      <c r="H23" s="136">
        <f>-H165</f>
        <v>0</v>
      </c>
      <c r="I23" s="137">
        <f>-I165</f>
        <v>0</v>
      </c>
      <c r="J23" s="138">
        <f>-J165</f>
        <v>0</v>
      </c>
      <c r="K23" s="136">
        <f t="shared" si="0"/>
        <v>0</v>
      </c>
      <c r="L23" s="139"/>
      <c r="M23" s="136"/>
      <c r="N23" s="139"/>
      <c r="O23" s="136">
        <f>M165</f>
        <v>0</v>
      </c>
      <c r="P23" s="136">
        <f>+K23-O23+M23</f>
        <v>0</v>
      </c>
      <c r="Q23" s="13">
        <f t="shared" si="1"/>
        <v>0</v>
      </c>
      <c r="R23" s="13">
        <f t="shared" si="2"/>
        <v>0</v>
      </c>
    </row>
    <row r="24" spans="1:18">
      <c r="A24" s="127"/>
      <c r="B24" s="134"/>
      <c r="C24" s="140" t="s">
        <v>115</v>
      </c>
      <c r="D24" s="140"/>
      <c r="E24" s="129"/>
      <c r="F24" s="130"/>
      <c r="G24" s="135"/>
      <c r="H24" s="136">
        <f>-H87</f>
        <v>-149529.71</v>
      </c>
      <c r="I24" s="137">
        <f>-I87</f>
        <v>0</v>
      </c>
      <c r="J24" s="138">
        <f>-J87</f>
        <v>0</v>
      </c>
      <c r="K24" s="136">
        <f>SUM(H24:J24)</f>
        <v>-149529.71</v>
      </c>
      <c r="L24" s="139"/>
      <c r="M24" s="136"/>
      <c r="N24" s="139"/>
      <c r="O24" s="136"/>
      <c r="P24" s="136">
        <f>+K24+O24-M24</f>
        <v>-149529.71</v>
      </c>
      <c r="Q24" s="13">
        <f t="shared" si="1"/>
        <v>-149529.71</v>
      </c>
      <c r="R24" s="13">
        <f t="shared" si="2"/>
        <v>0</v>
      </c>
    </row>
    <row r="25" spans="1:18">
      <c r="A25" s="127"/>
      <c r="B25" s="134"/>
      <c r="C25" s="140" t="s">
        <v>116</v>
      </c>
      <c r="D25" s="140"/>
      <c r="E25" s="129"/>
      <c r="F25" s="130"/>
      <c r="G25" s="135"/>
      <c r="H25" s="136">
        <f>-H95</f>
        <v>-260280.23</v>
      </c>
      <c r="I25" s="137">
        <f>-I95</f>
        <v>0</v>
      </c>
      <c r="J25" s="138">
        <f>-J95</f>
        <v>0</v>
      </c>
      <c r="K25" s="136">
        <f>SUM(H25:J25)</f>
        <v>-260280.23</v>
      </c>
      <c r="L25" s="122"/>
      <c r="M25" s="136"/>
      <c r="N25" s="122"/>
      <c r="O25" s="136"/>
      <c r="P25" s="136">
        <f>+K25+O25-M25</f>
        <v>-260280.23</v>
      </c>
      <c r="Q25" s="13">
        <f t="shared" si="1"/>
        <v>-260280.23</v>
      </c>
      <c r="R25" s="13">
        <f t="shared" si="2"/>
        <v>0</v>
      </c>
    </row>
    <row r="26" spans="1:18">
      <c r="A26" s="127"/>
      <c r="B26" s="134"/>
      <c r="C26" s="140" t="s">
        <v>117</v>
      </c>
      <c r="D26" s="140"/>
      <c r="E26" s="129"/>
      <c r="F26" s="130"/>
      <c r="G26" s="135"/>
      <c r="H26" s="136">
        <v>-900000</v>
      </c>
      <c r="I26" s="137">
        <v>0</v>
      </c>
      <c r="J26" s="138">
        <v>0</v>
      </c>
      <c r="K26" s="136">
        <f>SUM(H26:J26)</f>
        <v>-900000</v>
      </c>
      <c r="L26" s="122"/>
      <c r="M26" s="136"/>
      <c r="N26" s="122" t="s">
        <v>118</v>
      </c>
      <c r="O26" s="136" t="e">
        <f>O160+#REF!+O144</f>
        <v>#REF!</v>
      </c>
      <c r="P26" s="136" t="e">
        <f>+K26+O26-M26</f>
        <v>#REF!</v>
      </c>
      <c r="Q26" s="13">
        <f t="shared" si="1"/>
        <v>-900000</v>
      </c>
      <c r="R26" s="13" t="e">
        <f t="shared" si="2"/>
        <v>#REF!</v>
      </c>
    </row>
    <row r="27" spans="1:18" hidden="1">
      <c r="A27" s="127"/>
      <c r="B27" s="134"/>
      <c r="C27" s="140" t="s">
        <v>119</v>
      </c>
      <c r="D27" s="140"/>
      <c r="E27" s="129"/>
      <c r="F27" s="130"/>
      <c r="G27" s="135"/>
      <c r="H27" s="136">
        <f>+[16]D400!H31-H26</f>
        <v>0</v>
      </c>
      <c r="I27" s="137">
        <v>0</v>
      </c>
      <c r="J27" s="138">
        <f>+[16]Z831!H17</f>
        <v>0</v>
      </c>
      <c r="K27" s="136">
        <f>SUM(H27:J27)</f>
        <v>0</v>
      </c>
      <c r="L27" s="122"/>
      <c r="M27" s="136"/>
      <c r="N27" s="122"/>
      <c r="O27" s="136"/>
      <c r="P27" s="136">
        <f>+K27+O27-M27</f>
        <v>0</v>
      </c>
      <c r="Q27" s="13">
        <f t="shared" si="1"/>
        <v>0</v>
      </c>
      <c r="R27" s="13">
        <f t="shared" si="2"/>
        <v>0</v>
      </c>
    </row>
    <row r="28" spans="1:18" hidden="1">
      <c r="A28" s="127"/>
      <c r="B28" s="134"/>
      <c r="C28" s="147" t="s">
        <v>120</v>
      </c>
      <c r="D28" s="147"/>
      <c r="E28" s="146"/>
      <c r="F28" s="148"/>
      <c r="G28" s="153"/>
      <c r="H28" s="136"/>
      <c r="I28" s="137"/>
      <c r="J28" s="138"/>
      <c r="K28" s="136"/>
      <c r="L28" s="122"/>
      <c r="M28" s="136"/>
      <c r="N28" s="122"/>
      <c r="O28" s="136"/>
      <c r="P28" s="136"/>
      <c r="Q28" s="13"/>
      <c r="R28" s="13"/>
    </row>
    <row r="29" spans="1:18" hidden="1">
      <c r="A29" s="154"/>
      <c r="B29" s="155"/>
      <c r="C29" s="156" t="s">
        <v>121</v>
      </c>
      <c r="D29" s="156"/>
      <c r="E29" s="157"/>
      <c r="F29" s="158"/>
      <c r="G29" s="159"/>
      <c r="H29" s="160">
        <v>0</v>
      </c>
      <c r="I29" s="161">
        <v>0</v>
      </c>
      <c r="J29" s="162">
        <v>0</v>
      </c>
      <c r="K29" s="160">
        <f>SUM(H29:J29)</f>
        <v>0</v>
      </c>
      <c r="L29" s="163"/>
      <c r="M29" s="160"/>
      <c r="N29" s="163"/>
      <c r="O29" s="160" t="e">
        <f>#REF!</f>
        <v>#REF!</v>
      </c>
      <c r="P29" s="160" t="e">
        <f>+K29+M29-O29</f>
        <v>#REF!</v>
      </c>
      <c r="Q29" s="13"/>
      <c r="R29" s="13"/>
    </row>
    <row r="30" spans="1:18">
      <c r="A30" s="127"/>
      <c r="B30" s="140" t="s">
        <v>122</v>
      </c>
      <c r="C30" s="140"/>
      <c r="D30" s="129"/>
      <c r="E30" s="129"/>
      <c r="F30" s="130"/>
      <c r="G30" s="135"/>
      <c r="H30" s="164"/>
      <c r="I30" s="165"/>
      <c r="J30" s="166"/>
      <c r="K30" s="164"/>
      <c r="L30" s="167"/>
      <c r="M30" s="164"/>
      <c r="N30" s="167"/>
      <c r="O30" s="164"/>
      <c r="P30" s="164"/>
      <c r="Q30" s="13">
        <f t="shared" si="1"/>
        <v>0</v>
      </c>
      <c r="R30" s="13">
        <f t="shared" si="2"/>
        <v>0</v>
      </c>
    </row>
    <row r="31" spans="1:18">
      <c r="A31" s="127"/>
      <c r="B31" s="140"/>
      <c r="C31" s="140" t="s">
        <v>123</v>
      </c>
      <c r="D31" s="129"/>
      <c r="E31" s="129"/>
      <c r="F31" s="130"/>
      <c r="G31" s="135"/>
      <c r="H31" s="136" t="e">
        <f>SUM(H9:H29)</f>
        <v>#REF!</v>
      </c>
      <c r="I31" s="137" t="e">
        <f>SUM(I9:I29)</f>
        <v>#REF!</v>
      </c>
      <c r="J31" s="138" t="e">
        <f t="shared" ref="J31:P31" si="4">SUM(J9:J29)</f>
        <v>#REF!</v>
      </c>
      <c r="K31" s="136" t="e">
        <f>SUM(K9:K29)</f>
        <v>#REF!</v>
      </c>
      <c r="L31" s="139"/>
      <c r="M31" s="136" t="e">
        <f t="shared" si="4"/>
        <v>#REF!</v>
      </c>
      <c r="N31" s="168"/>
      <c r="O31" s="136" t="e">
        <f t="shared" si="4"/>
        <v>#REF!</v>
      </c>
      <c r="P31" s="136" t="e">
        <f t="shared" si="4"/>
        <v>#REF!</v>
      </c>
      <c r="Q31" s="13" t="e">
        <f t="shared" si="1"/>
        <v>#REF!</v>
      </c>
      <c r="R31" s="13" t="e">
        <f t="shared" si="2"/>
        <v>#REF!</v>
      </c>
    </row>
    <row r="32" spans="1:18">
      <c r="A32" s="127"/>
      <c r="B32" s="134"/>
      <c r="C32" s="140" t="s">
        <v>124</v>
      </c>
      <c r="D32" s="140"/>
      <c r="E32" s="129"/>
      <c r="F32" s="130"/>
      <c r="G32" s="135"/>
      <c r="H32" s="136"/>
      <c r="I32" s="137"/>
      <c r="J32" s="138"/>
      <c r="K32" s="136"/>
      <c r="L32" s="139"/>
      <c r="M32" s="136"/>
      <c r="N32" s="139"/>
      <c r="O32" s="136"/>
      <c r="P32" s="136"/>
      <c r="Q32" s="13">
        <f t="shared" si="1"/>
        <v>0</v>
      </c>
      <c r="R32" s="13">
        <f t="shared" si="2"/>
        <v>0</v>
      </c>
    </row>
    <row r="33" spans="1:18">
      <c r="A33" s="127"/>
      <c r="B33" s="134"/>
      <c r="C33" s="129"/>
      <c r="D33" s="140" t="s">
        <v>125</v>
      </c>
      <c r="E33" s="129"/>
      <c r="F33" s="130"/>
      <c r="G33" s="135"/>
      <c r="H33" s="136">
        <f>H101</f>
        <v>10007204.109999985</v>
      </c>
      <c r="I33" s="137">
        <f>I101</f>
        <v>12986492.280000016</v>
      </c>
      <c r="J33" s="138">
        <f>J101</f>
        <v>157641.63999999998</v>
      </c>
      <c r="K33" s="136">
        <f>SUM(H33:J33)</f>
        <v>23151338.030000001</v>
      </c>
      <c r="L33" s="139"/>
      <c r="M33" s="136"/>
      <c r="N33" s="139"/>
      <c r="O33" s="136" t="e">
        <f>O101</f>
        <v>#REF!</v>
      </c>
      <c r="P33" s="136" t="e">
        <f>+K33+M33-O33</f>
        <v>#REF!</v>
      </c>
      <c r="Q33" s="13">
        <f t="shared" si="1"/>
        <v>23151338.030000001</v>
      </c>
      <c r="R33" s="13" t="e">
        <f t="shared" si="2"/>
        <v>#REF!</v>
      </c>
    </row>
    <row r="34" spans="1:18">
      <c r="A34" s="127"/>
      <c r="B34" s="134"/>
      <c r="C34" s="129"/>
      <c r="D34" s="140" t="s">
        <v>126</v>
      </c>
      <c r="E34" s="129"/>
      <c r="F34" s="130"/>
      <c r="G34" s="135"/>
      <c r="H34" s="136">
        <f>-[16]Z830!L12</f>
        <v>-718490.35999999987</v>
      </c>
      <c r="I34" s="137">
        <f>[17]Z840!$I$31</f>
        <v>-17178354.120000001</v>
      </c>
      <c r="J34" s="138">
        <v>0</v>
      </c>
      <c r="K34" s="136">
        <f>SUM(H34:J34)</f>
        <v>-17896844.48</v>
      </c>
      <c r="L34" s="139"/>
      <c r="M34" s="136"/>
      <c r="N34" s="139"/>
      <c r="O34" s="136"/>
      <c r="P34" s="136" t="e">
        <f>-'H131'!I12</f>
        <v>#REF!</v>
      </c>
      <c r="Q34" s="13">
        <f t="shared" si="1"/>
        <v>-17896844.48</v>
      </c>
      <c r="R34" s="13" t="e">
        <f t="shared" si="2"/>
        <v>#REF!</v>
      </c>
    </row>
    <row r="35" spans="1:18">
      <c r="A35" s="169"/>
      <c r="B35" s="170"/>
      <c r="C35" s="129"/>
      <c r="D35" s="140" t="s">
        <v>127</v>
      </c>
      <c r="E35" s="129"/>
      <c r="F35" s="130"/>
      <c r="G35" s="135"/>
      <c r="H35" s="136">
        <f>-H128</f>
        <v>0</v>
      </c>
      <c r="I35" s="137">
        <f>-I128</f>
        <v>-1000000</v>
      </c>
      <c r="J35" s="138">
        <v>0</v>
      </c>
      <c r="K35" s="136">
        <f>SUM(H35:J35)</f>
        <v>-1000000</v>
      </c>
      <c r="L35" s="139"/>
      <c r="M35" s="136"/>
      <c r="N35" s="139"/>
      <c r="O35" s="136"/>
      <c r="P35" s="136">
        <f>-P128</f>
        <v>-1000000</v>
      </c>
      <c r="Q35" s="13">
        <f>+K35</f>
        <v>-1000000</v>
      </c>
      <c r="R35" s="13">
        <f>+P35-Q35</f>
        <v>0</v>
      </c>
    </row>
    <row r="36" spans="1:18">
      <c r="A36" s="127"/>
      <c r="B36" s="134"/>
      <c r="C36" s="129"/>
      <c r="D36" s="140" t="s">
        <v>63</v>
      </c>
      <c r="E36" s="129"/>
      <c r="F36" s="130"/>
      <c r="G36" s="135"/>
      <c r="H36" s="136">
        <v>0</v>
      </c>
      <c r="I36" s="137">
        <v>0</v>
      </c>
      <c r="J36" s="138">
        <v>-153907.99</v>
      </c>
      <c r="K36" s="136">
        <f>SUM(H36:J36)</f>
        <v>-153907.99</v>
      </c>
      <c r="L36" s="139"/>
      <c r="M36" s="136"/>
      <c r="N36" s="168"/>
      <c r="O36" s="136"/>
      <c r="P36" s="136">
        <f>+K36+O36-M36</f>
        <v>-153907.99</v>
      </c>
      <c r="Q36" s="13">
        <f>+K36</f>
        <v>-153907.99</v>
      </c>
      <c r="R36" s="13">
        <f t="shared" si="2"/>
        <v>0</v>
      </c>
    </row>
    <row r="37" spans="1:18" hidden="1">
      <c r="A37" s="127"/>
      <c r="B37" s="134"/>
      <c r="C37" s="129"/>
      <c r="D37" s="140" t="s">
        <v>64</v>
      </c>
      <c r="E37" s="129"/>
      <c r="F37" s="130"/>
      <c r="G37" s="135"/>
      <c r="H37" s="136">
        <f>-[16]Z830!L22</f>
        <v>0</v>
      </c>
      <c r="I37" s="137">
        <f>[18]Z840!$I$32</f>
        <v>0</v>
      </c>
      <c r="J37" s="138">
        <v>0</v>
      </c>
      <c r="K37" s="136">
        <f>SUM(H37:J37)</f>
        <v>0</v>
      </c>
      <c r="L37" s="139"/>
      <c r="M37" s="136"/>
      <c r="N37" s="139"/>
      <c r="O37" s="136"/>
      <c r="P37" s="136" t="e">
        <f>-'H131'!I22</f>
        <v>#REF!</v>
      </c>
      <c r="Q37" s="13">
        <f t="shared" si="1"/>
        <v>0</v>
      </c>
      <c r="R37" s="13" t="e">
        <f t="shared" si="2"/>
        <v>#REF!</v>
      </c>
    </row>
    <row r="38" spans="1:18">
      <c r="A38" s="127"/>
      <c r="B38" s="134"/>
      <c r="C38" s="140" t="s">
        <v>128</v>
      </c>
      <c r="D38" s="140"/>
      <c r="E38" s="129"/>
      <c r="F38" s="130"/>
      <c r="G38" s="135"/>
      <c r="H38" s="136"/>
      <c r="I38" s="137"/>
      <c r="J38" s="138"/>
      <c r="K38" s="136"/>
      <c r="L38" s="139"/>
      <c r="M38" s="136"/>
      <c r="N38" s="139"/>
      <c r="O38" s="136"/>
      <c r="P38" s="136"/>
      <c r="Q38" s="13">
        <f t="shared" si="1"/>
        <v>0</v>
      </c>
      <c r="R38" s="13">
        <f t="shared" si="2"/>
        <v>0</v>
      </c>
    </row>
    <row r="39" spans="1:18">
      <c r="A39" s="127"/>
      <c r="B39" s="134"/>
      <c r="C39" s="129"/>
      <c r="D39" s="140" t="s">
        <v>67</v>
      </c>
      <c r="E39" s="129"/>
      <c r="F39" s="130"/>
      <c r="G39" s="135"/>
      <c r="H39" s="136">
        <f>-[16]E100!N32-H82+H106</f>
        <v>-23326858.119999975</v>
      </c>
      <c r="I39" s="137">
        <f>-[19]Z830!$O$26</f>
        <v>-36469613.039999962</v>
      </c>
      <c r="J39" s="138">
        <v>-22382.57</v>
      </c>
      <c r="K39" s="136">
        <f>SUM(H39:J39)</f>
        <v>-59818853.729999937</v>
      </c>
      <c r="L39" s="139"/>
      <c r="M39" s="136">
        <f>O93</f>
        <v>0</v>
      </c>
      <c r="N39" s="139"/>
      <c r="O39" s="136" t="e">
        <f>-O100</f>
        <v>#REF!</v>
      </c>
      <c r="P39" s="136" t="e">
        <f>+K39-O39+M39</f>
        <v>#REF!</v>
      </c>
      <c r="Q39" s="13">
        <f t="shared" si="1"/>
        <v>-59818853.729999937</v>
      </c>
      <c r="R39" s="13" t="e">
        <f t="shared" si="2"/>
        <v>#REF!</v>
      </c>
    </row>
    <row r="40" spans="1:18" hidden="1">
      <c r="A40" s="127"/>
      <c r="B40" s="134"/>
      <c r="C40" s="129"/>
      <c r="D40" s="140" t="s">
        <v>129</v>
      </c>
      <c r="E40" s="129"/>
      <c r="F40" s="130"/>
      <c r="G40" s="135"/>
      <c r="H40" s="136">
        <v>0</v>
      </c>
      <c r="I40" s="137">
        <v>0</v>
      </c>
      <c r="J40" s="138">
        <v>0</v>
      </c>
      <c r="K40" s="136">
        <f>SUM(H40:J40)</f>
        <v>0</v>
      </c>
      <c r="L40" s="139"/>
      <c r="M40" s="136"/>
      <c r="N40" s="139"/>
      <c r="O40" s="171"/>
      <c r="P40" s="136">
        <f>+K40-M40+O40</f>
        <v>0</v>
      </c>
      <c r="Q40" s="13">
        <f t="shared" si="1"/>
        <v>0</v>
      </c>
      <c r="R40" s="13">
        <f t="shared" si="2"/>
        <v>0</v>
      </c>
    </row>
    <row r="41" spans="1:18">
      <c r="A41" s="127"/>
      <c r="B41" s="134"/>
      <c r="C41" s="129"/>
      <c r="D41" s="140" t="s">
        <v>130</v>
      </c>
      <c r="E41" s="129"/>
      <c r="F41" s="130"/>
      <c r="G41" s="135"/>
      <c r="H41" s="136">
        <f>-[16]Z830!L30</f>
        <v>120000</v>
      </c>
      <c r="I41" s="137">
        <v>0</v>
      </c>
      <c r="J41" s="138">
        <v>0</v>
      </c>
      <c r="K41" s="136">
        <f>SUM(H41:J41)</f>
        <v>120000</v>
      </c>
      <c r="L41" s="139"/>
      <c r="M41" s="136"/>
      <c r="N41" s="139"/>
      <c r="O41" s="171"/>
      <c r="P41" s="136" t="e">
        <f>+'H131'!I34</f>
        <v>#REF!</v>
      </c>
      <c r="Q41" s="13">
        <f t="shared" si="1"/>
        <v>120000</v>
      </c>
      <c r="R41" s="13" t="e">
        <f t="shared" si="2"/>
        <v>#REF!</v>
      </c>
    </row>
    <row r="42" spans="1:18" hidden="1">
      <c r="A42" s="127"/>
      <c r="B42" s="134"/>
      <c r="C42" s="129"/>
      <c r="D42" s="172" t="s">
        <v>70</v>
      </c>
      <c r="E42" s="129"/>
      <c r="F42" s="130"/>
      <c r="G42" s="135"/>
      <c r="H42" s="160">
        <v>0</v>
      </c>
      <c r="I42" s="173">
        <v>0</v>
      </c>
      <c r="J42" s="162">
        <v>0</v>
      </c>
      <c r="K42" s="160">
        <f>SUM(H42:J42)</f>
        <v>0</v>
      </c>
      <c r="L42" s="163"/>
      <c r="M42" s="160"/>
      <c r="N42" s="163"/>
      <c r="O42" s="160"/>
      <c r="P42" s="160">
        <f>+K42-M42+O42</f>
        <v>0</v>
      </c>
      <c r="Q42" s="13"/>
      <c r="R42" s="13"/>
    </row>
    <row r="43" spans="1:18">
      <c r="A43" s="127"/>
      <c r="B43" s="134"/>
      <c r="C43" s="129"/>
      <c r="D43" s="140"/>
      <c r="E43" s="129" t="s">
        <v>131</v>
      </c>
      <c r="F43" s="130"/>
      <c r="G43" s="135"/>
      <c r="H43" s="174" t="e">
        <f>SUM(H30:H42)</f>
        <v>#REF!</v>
      </c>
      <c r="I43" s="175" t="e">
        <f>SUM(I30:I42)</f>
        <v>#REF!</v>
      </c>
      <c r="J43" s="176">
        <v>-26782.57</v>
      </c>
      <c r="K43" s="174" t="e">
        <f>SUM(K30:K42)</f>
        <v>#REF!</v>
      </c>
      <c r="L43" s="177"/>
      <c r="M43" s="174" t="e">
        <f>SUM(M30:M42)</f>
        <v>#REF!</v>
      </c>
      <c r="N43" s="178"/>
      <c r="O43" s="174" t="e">
        <f>SUM(O30:O42)</f>
        <v>#REF!</v>
      </c>
      <c r="P43" s="174" t="e">
        <f>SUM(P30:P42)</f>
        <v>#REF!</v>
      </c>
      <c r="Q43" s="13"/>
      <c r="R43" s="13"/>
    </row>
    <row r="44" spans="1:18">
      <c r="A44" s="127"/>
      <c r="B44" s="134"/>
      <c r="C44" s="129"/>
      <c r="D44" s="140" t="s">
        <v>132</v>
      </c>
      <c r="E44" s="129"/>
      <c r="F44" s="130"/>
      <c r="G44" s="135"/>
      <c r="H44" s="136">
        <f>-H197</f>
        <v>-2149970.5700000003</v>
      </c>
      <c r="I44" s="137">
        <f>-I197</f>
        <v>-1674226.94</v>
      </c>
      <c r="J44" s="138">
        <f>-J194</f>
        <v>0</v>
      </c>
      <c r="K44" s="136">
        <f>SUM(H44:J44)</f>
        <v>-3824197.5100000002</v>
      </c>
      <c r="L44" s="139"/>
      <c r="M44" s="136"/>
      <c r="N44" s="139"/>
      <c r="O44" s="136"/>
      <c r="P44" s="136">
        <f>+K44+O44-M44</f>
        <v>-3824197.5100000002</v>
      </c>
      <c r="Q44" s="13">
        <f>+K44</f>
        <v>-3824197.5100000002</v>
      </c>
      <c r="R44" s="13">
        <f>+P44-Q44</f>
        <v>0</v>
      </c>
    </row>
    <row r="45" spans="1:18" hidden="1">
      <c r="A45" s="127"/>
      <c r="B45" s="134"/>
      <c r="C45" s="129"/>
      <c r="D45" s="140" t="s">
        <v>133</v>
      </c>
      <c r="E45" s="129"/>
      <c r="F45" s="130"/>
      <c r="G45" s="135"/>
      <c r="H45" s="136">
        <v>0</v>
      </c>
      <c r="I45" s="137">
        <v>0</v>
      </c>
      <c r="J45" s="138">
        <v>0</v>
      </c>
      <c r="K45" s="136">
        <f>SUM(H45:J45)</f>
        <v>0</v>
      </c>
      <c r="L45" s="139"/>
      <c r="M45" s="136"/>
      <c r="N45" s="139"/>
      <c r="O45" s="136"/>
      <c r="P45" s="136">
        <f>+K45+O45-M45</f>
        <v>0</v>
      </c>
      <c r="Q45" s="13"/>
      <c r="R45" s="13"/>
    </row>
    <row r="46" spans="1:18">
      <c r="A46" s="127"/>
      <c r="B46" s="134"/>
      <c r="C46" s="129"/>
      <c r="D46" s="129"/>
      <c r="E46" s="140" t="s">
        <v>134</v>
      </c>
      <c r="F46" s="179"/>
      <c r="G46" s="135"/>
      <c r="H46" s="180" t="e">
        <f>SUM(H43:H45)</f>
        <v>#REF!</v>
      </c>
      <c r="I46" s="181" t="e">
        <f t="shared" ref="I46:O46" si="5">SUM(I43:I45)</f>
        <v>#REF!</v>
      </c>
      <c r="J46" s="182">
        <f t="shared" si="5"/>
        <v>-26782.57</v>
      </c>
      <c r="K46" s="180" t="e">
        <f t="shared" si="5"/>
        <v>#REF!</v>
      </c>
      <c r="L46" s="114"/>
      <c r="M46" s="180" t="e">
        <f t="shared" si="5"/>
        <v>#REF!</v>
      </c>
      <c r="N46" s="114"/>
      <c r="O46" s="180" t="e">
        <f t="shared" si="5"/>
        <v>#REF!</v>
      </c>
      <c r="P46" s="180" t="e">
        <f>SUM(P43:P45)</f>
        <v>#REF!</v>
      </c>
      <c r="Q46" s="13" t="e">
        <f t="shared" si="1"/>
        <v>#REF!</v>
      </c>
      <c r="R46" s="13" t="e">
        <f>SUM(R31:R41)</f>
        <v>#REF!</v>
      </c>
    </row>
    <row r="47" spans="1:18">
      <c r="A47" s="183" t="s">
        <v>135</v>
      </c>
      <c r="B47" s="74"/>
      <c r="C47" s="74"/>
      <c r="D47" s="74"/>
      <c r="E47" s="74"/>
      <c r="F47" s="130"/>
      <c r="G47" s="65"/>
      <c r="H47" s="136"/>
      <c r="I47" s="137"/>
      <c r="J47" s="138"/>
      <c r="K47" s="136"/>
      <c r="L47" s="139"/>
      <c r="M47" s="136"/>
      <c r="N47" s="139"/>
      <c r="O47" s="136"/>
      <c r="P47" s="136"/>
      <c r="Q47" s="13"/>
      <c r="R47" s="13"/>
    </row>
    <row r="48" spans="1:18" s="193" customFormat="1">
      <c r="A48" s="184"/>
      <c r="B48" s="185" t="s">
        <v>136</v>
      </c>
      <c r="C48" s="186"/>
      <c r="D48" s="187"/>
      <c r="E48" s="186"/>
      <c r="F48" s="188"/>
      <c r="G48" s="189"/>
      <c r="H48" s="190">
        <f>-H116</f>
        <v>-51133048.480000019</v>
      </c>
      <c r="I48" s="137">
        <f>-I116</f>
        <v>0</v>
      </c>
      <c r="J48" s="138">
        <v>0</v>
      </c>
      <c r="K48" s="190">
        <f>SUM(H48:J48)</f>
        <v>-51133048.480000019</v>
      </c>
      <c r="L48" s="191"/>
      <c r="M48" s="190"/>
      <c r="N48" s="191"/>
      <c r="O48" s="190"/>
      <c r="P48" s="136">
        <f>-P116</f>
        <v>-51133048.480000019</v>
      </c>
      <c r="Q48" s="192">
        <f t="shared" si="1"/>
        <v>-51133048.480000019</v>
      </c>
      <c r="R48" s="192">
        <f t="shared" si="2"/>
        <v>0</v>
      </c>
    </row>
    <row r="49" spans="1:18" s="79" customFormat="1" hidden="1">
      <c r="A49" s="194"/>
      <c r="B49" s="147" t="s">
        <v>137</v>
      </c>
      <c r="C49" s="195"/>
      <c r="D49" s="196"/>
      <c r="E49" s="195"/>
      <c r="F49" s="148"/>
      <c r="G49" s="153"/>
      <c r="H49" s="150">
        <f>-H112</f>
        <v>0</v>
      </c>
      <c r="I49" s="137">
        <v>0</v>
      </c>
      <c r="J49" s="138">
        <v>0</v>
      </c>
      <c r="K49" s="150">
        <f>SUM(H49:J49)</f>
        <v>0</v>
      </c>
      <c r="L49" s="151"/>
      <c r="M49" s="150"/>
      <c r="N49" s="151"/>
      <c r="O49" s="150"/>
      <c r="P49" s="136">
        <f>-P112</f>
        <v>0</v>
      </c>
      <c r="Q49" s="152">
        <f t="shared" si="1"/>
        <v>0</v>
      </c>
      <c r="R49" s="152">
        <f t="shared" si="2"/>
        <v>0</v>
      </c>
    </row>
    <row r="50" spans="1:18" s="79" customFormat="1" hidden="1">
      <c r="A50" s="194"/>
      <c r="B50" s="147" t="s">
        <v>138</v>
      </c>
      <c r="C50" s="195"/>
      <c r="D50" s="196"/>
      <c r="E50" s="195"/>
      <c r="F50" s="148"/>
      <c r="G50" s="153"/>
      <c r="H50" s="150">
        <v>0</v>
      </c>
      <c r="I50" s="137">
        <f>-I118</f>
        <v>0</v>
      </c>
      <c r="J50" s="138">
        <f>-J118</f>
        <v>0</v>
      </c>
      <c r="K50" s="150">
        <f t="shared" ref="K50:K64" si="6">SUM(H50:J50)</f>
        <v>0</v>
      </c>
      <c r="L50" s="151"/>
      <c r="M50" s="150"/>
      <c r="N50" s="151"/>
      <c r="O50" s="150"/>
      <c r="P50" s="136">
        <f>K50</f>
        <v>0</v>
      </c>
      <c r="Q50" s="152">
        <f t="shared" si="1"/>
        <v>0</v>
      </c>
      <c r="R50" s="152">
        <f t="shared" si="2"/>
        <v>0</v>
      </c>
    </row>
    <row r="51" spans="1:18">
      <c r="A51" s="197"/>
      <c r="B51" s="140" t="s">
        <v>117</v>
      </c>
      <c r="C51" s="74"/>
      <c r="D51" s="179"/>
      <c r="E51" s="74"/>
      <c r="F51" s="130"/>
      <c r="G51" s="135"/>
      <c r="H51" s="136">
        <f t="shared" ref="H51:J52" si="7">-H26</f>
        <v>900000</v>
      </c>
      <c r="I51" s="137">
        <f t="shared" si="7"/>
        <v>0</v>
      </c>
      <c r="J51" s="138">
        <f t="shared" si="7"/>
        <v>0</v>
      </c>
      <c r="K51" s="136">
        <f t="shared" si="6"/>
        <v>900000</v>
      </c>
      <c r="L51" s="139" t="s">
        <v>139</v>
      </c>
      <c r="M51" s="136" t="e">
        <f>M160+M144</f>
        <v>#REF!</v>
      </c>
      <c r="N51" s="139"/>
      <c r="O51" s="136"/>
      <c r="P51" s="136" t="e">
        <f>-P160-P158</f>
        <v>#REF!</v>
      </c>
      <c r="Q51" s="13">
        <f t="shared" si="1"/>
        <v>900000</v>
      </c>
      <c r="R51" s="13" t="e">
        <f t="shared" si="2"/>
        <v>#REF!</v>
      </c>
    </row>
    <row r="52" spans="1:18" hidden="1">
      <c r="A52" s="197"/>
      <c r="B52" s="140" t="s">
        <v>119</v>
      </c>
      <c r="C52" s="74"/>
      <c r="D52" s="179"/>
      <c r="E52" s="74"/>
      <c r="F52" s="130"/>
      <c r="G52" s="135"/>
      <c r="H52" s="136">
        <f t="shared" si="7"/>
        <v>0</v>
      </c>
      <c r="I52" s="137">
        <f t="shared" si="7"/>
        <v>0</v>
      </c>
      <c r="J52" s="138">
        <f t="shared" si="7"/>
        <v>0</v>
      </c>
      <c r="K52" s="136">
        <f>SUM(H52:J52)</f>
        <v>0</v>
      </c>
      <c r="L52" s="139"/>
      <c r="M52" s="136"/>
      <c r="N52" s="139"/>
      <c r="O52" s="136"/>
      <c r="P52" s="136">
        <f>+K52-M52+O52</f>
        <v>0</v>
      </c>
      <c r="Q52" s="13">
        <f t="shared" si="1"/>
        <v>0</v>
      </c>
      <c r="R52" s="13">
        <f t="shared" si="2"/>
        <v>0</v>
      </c>
    </row>
    <row r="53" spans="1:18" ht="21" hidden="1" customHeight="1">
      <c r="A53" s="197"/>
      <c r="B53" s="140" t="s">
        <v>140</v>
      </c>
      <c r="C53" s="179"/>
      <c r="D53" s="179"/>
      <c r="E53" s="179"/>
      <c r="F53" s="179"/>
      <c r="G53" s="135"/>
      <c r="H53" s="136">
        <v>0</v>
      </c>
      <c r="I53" s="137">
        <v>0</v>
      </c>
      <c r="J53" s="138">
        <v>0</v>
      </c>
      <c r="K53" s="136">
        <f t="shared" si="6"/>
        <v>0</v>
      </c>
      <c r="L53" s="139"/>
      <c r="M53" s="136"/>
      <c r="N53" s="139"/>
      <c r="O53" s="136"/>
      <c r="P53" s="136">
        <f>+K53+M53-O53</f>
        <v>0</v>
      </c>
      <c r="Q53" s="13">
        <f t="shared" si="1"/>
        <v>0</v>
      </c>
      <c r="R53" s="13">
        <f t="shared" si="2"/>
        <v>0</v>
      </c>
    </row>
    <row r="54" spans="1:18" ht="21" hidden="1" customHeight="1">
      <c r="A54" s="197"/>
      <c r="B54" s="140" t="s">
        <v>141</v>
      </c>
      <c r="C54" s="179"/>
      <c r="D54" s="179"/>
      <c r="E54" s="179"/>
      <c r="F54" s="179"/>
      <c r="G54" s="135"/>
      <c r="H54" s="136">
        <f>-H155</f>
        <v>0</v>
      </c>
      <c r="I54" s="137">
        <v>0</v>
      </c>
      <c r="J54" s="138">
        <v>0</v>
      </c>
      <c r="K54" s="136">
        <f t="shared" si="6"/>
        <v>0</v>
      </c>
      <c r="L54" s="139"/>
      <c r="M54" s="136">
        <f>O155</f>
        <v>0</v>
      </c>
      <c r="N54" s="139"/>
      <c r="O54" s="136"/>
      <c r="P54" s="136">
        <f>+K54+M54-O54</f>
        <v>0</v>
      </c>
      <c r="Q54" s="13">
        <f t="shared" si="1"/>
        <v>0</v>
      </c>
      <c r="R54" s="13">
        <f t="shared" si="2"/>
        <v>0</v>
      </c>
    </row>
    <row r="55" spans="1:18" ht="21" customHeight="1">
      <c r="A55" s="197"/>
      <c r="B55" s="140" t="s">
        <v>142</v>
      </c>
      <c r="C55" s="179"/>
      <c r="D55" s="179"/>
      <c r="E55" s="179"/>
      <c r="F55" s="179"/>
      <c r="G55" s="135"/>
      <c r="H55" s="136">
        <f>-H172</f>
        <v>-24165030.870000001</v>
      </c>
      <c r="I55" s="137">
        <f>-I172</f>
        <v>-535815.37</v>
      </c>
      <c r="J55" s="138">
        <v>0</v>
      </c>
      <c r="K55" s="136">
        <f>SUM(H55:J55)</f>
        <v>-24700846.240000002</v>
      </c>
      <c r="L55" s="139"/>
      <c r="M55" s="136"/>
      <c r="N55" s="139"/>
      <c r="O55" s="136"/>
      <c r="P55" s="136">
        <f>+K55+M55-O55</f>
        <v>-24700846.240000002</v>
      </c>
      <c r="Q55" s="13">
        <f t="shared" si="1"/>
        <v>-24700846.240000002</v>
      </c>
      <c r="R55" s="13">
        <f t="shared" si="2"/>
        <v>0</v>
      </c>
    </row>
    <row r="56" spans="1:18">
      <c r="A56" s="197"/>
      <c r="B56" s="140" t="s">
        <v>143</v>
      </c>
      <c r="C56" s="74"/>
      <c r="D56" s="179"/>
      <c r="E56" s="74"/>
      <c r="F56" s="130"/>
      <c r="G56" s="135"/>
      <c r="H56" s="136">
        <f>-H81</f>
        <v>-900363.42</v>
      </c>
      <c r="I56" s="137">
        <f>-I81</f>
        <v>-434432.09</v>
      </c>
      <c r="J56" s="138">
        <f>-J81</f>
        <v>0</v>
      </c>
      <c r="K56" s="136">
        <f>SUM(H56:J56)</f>
        <v>-1334795.51</v>
      </c>
      <c r="L56" s="139"/>
      <c r="M56" s="136"/>
      <c r="N56" s="139"/>
      <c r="O56" s="136"/>
      <c r="P56" s="136">
        <f>-P81</f>
        <v>-1334795.51</v>
      </c>
      <c r="Q56" s="13">
        <f t="shared" si="1"/>
        <v>-1334795.51</v>
      </c>
      <c r="R56" s="13">
        <f t="shared" si="2"/>
        <v>0</v>
      </c>
    </row>
    <row r="57" spans="1:18">
      <c r="A57" s="197"/>
      <c r="B57" s="140" t="s">
        <v>144</v>
      </c>
      <c r="C57" s="74"/>
      <c r="D57" s="179"/>
      <c r="E57" s="74"/>
      <c r="F57" s="130"/>
      <c r="G57" s="135"/>
      <c r="H57" s="136">
        <f>-H83</f>
        <v>149532.71</v>
      </c>
      <c r="I57" s="137">
        <f>-I83</f>
        <v>0</v>
      </c>
      <c r="J57" s="138">
        <f>-J83</f>
        <v>0</v>
      </c>
      <c r="K57" s="136">
        <f>SUM(H57:J57)</f>
        <v>149532.71</v>
      </c>
      <c r="L57" s="139"/>
      <c r="M57" s="136"/>
      <c r="N57" s="139"/>
      <c r="O57" s="136"/>
      <c r="P57" s="136">
        <f>-P83</f>
        <v>149532.71</v>
      </c>
      <c r="Q57" s="13">
        <f t="shared" si="1"/>
        <v>149532.71</v>
      </c>
      <c r="R57" s="13">
        <f t="shared" si="2"/>
        <v>0</v>
      </c>
    </row>
    <row r="58" spans="1:18">
      <c r="A58" s="197"/>
      <c r="B58" s="140" t="s">
        <v>145</v>
      </c>
      <c r="C58" s="74"/>
      <c r="D58" s="179"/>
      <c r="E58" s="74"/>
      <c r="F58" s="130"/>
      <c r="G58" s="135"/>
      <c r="H58" s="136">
        <f>-H182-H173-H174+3518864.71+264591.45</f>
        <v>32332116.000000004</v>
      </c>
      <c r="I58" s="137">
        <f>-I182-I173+2571257.47-764954.37</f>
        <v>2824695.74</v>
      </c>
      <c r="J58" s="138">
        <f>-J182-J97</f>
        <v>0</v>
      </c>
      <c r="K58" s="136">
        <f t="shared" si="6"/>
        <v>35156811.740000002</v>
      </c>
      <c r="L58" s="139"/>
      <c r="M58" s="136"/>
      <c r="N58" s="139"/>
      <c r="O58" s="136"/>
      <c r="P58" s="136">
        <f>K58</f>
        <v>35156811.740000002</v>
      </c>
      <c r="Q58" s="13">
        <f t="shared" si="1"/>
        <v>35156811.740000002</v>
      </c>
      <c r="R58" s="13">
        <f t="shared" si="2"/>
        <v>0</v>
      </c>
    </row>
    <row r="59" spans="1:18" hidden="1">
      <c r="A59" s="197"/>
      <c r="B59" s="140" t="s">
        <v>146</v>
      </c>
      <c r="C59" s="74"/>
      <c r="D59" s="179"/>
      <c r="E59" s="74"/>
      <c r="F59" s="130"/>
      <c r="G59" s="135"/>
      <c r="H59" s="136"/>
      <c r="I59" s="137"/>
      <c r="J59" s="138"/>
      <c r="K59" s="136"/>
      <c r="L59" s="139"/>
      <c r="M59" s="136"/>
      <c r="N59" s="122" t="s">
        <v>105</v>
      </c>
      <c r="O59" s="136" t="e">
        <f>-#REF!</f>
        <v>#REF!</v>
      </c>
      <c r="P59" s="136" t="e">
        <f>K59+M59-O59</f>
        <v>#REF!</v>
      </c>
      <c r="Q59" s="13"/>
      <c r="R59" s="13"/>
    </row>
    <row r="60" spans="1:18" hidden="1">
      <c r="A60" s="197"/>
      <c r="B60" s="140" t="s">
        <v>147</v>
      </c>
      <c r="C60" s="74"/>
      <c r="D60" s="179"/>
      <c r="E60" s="74"/>
      <c r="F60" s="130"/>
      <c r="G60" s="135"/>
      <c r="H60" s="136">
        <f>-H143</f>
        <v>0</v>
      </c>
      <c r="I60" s="137">
        <f>-I143</f>
        <v>0</v>
      </c>
      <c r="J60" s="138">
        <f>-J143</f>
        <v>0</v>
      </c>
      <c r="K60" s="136">
        <f t="shared" si="6"/>
        <v>0</v>
      </c>
      <c r="L60" s="139"/>
      <c r="M60" s="136"/>
      <c r="N60" s="139"/>
      <c r="O60" s="136"/>
      <c r="P60" s="136">
        <f>-P143</f>
        <v>0</v>
      </c>
      <c r="Q60" s="13">
        <f t="shared" si="1"/>
        <v>0</v>
      </c>
      <c r="R60" s="13">
        <f t="shared" si="2"/>
        <v>0</v>
      </c>
    </row>
    <row r="61" spans="1:18" hidden="1">
      <c r="A61" s="197"/>
      <c r="B61" s="140" t="s">
        <v>148</v>
      </c>
      <c r="C61" s="74"/>
      <c r="D61" s="179"/>
      <c r="E61" s="74"/>
      <c r="F61" s="130"/>
      <c r="G61" s="135"/>
      <c r="H61" s="136">
        <f>-H159</f>
        <v>0</v>
      </c>
      <c r="I61" s="137">
        <f>-I159</f>
        <v>0</v>
      </c>
      <c r="J61" s="138">
        <f>-J159</f>
        <v>0</v>
      </c>
      <c r="K61" s="136">
        <f t="shared" si="6"/>
        <v>0</v>
      </c>
      <c r="L61" s="139"/>
      <c r="M61" s="136"/>
      <c r="N61" s="139"/>
      <c r="O61" s="136"/>
      <c r="P61" s="136">
        <f>-P159</f>
        <v>0</v>
      </c>
      <c r="Q61" s="13">
        <f t="shared" si="1"/>
        <v>0</v>
      </c>
      <c r="R61" s="13">
        <f t="shared" si="2"/>
        <v>0</v>
      </c>
    </row>
    <row r="62" spans="1:18" hidden="1">
      <c r="A62" s="197"/>
      <c r="B62" s="140" t="s">
        <v>149</v>
      </c>
      <c r="C62" s="74"/>
      <c r="D62" s="179"/>
      <c r="E62" s="74"/>
      <c r="F62" s="130"/>
      <c r="G62" s="135"/>
      <c r="H62" s="136">
        <f>-H160</f>
        <v>0</v>
      </c>
      <c r="I62" s="137">
        <v>0</v>
      </c>
      <c r="J62" s="138">
        <f>-J160</f>
        <v>0</v>
      </c>
      <c r="K62" s="136">
        <f>SUM(H62:J62)</f>
        <v>0</v>
      </c>
      <c r="L62" s="139"/>
      <c r="M62" s="136" t="e">
        <f>#REF!</f>
        <v>#REF!</v>
      </c>
      <c r="N62" s="139"/>
      <c r="O62" s="136"/>
      <c r="P62" s="136" t="e">
        <f>+K62+O62-M62</f>
        <v>#REF!</v>
      </c>
      <c r="Q62" s="13"/>
      <c r="R62" s="13"/>
    </row>
    <row r="63" spans="1:18" hidden="1">
      <c r="A63" s="197"/>
      <c r="B63" s="140" t="s">
        <v>150</v>
      </c>
      <c r="C63" s="74"/>
      <c r="D63" s="179"/>
      <c r="E63" s="74"/>
      <c r="F63" s="130"/>
      <c r="G63" s="135"/>
      <c r="H63" s="136">
        <v>0</v>
      </c>
      <c r="I63" s="137">
        <v>0</v>
      </c>
      <c r="J63" s="138">
        <v>0</v>
      </c>
      <c r="K63" s="136">
        <f t="shared" si="6"/>
        <v>0</v>
      </c>
      <c r="L63" s="139"/>
      <c r="M63" s="136"/>
      <c r="N63" s="139"/>
      <c r="O63" s="136" t="e">
        <f>#REF!</f>
        <v>#REF!</v>
      </c>
      <c r="P63" s="136" t="e">
        <f>+K63+O63-M63</f>
        <v>#REF!</v>
      </c>
      <c r="Q63" s="13"/>
      <c r="R63" s="13"/>
    </row>
    <row r="64" spans="1:18" hidden="1">
      <c r="A64" s="197"/>
      <c r="B64" s="140" t="s">
        <v>151</v>
      </c>
      <c r="C64" s="74"/>
      <c r="D64" s="179"/>
      <c r="E64" s="74"/>
      <c r="F64" s="130"/>
      <c r="G64" s="135"/>
      <c r="H64" s="136">
        <v>0</v>
      </c>
      <c r="I64" s="137"/>
      <c r="J64" s="138">
        <v>0</v>
      </c>
      <c r="K64" s="136">
        <f t="shared" si="6"/>
        <v>0</v>
      </c>
      <c r="L64" s="139"/>
      <c r="M64" s="136"/>
      <c r="N64" s="139"/>
      <c r="O64" s="136"/>
      <c r="P64" s="136">
        <f>+K64+O64-M64</f>
        <v>0</v>
      </c>
      <c r="Q64" s="13"/>
      <c r="R64" s="13"/>
    </row>
    <row r="65" spans="1:18">
      <c r="A65" s="72"/>
      <c r="B65" s="198"/>
      <c r="C65" s="198"/>
      <c r="D65" s="198"/>
      <c r="E65" s="199" t="s">
        <v>152</v>
      </c>
      <c r="F65" s="199"/>
      <c r="G65" s="200"/>
      <c r="H65" s="180">
        <f>SUM(H48:H64)</f>
        <v>-42816794.060000032</v>
      </c>
      <c r="I65" s="181">
        <f>SUM(I48:I64)</f>
        <v>1854448.2800000003</v>
      </c>
      <c r="J65" s="182">
        <f>SUM(J48:J64)</f>
        <v>0</v>
      </c>
      <c r="K65" s="180">
        <f>SUM(K48:K64)</f>
        <v>-40962345.780000038</v>
      </c>
      <c r="L65" s="114"/>
      <c r="M65" s="180" t="e">
        <f>SUM(M48:M64)</f>
        <v>#REF!</v>
      </c>
      <c r="N65" s="114"/>
      <c r="O65" s="180" t="e">
        <f>SUM(O48:O64)</f>
        <v>#REF!</v>
      </c>
      <c r="P65" s="180" t="e">
        <f>SUM(P48:P64)</f>
        <v>#REF!</v>
      </c>
      <c r="Q65" s="13">
        <f t="shared" si="1"/>
        <v>-40962345.780000038</v>
      </c>
      <c r="R65" s="13" t="e">
        <f t="shared" si="2"/>
        <v>#REF!</v>
      </c>
    </row>
    <row r="66" spans="1:18" hidden="1">
      <c r="A66" s="197" t="s">
        <v>153</v>
      </c>
      <c r="B66" s="74"/>
      <c r="C66" s="74"/>
      <c r="D66" s="74"/>
      <c r="E66" s="179"/>
      <c r="F66" s="179"/>
      <c r="G66" s="135"/>
      <c r="H66" s="136"/>
      <c r="I66" s="137"/>
      <c r="J66" s="138"/>
      <c r="K66" s="136"/>
      <c r="L66" s="122"/>
      <c r="M66" s="136"/>
      <c r="N66" s="122"/>
      <c r="O66" s="136"/>
      <c r="P66" s="136"/>
      <c r="Q66" s="13">
        <f t="shared" si="1"/>
        <v>0</v>
      </c>
      <c r="R66" s="13">
        <f t="shared" si="2"/>
        <v>0</v>
      </c>
    </row>
    <row r="67" spans="1:18" hidden="1">
      <c r="A67" s="197"/>
      <c r="B67" s="74" t="s">
        <v>154</v>
      </c>
      <c r="C67" s="74"/>
      <c r="D67" s="74"/>
      <c r="E67" s="179"/>
      <c r="F67" s="179"/>
      <c r="G67" s="135"/>
      <c r="H67" s="136">
        <v>0</v>
      </c>
      <c r="I67" s="137">
        <v>0</v>
      </c>
      <c r="J67" s="138">
        <v>0</v>
      </c>
      <c r="K67" s="136">
        <f>SUM(H67:J67)</f>
        <v>0</v>
      </c>
      <c r="L67" s="122"/>
      <c r="M67" s="136"/>
      <c r="N67" s="122"/>
      <c r="O67" s="136"/>
      <c r="P67" s="136">
        <f>K67-M67+O67</f>
        <v>0</v>
      </c>
      <c r="Q67" s="13">
        <f t="shared" si="1"/>
        <v>0</v>
      </c>
      <c r="R67" s="13">
        <f t="shared" si="2"/>
        <v>0</v>
      </c>
    </row>
    <row r="68" spans="1:18" hidden="1">
      <c r="A68" s="197"/>
      <c r="B68" s="74" t="s">
        <v>155</v>
      </c>
      <c r="C68" s="74"/>
      <c r="D68" s="74"/>
      <c r="E68" s="179"/>
      <c r="F68" s="179"/>
      <c r="G68" s="135"/>
      <c r="H68" s="136">
        <v>0</v>
      </c>
      <c r="I68" s="137">
        <v>0</v>
      </c>
      <c r="J68" s="138">
        <v>0</v>
      </c>
      <c r="K68" s="136">
        <f>SUM(H68:J68)</f>
        <v>0</v>
      </c>
      <c r="L68" s="122"/>
      <c r="M68" s="136"/>
      <c r="N68" s="122"/>
      <c r="O68" s="136"/>
      <c r="P68" s="136">
        <f>K68-M68+O68</f>
        <v>0</v>
      </c>
      <c r="Q68" s="13">
        <f t="shared" si="1"/>
        <v>0</v>
      </c>
      <c r="R68" s="13">
        <f t="shared" si="2"/>
        <v>0</v>
      </c>
    </row>
    <row r="69" spans="1:18" hidden="1">
      <c r="A69" s="197"/>
      <c r="B69" s="74" t="s">
        <v>156</v>
      </c>
      <c r="C69" s="74"/>
      <c r="D69" s="74"/>
      <c r="E69" s="179"/>
      <c r="F69" s="179"/>
      <c r="G69" s="135"/>
      <c r="H69" s="136">
        <v>0</v>
      </c>
      <c r="I69" s="137">
        <v>0</v>
      </c>
      <c r="J69" s="138">
        <f>-J29</f>
        <v>0</v>
      </c>
      <c r="K69" s="136">
        <f>SUM(H69:J69)</f>
        <v>0</v>
      </c>
      <c r="L69" s="122"/>
      <c r="M69" s="136"/>
      <c r="N69" s="122"/>
      <c r="O69" s="136" t="e">
        <f>O29</f>
        <v>#REF!</v>
      </c>
      <c r="P69" s="136" t="e">
        <f>K69-M69+O69</f>
        <v>#REF!</v>
      </c>
      <c r="Q69" s="13"/>
      <c r="R69" s="13"/>
    </row>
    <row r="70" spans="1:18" hidden="1">
      <c r="A70" s="197"/>
      <c r="B70" s="74" t="s">
        <v>157</v>
      </c>
      <c r="C70" s="74"/>
      <c r="D70" s="74"/>
      <c r="E70" s="179"/>
      <c r="F70" s="179"/>
      <c r="G70" s="135"/>
      <c r="H70" s="136">
        <v>0</v>
      </c>
      <c r="I70" s="137">
        <v>0</v>
      </c>
      <c r="J70" s="138">
        <v>0</v>
      </c>
      <c r="K70" s="136">
        <f>SUM(H70:J70)</f>
        <v>0</v>
      </c>
      <c r="L70" s="122"/>
      <c r="M70" s="136"/>
      <c r="N70" s="122"/>
      <c r="O70" s="136"/>
      <c r="P70" s="136">
        <f>K70+M70-O70</f>
        <v>0</v>
      </c>
      <c r="Q70" s="13"/>
      <c r="R70" s="13"/>
    </row>
    <row r="71" spans="1:18" hidden="1">
      <c r="A71" s="197"/>
      <c r="B71" s="74" t="s">
        <v>158</v>
      </c>
      <c r="C71" s="74"/>
      <c r="D71" s="74"/>
      <c r="E71" s="179"/>
      <c r="F71" s="179"/>
      <c r="G71" s="135"/>
      <c r="H71" s="136">
        <f>-H108</f>
        <v>0</v>
      </c>
      <c r="I71" s="137">
        <f>-I108</f>
        <v>0</v>
      </c>
      <c r="J71" s="138">
        <v>0</v>
      </c>
      <c r="K71" s="136">
        <f>SUM(H71:J71)</f>
        <v>0</v>
      </c>
      <c r="L71" s="122"/>
      <c r="M71" s="136"/>
      <c r="N71" s="122" t="s">
        <v>105</v>
      </c>
      <c r="O71" s="136" t="e">
        <f>+O105</f>
        <v>#REF!</v>
      </c>
      <c r="P71" s="136" t="e">
        <f>K71-M71+O71</f>
        <v>#REF!</v>
      </c>
      <c r="Q71" s="13">
        <f t="shared" si="1"/>
        <v>0</v>
      </c>
      <c r="R71" s="13" t="e">
        <f t="shared" si="2"/>
        <v>#REF!</v>
      </c>
    </row>
    <row r="72" spans="1:18" hidden="1">
      <c r="A72" s="72"/>
      <c r="B72" s="198"/>
      <c r="C72" s="198"/>
      <c r="D72" s="198"/>
      <c r="E72" s="199" t="s">
        <v>159</v>
      </c>
      <c r="F72" s="199"/>
      <c r="G72" s="200"/>
      <c r="H72" s="180">
        <f>SUM(H67:H71)</f>
        <v>0</v>
      </c>
      <c r="I72" s="181">
        <f>SUM(I67:I71)</f>
        <v>0</v>
      </c>
      <c r="J72" s="182">
        <f>SUM(J67:J71)</f>
        <v>0</v>
      </c>
      <c r="K72" s="180">
        <f>SUM(K67:K71)</f>
        <v>0</v>
      </c>
      <c r="L72" s="201"/>
      <c r="M72" s="180">
        <f>SUM(M67:M71)</f>
        <v>0</v>
      </c>
      <c r="N72" s="201"/>
      <c r="O72" s="180" t="e">
        <f>SUM(O67:O71)</f>
        <v>#REF!</v>
      </c>
      <c r="P72" s="180" t="e">
        <f>SUM(P67:P71)</f>
        <v>#REF!</v>
      </c>
      <c r="Q72" s="13">
        <f t="shared" si="1"/>
        <v>0</v>
      </c>
      <c r="R72" s="13" t="e">
        <f t="shared" si="2"/>
        <v>#REF!</v>
      </c>
    </row>
    <row r="73" spans="1:18">
      <c r="A73" s="202"/>
      <c r="B73" s="74" t="s">
        <v>160</v>
      </c>
      <c r="C73" s="74"/>
      <c r="D73" s="74"/>
      <c r="E73" s="74"/>
      <c r="F73" s="130"/>
      <c r="G73" s="135"/>
      <c r="H73" s="136" t="e">
        <f>H46+H65+H72</f>
        <v>#REF!</v>
      </c>
      <c r="I73" s="137" t="e">
        <f>I46+I65+I72</f>
        <v>#REF!</v>
      </c>
      <c r="J73" s="138">
        <f>J46+J65+J72</f>
        <v>-26782.57</v>
      </c>
      <c r="K73" s="136" t="e">
        <f>SUM(H73:J73)</f>
        <v>#REF!</v>
      </c>
      <c r="L73" s="122"/>
      <c r="M73" s="136"/>
      <c r="N73" s="122"/>
      <c r="O73" s="136"/>
      <c r="P73" s="136" t="e">
        <f>P46+P65+P72</f>
        <v>#REF!</v>
      </c>
      <c r="Q73" s="13" t="e">
        <f t="shared" si="1"/>
        <v>#REF!</v>
      </c>
      <c r="R73" s="13"/>
    </row>
    <row r="74" spans="1:18">
      <c r="A74" s="197"/>
      <c r="B74" s="179" t="s">
        <v>161</v>
      </c>
      <c r="C74" s="74"/>
      <c r="D74" s="74"/>
      <c r="E74" s="74"/>
      <c r="F74" s="130"/>
      <c r="G74" s="135"/>
      <c r="H74" s="136">
        <f>+[16]Z830!K9</f>
        <v>106984329.69</v>
      </c>
      <c r="I74" s="137">
        <f>[17]Z840!$I$67</f>
        <v>140053623.65999997</v>
      </c>
      <c r="J74" s="138">
        <v>629001.32999999996</v>
      </c>
      <c r="K74" s="136">
        <f>SUM(H74:J74)</f>
        <v>247666954.67999998</v>
      </c>
      <c r="L74" s="122"/>
      <c r="M74" s="136"/>
      <c r="N74" s="122"/>
      <c r="O74" s="136"/>
      <c r="P74" s="136">
        <f>'H131'!H9</f>
        <v>247666954.67999995</v>
      </c>
      <c r="Q74" s="13">
        <f t="shared" si="1"/>
        <v>247666954.67999998</v>
      </c>
      <c r="R74" s="13"/>
    </row>
    <row r="75" spans="1:18" ht="21.75" thickBot="1">
      <c r="A75" s="203"/>
      <c r="B75" s="204" t="s">
        <v>162</v>
      </c>
      <c r="C75" s="205"/>
      <c r="D75" s="205"/>
      <c r="E75" s="206"/>
      <c r="F75" s="205"/>
      <c r="G75" s="207"/>
      <c r="H75" s="208" t="e">
        <f>SUM(H73:H74)</f>
        <v>#REF!</v>
      </c>
      <c r="I75" s="209" t="e">
        <f>SUM(I73:I74)</f>
        <v>#REF!</v>
      </c>
      <c r="J75" s="210">
        <f>SUM(J73:J74)</f>
        <v>602218.76</v>
      </c>
      <c r="K75" s="208" t="e">
        <f>SUM(K73:K74)</f>
        <v>#REF!</v>
      </c>
      <c r="L75" s="211"/>
      <c r="M75" s="208"/>
      <c r="N75" s="212"/>
      <c r="O75" s="208"/>
      <c r="P75" s="208" t="e">
        <f>SUM(P73:P74)</f>
        <v>#REF!</v>
      </c>
      <c r="Q75" s="13" t="e">
        <f>+K75</f>
        <v>#REF!</v>
      </c>
      <c r="R75" s="13"/>
    </row>
    <row r="76" spans="1:18" ht="21.75" thickTop="1">
      <c r="A76" s="197"/>
      <c r="B76" s="134" t="s">
        <v>163</v>
      </c>
      <c r="C76" s="74"/>
      <c r="D76" s="74"/>
      <c r="E76" s="74"/>
      <c r="F76" s="130"/>
      <c r="G76" s="130"/>
      <c r="H76" s="136">
        <f>+[16]Z830!G9</f>
        <v>41900840.119999997</v>
      </c>
      <c r="I76" s="137" t="e">
        <f>+#REF!</f>
        <v>#REF!</v>
      </c>
      <c r="J76" s="138" t="e">
        <f>+#REF!+#REF!</f>
        <v>#REF!</v>
      </c>
      <c r="K76" s="136" t="e">
        <f>#REF!</f>
        <v>#REF!</v>
      </c>
      <c r="L76" s="122"/>
      <c r="M76" s="136"/>
      <c r="N76" s="122"/>
      <c r="O76" s="136"/>
      <c r="P76" s="136" t="e">
        <f>+#REF!</f>
        <v>#REF!</v>
      </c>
      <c r="Q76" s="13"/>
      <c r="R76" s="13"/>
    </row>
    <row r="77" spans="1:18">
      <c r="A77" s="213"/>
      <c r="B77" s="214"/>
      <c r="C77" s="214" t="s">
        <v>164</v>
      </c>
      <c r="D77" s="214"/>
      <c r="E77" s="214"/>
      <c r="F77" s="158"/>
      <c r="G77" s="158"/>
      <c r="H77" s="160" t="e">
        <f>+H75-H76</f>
        <v>#REF!</v>
      </c>
      <c r="I77" s="173" t="e">
        <f>+I75-I76</f>
        <v>#REF!</v>
      </c>
      <c r="J77" s="162" t="e">
        <f>+J75-J76</f>
        <v>#REF!</v>
      </c>
      <c r="K77" s="160"/>
      <c r="L77" s="163"/>
      <c r="M77" s="160"/>
      <c r="N77" s="163"/>
      <c r="O77" s="160"/>
      <c r="P77" s="160" t="e">
        <f>+P75-P76</f>
        <v>#REF!</v>
      </c>
      <c r="Q77" s="13"/>
    </row>
    <row r="78" spans="1:18">
      <c r="B78" s="74"/>
      <c r="C78" s="74"/>
      <c r="D78" s="74"/>
      <c r="E78" s="74"/>
      <c r="F78" s="130"/>
      <c r="G78" s="215"/>
      <c r="H78" s="216"/>
      <c r="I78" s="217"/>
      <c r="J78" s="218"/>
      <c r="K78" s="216"/>
      <c r="L78" s="219"/>
      <c r="M78" s="216"/>
      <c r="N78" s="219"/>
      <c r="O78" s="216"/>
      <c r="P78" s="216"/>
    </row>
    <row r="79" spans="1:18">
      <c r="B79" s="130"/>
      <c r="C79" s="220">
        <v>1</v>
      </c>
      <c r="D79" s="619" t="s">
        <v>165</v>
      </c>
      <c r="E79" s="620"/>
      <c r="F79" s="221"/>
      <c r="G79" s="222"/>
      <c r="H79" s="119" t="s">
        <v>90</v>
      </c>
      <c r="I79" s="223" t="s">
        <v>91</v>
      </c>
      <c r="J79" s="224" t="s">
        <v>92</v>
      </c>
      <c r="K79" s="119" t="s">
        <v>79</v>
      </c>
      <c r="L79" s="119" t="s">
        <v>93</v>
      </c>
      <c r="M79" s="119" t="s">
        <v>94</v>
      </c>
      <c r="N79" s="119" t="s">
        <v>93</v>
      </c>
      <c r="O79" s="119" t="s">
        <v>95</v>
      </c>
      <c r="P79" s="225">
        <v>2555</v>
      </c>
    </row>
    <row r="80" spans="1:18">
      <c r="B80" s="130"/>
      <c r="D80" s="1" t="s">
        <v>166</v>
      </c>
      <c r="G80" s="93"/>
      <c r="H80" s="93">
        <f>[16]B300!K34</f>
        <v>178653099.32000002</v>
      </c>
      <c r="I80" s="226">
        <f>[17]Z840!$I$72</f>
        <v>7895095.1399999857</v>
      </c>
      <c r="J80" s="227">
        <v>88884.93</v>
      </c>
      <c r="K80" s="93">
        <f t="shared" ref="K80:K87" si="8">SUM(H80:J80)</f>
        <v>186637079.39000002</v>
      </c>
      <c r="L80" s="122" t="s">
        <v>167</v>
      </c>
      <c r="M80" s="93" t="e">
        <f>#REF!</f>
        <v>#REF!</v>
      </c>
      <c r="N80" s="122" t="s">
        <v>167</v>
      </c>
      <c r="O80" s="93" t="e">
        <f>#REF!</f>
        <v>#REF!</v>
      </c>
      <c r="P80" s="93" t="e">
        <f t="shared" ref="P80:P87" si="9">+K80+M80-O80</f>
        <v>#REF!</v>
      </c>
    </row>
    <row r="81" spans="2:16">
      <c r="B81" s="74"/>
      <c r="C81" s="130"/>
      <c r="D81" s="228" t="s">
        <v>168</v>
      </c>
      <c r="F81" s="229"/>
      <c r="G81" s="229" t="s">
        <v>169</v>
      </c>
      <c r="H81" s="93">
        <v>900363.42</v>
      </c>
      <c r="I81" s="230">
        <f>[17]Z840!$I$73</f>
        <v>434432.09</v>
      </c>
      <c r="J81" s="227">
        <v>0</v>
      </c>
      <c r="K81" s="93">
        <f t="shared" si="8"/>
        <v>1334795.51</v>
      </c>
      <c r="L81" s="122"/>
      <c r="M81" s="93"/>
      <c r="N81" s="122"/>
      <c r="O81" s="93"/>
      <c r="P81" s="93">
        <f t="shared" si="9"/>
        <v>1334795.51</v>
      </c>
    </row>
    <row r="82" spans="2:16">
      <c r="B82" s="74"/>
      <c r="C82" s="130"/>
      <c r="D82" s="228" t="s">
        <v>170</v>
      </c>
      <c r="F82" s="229"/>
      <c r="G82" s="229" t="s">
        <v>171</v>
      </c>
      <c r="H82" s="93">
        <f>-[16]E100!G16</f>
        <v>0</v>
      </c>
      <c r="I82" s="226">
        <f>[20]Z840!$I$72</f>
        <v>0</v>
      </c>
      <c r="J82" s="227">
        <v>0</v>
      </c>
      <c r="K82" s="93">
        <f t="shared" si="8"/>
        <v>0</v>
      </c>
      <c r="L82" s="122"/>
      <c r="M82" s="93"/>
      <c r="N82" s="122"/>
      <c r="O82" s="93"/>
      <c r="P82" s="93">
        <f t="shared" si="9"/>
        <v>0</v>
      </c>
    </row>
    <row r="83" spans="2:16">
      <c r="D83" s="228" t="s">
        <v>172</v>
      </c>
      <c r="F83" s="229"/>
      <c r="G83" s="229" t="s">
        <v>173</v>
      </c>
      <c r="H83" s="93">
        <v>-149532.71</v>
      </c>
      <c r="I83" s="226">
        <v>0</v>
      </c>
      <c r="J83" s="227">
        <v>0</v>
      </c>
      <c r="K83" s="93">
        <f t="shared" si="8"/>
        <v>-149532.71</v>
      </c>
      <c r="L83" s="139"/>
      <c r="M83" s="93"/>
      <c r="N83" s="122"/>
      <c r="O83" s="93"/>
      <c r="P83" s="93">
        <f t="shared" si="9"/>
        <v>-149532.71</v>
      </c>
    </row>
    <row r="84" spans="2:16">
      <c r="D84" s="228" t="s">
        <v>174</v>
      </c>
      <c r="F84" s="229"/>
      <c r="G84" s="229" t="s">
        <v>175</v>
      </c>
      <c r="H84" s="93">
        <f>-[16]E600!H113</f>
        <v>-1963128.3599999999</v>
      </c>
      <c r="I84" s="226">
        <f>[17]Z840!$I$76</f>
        <v>-1156796.08</v>
      </c>
      <c r="J84" s="227">
        <v>-15484.96</v>
      </c>
      <c r="K84" s="93">
        <f t="shared" si="8"/>
        <v>-3135409.4</v>
      </c>
      <c r="L84" s="139"/>
      <c r="M84" s="93"/>
      <c r="N84" s="122"/>
      <c r="O84" s="93"/>
      <c r="P84" s="93">
        <f t="shared" si="9"/>
        <v>-3135409.4</v>
      </c>
    </row>
    <row r="85" spans="2:16">
      <c r="D85" s="231" t="s">
        <v>176</v>
      </c>
      <c r="H85" s="130">
        <v>0</v>
      </c>
      <c r="I85" s="232">
        <f>[20]Z840!$I$75</f>
        <v>0</v>
      </c>
      <c r="J85" s="233">
        <v>0</v>
      </c>
      <c r="K85" s="130">
        <f>SUM(H85:J85)</f>
        <v>0</v>
      </c>
      <c r="L85" s="122"/>
      <c r="M85" s="130"/>
      <c r="N85" s="122"/>
      <c r="O85" s="130"/>
      <c r="P85" s="130">
        <f t="shared" si="9"/>
        <v>0</v>
      </c>
    </row>
    <row r="86" spans="2:16">
      <c r="D86" s="228" t="s">
        <v>177</v>
      </c>
      <c r="H86" s="130"/>
      <c r="I86" s="232"/>
      <c r="J86" s="233">
        <v>0</v>
      </c>
      <c r="K86" s="130"/>
      <c r="L86" s="122"/>
      <c r="M86" s="130"/>
      <c r="N86" s="122"/>
      <c r="O86" s="130"/>
      <c r="P86" s="130"/>
    </row>
    <row r="87" spans="2:16">
      <c r="E87" s="234"/>
      <c r="G87" s="235" t="s">
        <v>178</v>
      </c>
      <c r="H87" s="158">
        <f>-[16]D400!H19-[16]E600!H95</f>
        <v>149529.71</v>
      </c>
      <c r="I87" s="236">
        <v>0</v>
      </c>
      <c r="J87" s="237">
        <v>0</v>
      </c>
      <c r="K87" s="158">
        <f t="shared" si="8"/>
        <v>149529.71</v>
      </c>
      <c r="L87" s="163"/>
      <c r="M87" s="158"/>
      <c r="N87" s="163"/>
      <c r="O87" s="158"/>
      <c r="P87" s="158">
        <f t="shared" si="9"/>
        <v>149529.71</v>
      </c>
    </row>
    <row r="88" spans="2:16">
      <c r="D88" s="1" t="s">
        <v>179</v>
      </c>
      <c r="H88" s="93">
        <f t="shared" ref="H88:P88" si="10">SUM(H80:H87)</f>
        <v>177590331.38</v>
      </c>
      <c r="I88" s="226">
        <f>SUM(I80:I87)</f>
        <v>7172731.1499999855</v>
      </c>
      <c r="J88" s="227">
        <f>SUM(J80:J87)</f>
        <v>73399.97</v>
      </c>
      <c r="K88" s="93">
        <f>SUM(K80:K87)</f>
        <v>184836462.5</v>
      </c>
      <c r="L88" s="139"/>
      <c r="M88" s="93" t="e">
        <f t="shared" si="10"/>
        <v>#REF!</v>
      </c>
      <c r="N88" s="122"/>
      <c r="O88" s="93" t="e">
        <f t="shared" si="10"/>
        <v>#REF!</v>
      </c>
      <c r="P88" s="93" t="e">
        <f t="shared" si="10"/>
        <v>#REF!</v>
      </c>
    </row>
    <row r="89" spans="2:16">
      <c r="D89" s="1" t="s">
        <v>180</v>
      </c>
      <c r="H89" s="93">
        <f>+[16]Z830!G19</f>
        <v>177590331.38000003</v>
      </c>
      <c r="I89" s="226">
        <f>I88</f>
        <v>7172731.1499999855</v>
      </c>
      <c r="J89" s="227">
        <f>J88</f>
        <v>73399.97</v>
      </c>
      <c r="K89" s="93">
        <f>SUM(H89:J89)</f>
        <v>184836462.5</v>
      </c>
      <c r="L89" s="139"/>
      <c r="M89" s="93"/>
      <c r="N89" s="122"/>
      <c r="O89" s="93"/>
      <c r="P89" s="93" t="e">
        <f>#REF!</f>
        <v>#REF!</v>
      </c>
    </row>
    <row r="90" spans="2:16" ht="21.75" thickBot="1">
      <c r="D90" s="1" t="s">
        <v>181</v>
      </c>
      <c r="H90" s="205">
        <f t="shared" ref="H90:P90" si="11">+H88-H89</f>
        <v>0</v>
      </c>
      <c r="I90" s="238">
        <f t="shared" si="11"/>
        <v>0</v>
      </c>
      <c r="J90" s="239">
        <f t="shared" si="11"/>
        <v>0</v>
      </c>
      <c r="K90" s="205">
        <f t="shared" si="11"/>
        <v>0</v>
      </c>
      <c r="L90" s="211"/>
      <c r="M90" s="205" t="e">
        <f t="shared" si="11"/>
        <v>#REF!</v>
      </c>
      <c r="N90" s="211"/>
      <c r="O90" s="205" t="e">
        <f t="shared" si="11"/>
        <v>#REF!</v>
      </c>
      <c r="P90" s="205" t="e">
        <f t="shared" si="11"/>
        <v>#REF!</v>
      </c>
    </row>
    <row r="91" spans="2:16" ht="21.75" thickTop="1">
      <c r="N91" s="121"/>
    </row>
    <row r="92" spans="2:16">
      <c r="C92" s="220">
        <v>2</v>
      </c>
      <c r="D92" s="619" t="s">
        <v>125</v>
      </c>
      <c r="E92" s="620"/>
      <c r="G92" s="92" t="s">
        <v>182</v>
      </c>
      <c r="H92" s="119" t="s">
        <v>90</v>
      </c>
      <c r="I92" s="223" t="s">
        <v>91</v>
      </c>
      <c r="J92" s="224" t="s">
        <v>92</v>
      </c>
      <c r="K92" s="119" t="s">
        <v>79</v>
      </c>
      <c r="L92" s="119" t="s">
        <v>93</v>
      </c>
      <c r="M92" s="119" t="s">
        <v>94</v>
      </c>
      <c r="N92" s="119" t="s">
        <v>93</v>
      </c>
      <c r="O92" s="119" t="s">
        <v>95</v>
      </c>
      <c r="P92" s="225">
        <f>P$79</f>
        <v>2555</v>
      </c>
    </row>
    <row r="93" spans="2:16">
      <c r="D93" s="129" t="s">
        <v>183</v>
      </c>
      <c r="E93" s="74"/>
      <c r="F93" s="130"/>
      <c r="G93" s="74"/>
      <c r="H93" s="130">
        <f>+[16]D100!K38</f>
        <v>137427178.16</v>
      </c>
      <c r="I93" s="226">
        <f>[17]Z840!$I$84</f>
        <v>108174054.21000001</v>
      </c>
      <c r="J93" s="227">
        <v>172864.08</v>
      </c>
      <c r="K93" s="93">
        <f t="shared" ref="K93:K100" si="12">SUM(H93:J93)</f>
        <v>245774096.45000002</v>
      </c>
      <c r="L93" s="139"/>
      <c r="M93" s="93"/>
      <c r="N93" s="122" t="s">
        <v>81</v>
      </c>
      <c r="O93" s="93"/>
      <c r="P93" s="93">
        <f t="shared" ref="P93:P100" si="13">+K93+M93-O93</f>
        <v>245774096.45000002</v>
      </c>
    </row>
    <row r="94" spans="2:16">
      <c r="D94" s="129" t="s">
        <v>184</v>
      </c>
      <c r="E94" s="74"/>
      <c r="F94" s="130"/>
      <c r="G94" s="130"/>
      <c r="H94" s="130">
        <f>[16]D100!L14</f>
        <v>0</v>
      </c>
      <c r="I94" s="226">
        <v>0</v>
      </c>
      <c r="J94" s="227">
        <v>0</v>
      </c>
      <c r="K94" s="93">
        <f t="shared" si="12"/>
        <v>0</v>
      </c>
      <c r="L94" s="139"/>
      <c r="M94" s="93"/>
      <c r="N94" s="122"/>
      <c r="O94" s="93"/>
      <c r="P94" s="93">
        <f t="shared" si="13"/>
        <v>0</v>
      </c>
    </row>
    <row r="95" spans="2:16">
      <c r="D95" s="129" t="s">
        <v>185</v>
      </c>
      <c r="E95" s="74"/>
      <c r="F95" s="130"/>
      <c r="G95" s="92" t="s">
        <v>175</v>
      </c>
      <c r="H95" s="130">
        <f>-[16]D400!H24-[16]E600!H96</f>
        <v>260280.23</v>
      </c>
      <c r="I95" s="232">
        <v>0</v>
      </c>
      <c r="J95" s="233">
        <v>0</v>
      </c>
      <c r="K95" s="130">
        <f t="shared" si="12"/>
        <v>260280.23</v>
      </c>
      <c r="L95" s="122"/>
      <c r="M95" s="130"/>
      <c r="N95" s="122"/>
      <c r="O95" s="130"/>
      <c r="P95" s="130">
        <f t="shared" si="13"/>
        <v>260280.23</v>
      </c>
    </row>
    <row r="96" spans="2:16">
      <c r="D96" s="129" t="s">
        <v>109</v>
      </c>
      <c r="E96" s="74"/>
      <c r="F96" s="130"/>
      <c r="G96" s="130"/>
      <c r="H96" s="130">
        <v>0</v>
      </c>
      <c r="I96" s="232">
        <v>0</v>
      </c>
      <c r="J96" s="233">
        <v>0</v>
      </c>
      <c r="K96" s="130">
        <f t="shared" si="12"/>
        <v>0</v>
      </c>
      <c r="L96" s="122"/>
      <c r="M96" s="130"/>
      <c r="N96" s="122"/>
      <c r="O96" s="130"/>
      <c r="P96" s="93">
        <f t="shared" si="13"/>
        <v>0</v>
      </c>
    </row>
    <row r="97" spans="3:17">
      <c r="D97" s="129" t="s">
        <v>186</v>
      </c>
      <c r="E97" s="74"/>
      <c r="F97" s="130"/>
      <c r="G97" s="92" t="s">
        <v>187</v>
      </c>
      <c r="H97" s="130">
        <v>0</v>
      </c>
      <c r="I97" s="232">
        <v>0</v>
      </c>
      <c r="J97" s="233">
        <v>0</v>
      </c>
      <c r="K97" s="130">
        <f t="shared" si="12"/>
        <v>0</v>
      </c>
      <c r="L97" s="122"/>
      <c r="M97" s="130"/>
      <c r="N97" s="122"/>
      <c r="O97" s="130"/>
      <c r="P97" s="93">
        <f t="shared" si="13"/>
        <v>0</v>
      </c>
    </row>
    <row r="98" spans="3:17">
      <c r="D98" s="146" t="s">
        <v>188</v>
      </c>
      <c r="E98" s="195"/>
      <c r="F98" s="148"/>
      <c r="G98" s="92"/>
      <c r="H98" s="148"/>
      <c r="I98" s="232">
        <f>-I174</f>
        <v>0</v>
      </c>
      <c r="J98" s="233"/>
      <c r="K98" s="130">
        <f t="shared" si="12"/>
        <v>0</v>
      </c>
      <c r="L98" s="122"/>
      <c r="M98" s="130"/>
      <c r="N98" s="122"/>
      <c r="O98" s="130"/>
      <c r="P98" s="93">
        <f t="shared" si="13"/>
        <v>0</v>
      </c>
    </row>
    <row r="99" spans="3:17">
      <c r="D99" s="240" t="s">
        <v>189</v>
      </c>
      <c r="E99" s="74"/>
      <c r="F99" s="130"/>
      <c r="G99" s="130"/>
      <c r="H99" s="130">
        <f>H194+H195</f>
        <v>2149970.5699999998</v>
      </c>
      <c r="I99" s="232">
        <f>[17]Z840!$I$88</f>
        <v>872899.34</v>
      </c>
      <c r="J99" s="233">
        <v>0</v>
      </c>
      <c r="K99" s="130">
        <f t="shared" si="12"/>
        <v>3022869.9099999997</v>
      </c>
      <c r="L99" s="122"/>
      <c r="M99" s="130"/>
      <c r="N99" s="122"/>
      <c r="O99" s="130"/>
      <c r="P99" s="93">
        <f t="shared" si="13"/>
        <v>3022869.9099999997</v>
      </c>
    </row>
    <row r="100" spans="3:17">
      <c r="D100" s="241" t="s">
        <v>190</v>
      </c>
      <c r="E100" s="74"/>
      <c r="F100" s="130"/>
      <c r="G100" s="130"/>
      <c r="H100" s="130">
        <f>-[16]D100!G38</f>
        <v>-129830224.84999999</v>
      </c>
      <c r="I100" s="232">
        <f>[17]Z840!$I$89</f>
        <v>-96060461.269999996</v>
      </c>
      <c r="J100" s="233">
        <v>-15222.44</v>
      </c>
      <c r="K100" s="130">
        <f t="shared" si="12"/>
        <v>-225905908.56</v>
      </c>
      <c r="L100" s="122"/>
      <c r="M100" s="130"/>
      <c r="N100" s="122" t="s">
        <v>191</v>
      </c>
      <c r="O100" s="130" t="e">
        <f>-#REF!-#REF!</f>
        <v>#REF!</v>
      </c>
      <c r="P100" s="130" t="e">
        <f t="shared" si="13"/>
        <v>#REF!</v>
      </c>
      <c r="Q100" s="94"/>
    </row>
    <row r="101" spans="3:17" ht="21.75" thickBot="1">
      <c r="D101" s="129" t="s">
        <v>192</v>
      </c>
      <c r="E101" s="74"/>
      <c r="F101" s="130"/>
      <c r="G101" s="130"/>
      <c r="H101" s="205">
        <f>SUM(H93:H100)</f>
        <v>10007204.109999985</v>
      </c>
      <c r="I101" s="238">
        <f>SUM(I93:I100)</f>
        <v>12986492.280000016</v>
      </c>
      <c r="J101" s="239">
        <f t="shared" ref="J101:O101" si="14">SUM(J93:J100)</f>
        <v>157641.63999999998</v>
      </c>
      <c r="K101" s="205">
        <f>SUM(K93:K100)</f>
        <v>23151338.030000001</v>
      </c>
      <c r="L101" s="211"/>
      <c r="M101" s="205">
        <f t="shared" si="14"/>
        <v>0</v>
      </c>
      <c r="N101" s="211"/>
      <c r="O101" s="205" t="e">
        <f t="shared" si="14"/>
        <v>#REF!</v>
      </c>
      <c r="P101" s="205" t="e">
        <f>SUM(P93:P100)</f>
        <v>#REF!</v>
      </c>
      <c r="Q101" s="93"/>
    </row>
    <row r="102" spans="3:17" ht="21.75" thickTop="1">
      <c r="D102" s="74"/>
      <c r="E102" s="74"/>
      <c r="F102" s="130"/>
      <c r="G102" s="74"/>
      <c r="H102" s="242"/>
      <c r="N102" s="121"/>
      <c r="Q102" s="94"/>
    </row>
    <row r="103" spans="3:17">
      <c r="C103" s="220">
        <v>3</v>
      </c>
      <c r="D103" s="619" t="s">
        <v>193</v>
      </c>
      <c r="E103" s="620"/>
      <c r="F103" s="130"/>
      <c r="G103" s="92" t="s">
        <v>194</v>
      </c>
      <c r="H103" s="119" t="s">
        <v>90</v>
      </c>
      <c r="I103" s="223" t="s">
        <v>91</v>
      </c>
      <c r="J103" s="224" t="s">
        <v>92</v>
      </c>
      <c r="K103" s="119" t="s">
        <v>79</v>
      </c>
      <c r="L103" s="119" t="s">
        <v>93</v>
      </c>
      <c r="M103" s="119" t="s">
        <v>94</v>
      </c>
      <c r="N103" s="119" t="s">
        <v>93</v>
      </c>
      <c r="O103" s="119" t="s">
        <v>95</v>
      </c>
      <c r="P103" s="225">
        <f>P$79</f>
        <v>2555</v>
      </c>
    </row>
    <row r="104" spans="3:17">
      <c r="D104" s="1" t="s">
        <v>195</v>
      </c>
      <c r="H104" s="93">
        <f>-[16]E100!K25</f>
        <v>65556</v>
      </c>
      <c r="I104" s="226">
        <f>[21]Z840!$I$89</f>
        <v>0</v>
      </c>
      <c r="J104" s="227">
        <v>0</v>
      </c>
      <c r="K104" s="93">
        <f>SUM(H104:J104)</f>
        <v>65556</v>
      </c>
      <c r="L104" s="139"/>
      <c r="M104" s="93"/>
      <c r="N104" s="122"/>
      <c r="O104" s="93"/>
      <c r="P104" s="93">
        <f>+K104+M104-O104</f>
        <v>65556</v>
      </c>
    </row>
    <row r="105" spans="3:17">
      <c r="D105" s="1" t="s">
        <v>196</v>
      </c>
      <c r="G105" s="92" t="s">
        <v>197</v>
      </c>
      <c r="H105" s="93">
        <f>+[16]A100!G19</f>
        <v>0</v>
      </c>
      <c r="I105" s="226">
        <v>0</v>
      </c>
      <c r="J105" s="227">
        <v>0</v>
      </c>
      <c r="K105" s="93">
        <f>SUM(H105:J105)</f>
        <v>0</v>
      </c>
      <c r="L105" s="139"/>
      <c r="M105" s="93"/>
      <c r="N105" s="243" t="s">
        <v>198</v>
      </c>
      <c r="O105" s="93" t="e">
        <f>-#REF!+#REF!</f>
        <v>#REF!</v>
      </c>
      <c r="P105" s="93" t="e">
        <f>+K105+M105-O105</f>
        <v>#REF!</v>
      </c>
    </row>
    <row r="106" spans="3:17">
      <c r="D106" s="241" t="s">
        <v>199</v>
      </c>
      <c r="H106" s="93">
        <f>-[16]E100!L25</f>
        <v>0</v>
      </c>
      <c r="I106" s="226">
        <f>[21]Z840!$I$89</f>
        <v>0</v>
      </c>
      <c r="J106" s="227">
        <v>0</v>
      </c>
      <c r="K106" s="93">
        <f>SUM(H106:J106)</f>
        <v>0</v>
      </c>
      <c r="L106" s="139"/>
      <c r="M106" s="93"/>
      <c r="N106" s="243"/>
      <c r="O106" s="93"/>
      <c r="P106" s="93">
        <f>+K106+M106-O106</f>
        <v>0</v>
      </c>
    </row>
    <row r="107" spans="3:17">
      <c r="D107" s="1" t="s">
        <v>200</v>
      </c>
      <c r="H107" s="93">
        <f>[16]E100!G25</f>
        <v>-65556</v>
      </c>
      <c r="I107" s="226">
        <f>[21]Z840!$I$89</f>
        <v>0</v>
      </c>
      <c r="J107" s="227">
        <v>0</v>
      </c>
      <c r="K107" s="93">
        <f>SUM(H107:J107)</f>
        <v>-65556</v>
      </c>
      <c r="L107" s="139"/>
      <c r="M107" s="93"/>
      <c r="N107" s="122"/>
      <c r="O107" s="93"/>
      <c r="P107" s="93">
        <f>+K107+M107-O107</f>
        <v>-65556</v>
      </c>
    </row>
    <row r="108" spans="3:17" ht="21.75" thickBot="1">
      <c r="D108" s="1" t="s">
        <v>201</v>
      </c>
      <c r="H108" s="205">
        <f>SUM(H104:H107)</f>
        <v>0</v>
      </c>
      <c r="I108" s="238">
        <f t="shared" ref="I108:O108" si="15">SUM(I104:I107)</f>
        <v>0</v>
      </c>
      <c r="J108" s="239">
        <f t="shared" si="15"/>
        <v>0</v>
      </c>
      <c r="K108" s="205">
        <f>SUM(K104:K107)</f>
        <v>0</v>
      </c>
      <c r="L108" s="211"/>
      <c r="M108" s="205">
        <f t="shared" si="15"/>
        <v>0</v>
      </c>
      <c r="N108" s="211"/>
      <c r="O108" s="205" t="e">
        <f t="shared" si="15"/>
        <v>#REF!</v>
      </c>
      <c r="P108" s="205" t="e">
        <f>SUM(P104:P107)</f>
        <v>#REF!</v>
      </c>
    </row>
    <row r="109" spans="3:17" ht="21.75" thickTop="1">
      <c r="G109" s="94"/>
      <c r="N109" s="121"/>
    </row>
    <row r="110" spans="3:17">
      <c r="C110" s="220">
        <v>4</v>
      </c>
      <c r="D110" s="619" t="s">
        <v>202</v>
      </c>
      <c r="E110" s="620"/>
      <c r="F110" s="244"/>
      <c r="G110" s="92" t="s">
        <v>203</v>
      </c>
      <c r="H110" s="119" t="s">
        <v>90</v>
      </c>
      <c r="I110" s="223" t="s">
        <v>91</v>
      </c>
      <c r="J110" s="224" t="s">
        <v>92</v>
      </c>
      <c r="K110" s="119" t="s">
        <v>79</v>
      </c>
      <c r="L110" s="119" t="s">
        <v>93</v>
      </c>
      <c r="M110" s="119" t="s">
        <v>94</v>
      </c>
      <c r="N110" s="119" t="s">
        <v>93</v>
      </c>
      <c r="O110" s="119" t="s">
        <v>95</v>
      </c>
      <c r="P110" s="225">
        <f>P$79</f>
        <v>2555</v>
      </c>
    </row>
    <row r="111" spans="3:17">
      <c r="D111" s="1" t="s">
        <v>204</v>
      </c>
      <c r="H111" s="93">
        <f>[16]Z830!K10</f>
        <v>98006529.579999983</v>
      </c>
      <c r="I111" s="226">
        <f>[21]Z840!$I$95</f>
        <v>0</v>
      </c>
      <c r="J111" s="227">
        <v>0</v>
      </c>
      <c r="K111" s="93">
        <f t="shared" ref="K111:K122" si="16">SUM(H111:J111)</f>
        <v>98006529.579999983</v>
      </c>
      <c r="L111" s="139"/>
      <c r="M111" s="93"/>
      <c r="N111" s="122"/>
      <c r="O111" s="93"/>
      <c r="P111" s="93">
        <f>+K111+M111-O111</f>
        <v>98006529.579999983</v>
      </c>
    </row>
    <row r="112" spans="3:17" ht="22.5" customHeight="1">
      <c r="D112" s="1" t="s">
        <v>205</v>
      </c>
      <c r="H112" s="93"/>
      <c r="I112" s="226">
        <f>[21]Z840!$I$96</f>
        <v>0</v>
      </c>
      <c r="J112" s="227">
        <v>0</v>
      </c>
      <c r="K112" s="93">
        <f t="shared" si="16"/>
        <v>0</v>
      </c>
      <c r="L112" s="139"/>
      <c r="M112" s="93"/>
      <c r="N112" s="122"/>
      <c r="O112" s="93"/>
      <c r="P112" s="93">
        <f t="shared" ref="P112:P122" si="17">+K112+M112-O112</f>
        <v>0</v>
      </c>
    </row>
    <row r="113" spans="3:16" ht="22.5" customHeight="1">
      <c r="D113" s="1" t="s">
        <v>206</v>
      </c>
      <c r="H113" s="93"/>
      <c r="I113" s="226"/>
      <c r="J113" s="227"/>
      <c r="K113" s="93">
        <f t="shared" si="16"/>
        <v>0</v>
      </c>
      <c r="L113" s="139"/>
      <c r="M113" s="93"/>
      <c r="N113" s="122"/>
      <c r="O113" s="93"/>
      <c r="P113" s="93">
        <f t="shared" si="17"/>
        <v>0</v>
      </c>
    </row>
    <row r="114" spans="3:16" ht="22.5" customHeight="1">
      <c r="D114" s="79" t="s">
        <v>207</v>
      </c>
      <c r="E114" s="79"/>
      <c r="F114" s="245"/>
      <c r="H114" s="245"/>
      <c r="I114" s="226"/>
      <c r="J114" s="227"/>
      <c r="K114" s="93">
        <f t="shared" si="16"/>
        <v>0</v>
      </c>
      <c r="L114" s="139"/>
      <c r="M114" s="93"/>
      <c r="N114" s="122"/>
      <c r="O114" s="93"/>
      <c r="P114" s="93">
        <f t="shared" si="17"/>
        <v>0</v>
      </c>
    </row>
    <row r="115" spans="3:16" ht="22.5" customHeight="1">
      <c r="D115" s="1" t="s">
        <v>208</v>
      </c>
      <c r="H115" s="93"/>
      <c r="I115" s="226"/>
      <c r="J115" s="227"/>
      <c r="K115" s="93">
        <f t="shared" si="16"/>
        <v>0</v>
      </c>
      <c r="L115" s="139"/>
      <c r="M115" s="93"/>
      <c r="N115" s="122"/>
      <c r="O115" s="93"/>
      <c r="P115" s="93">
        <f t="shared" si="17"/>
        <v>0</v>
      </c>
    </row>
    <row r="116" spans="3:16">
      <c r="D116" s="1" t="s">
        <v>209</v>
      </c>
      <c r="H116" s="93">
        <f>[16]Z830!L10-H114</f>
        <v>51133048.480000019</v>
      </c>
      <c r="I116" s="226"/>
      <c r="J116" s="227">
        <v>0</v>
      </c>
      <c r="K116" s="93">
        <f t="shared" si="16"/>
        <v>51133048.480000019</v>
      </c>
      <c r="L116" s="139"/>
      <c r="M116" s="93"/>
      <c r="N116" s="122"/>
      <c r="O116" s="93"/>
      <c r="P116" s="93">
        <f t="shared" si="17"/>
        <v>51133048.480000019</v>
      </c>
    </row>
    <row r="117" spans="3:16" hidden="1">
      <c r="D117" s="1" t="s">
        <v>210</v>
      </c>
      <c r="H117" s="93">
        <v>0</v>
      </c>
      <c r="I117" s="226">
        <f>[21]Z840!$I$98</f>
        <v>0</v>
      </c>
      <c r="J117" s="227">
        <v>0</v>
      </c>
      <c r="K117" s="93">
        <f t="shared" si="16"/>
        <v>0</v>
      </c>
      <c r="L117" s="139"/>
      <c r="M117" s="93"/>
      <c r="N117" s="122"/>
      <c r="O117" s="93"/>
      <c r="P117" s="93">
        <f t="shared" si="17"/>
        <v>0</v>
      </c>
    </row>
    <row r="118" spans="3:16" hidden="1">
      <c r="D118" s="1" t="s">
        <v>211</v>
      </c>
      <c r="H118" s="93">
        <v>0</v>
      </c>
      <c r="I118" s="226">
        <f>[21]Z840!$I$99</f>
        <v>0</v>
      </c>
      <c r="J118" s="227">
        <v>0</v>
      </c>
      <c r="K118" s="93">
        <f t="shared" si="16"/>
        <v>0</v>
      </c>
      <c r="L118" s="139"/>
      <c r="M118" s="93"/>
      <c r="N118" s="122"/>
      <c r="O118" s="93"/>
      <c r="P118" s="93">
        <f t="shared" si="17"/>
        <v>0</v>
      </c>
    </row>
    <row r="119" spans="3:16" hidden="1">
      <c r="D119" s="1" t="s">
        <v>212</v>
      </c>
      <c r="H119" s="130">
        <v>0</v>
      </c>
      <c r="I119" s="232">
        <v>0</v>
      </c>
      <c r="J119" s="233">
        <v>0</v>
      </c>
      <c r="K119" s="130">
        <f t="shared" si="16"/>
        <v>0</v>
      </c>
      <c r="L119" s="122"/>
      <c r="M119" s="130"/>
      <c r="N119" s="122"/>
      <c r="O119" s="130"/>
      <c r="P119" s="130">
        <f t="shared" si="17"/>
        <v>0</v>
      </c>
    </row>
    <row r="120" spans="3:16" hidden="1">
      <c r="D120" s="1" t="s">
        <v>213</v>
      </c>
      <c r="H120" s="158"/>
      <c r="I120" s="236">
        <v>0</v>
      </c>
      <c r="J120" s="237">
        <v>0</v>
      </c>
      <c r="K120" s="158">
        <f t="shared" si="16"/>
        <v>0</v>
      </c>
      <c r="L120" s="163"/>
      <c r="M120" s="158"/>
      <c r="N120" s="163"/>
      <c r="O120" s="158"/>
      <c r="P120" s="158">
        <f t="shared" si="17"/>
        <v>0</v>
      </c>
    </row>
    <row r="121" spans="3:16">
      <c r="D121" s="1" t="s">
        <v>179</v>
      </c>
      <c r="H121" s="246">
        <f>H111+H112+H113+H115+H116+H114</f>
        <v>149139578.06</v>
      </c>
      <c r="I121" s="247">
        <f>SUM(I111:I120)</f>
        <v>0</v>
      </c>
      <c r="J121" s="248">
        <f>SUM(J111:J120)</f>
        <v>0</v>
      </c>
      <c r="K121" s="246">
        <f>SUM(K111:K120)</f>
        <v>149139578.06</v>
      </c>
      <c r="L121" s="178"/>
      <c r="M121" s="246">
        <f>SUM(M111:M120)</f>
        <v>0</v>
      </c>
      <c r="N121" s="178"/>
      <c r="O121" s="246">
        <f>SUM(O111:O120)</f>
        <v>0</v>
      </c>
      <c r="P121" s="246">
        <f>SUM(P111:P120)</f>
        <v>149139578.06</v>
      </c>
    </row>
    <row r="122" spans="3:16">
      <c r="D122" s="1" t="s">
        <v>180</v>
      </c>
      <c r="H122" s="93">
        <f>+[16]Z830!G10</f>
        <v>149139578.06</v>
      </c>
      <c r="I122" s="226" t="e">
        <f>#REF!</f>
        <v>#REF!</v>
      </c>
      <c r="J122" s="227">
        <v>0</v>
      </c>
      <c r="K122" s="93" t="e">
        <f t="shared" si="16"/>
        <v>#REF!</v>
      </c>
      <c r="L122" s="139"/>
      <c r="M122" s="93"/>
      <c r="N122" s="122"/>
      <c r="O122" s="93"/>
      <c r="P122" s="93" t="e">
        <f t="shared" si="17"/>
        <v>#REF!</v>
      </c>
    </row>
    <row r="123" spans="3:16" ht="21.75" thickBot="1">
      <c r="D123" s="1" t="s">
        <v>181</v>
      </c>
      <c r="H123" s="205">
        <f>+H121-H122</f>
        <v>0</v>
      </c>
      <c r="I123" s="238" t="e">
        <f t="shared" ref="I123:P123" si="18">+I121-I122</f>
        <v>#REF!</v>
      </c>
      <c r="J123" s="239">
        <f t="shared" si="18"/>
        <v>0</v>
      </c>
      <c r="K123" s="205" t="e">
        <f t="shared" si="18"/>
        <v>#REF!</v>
      </c>
      <c r="L123" s="211"/>
      <c r="M123" s="205">
        <f t="shared" si="18"/>
        <v>0</v>
      </c>
      <c r="N123" s="211"/>
      <c r="O123" s="205">
        <f t="shared" si="18"/>
        <v>0</v>
      </c>
      <c r="P123" s="205" t="e">
        <f t="shared" si="18"/>
        <v>#REF!</v>
      </c>
    </row>
    <row r="124" spans="3:16" ht="21.75" thickTop="1">
      <c r="H124" s="249"/>
      <c r="I124" s="236"/>
      <c r="J124" s="250"/>
      <c r="K124" s="249"/>
      <c r="M124" s="249"/>
      <c r="N124" s="121"/>
      <c r="O124" s="249"/>
      <c r="P124" s="249"/>
    </row>
    <row r="125" spans="3:16">
      <c r="C125" s="220">
        <v>5</v>
      </c>
      <c r="D125" s="616" t="s">
        <v>214</v>
      </c>
      <c r="E125" s="617"/>
      <c r="F125" s="618"/>
      <c r="G125" s="92" t="s">
        <v>215</v>
      </c>
      <c r="H125" s="119" t="s">
        <v>90</v>
      </c>
      <c r="I125" s="223" t="s">
        <v>91</v>
      </c>
      <c r="J125" s="224" t="s">
        <v>92</v>
      </c>
      <c r="K125" s="119" t="s">
        <v>79</v>
      </c>
      <c r="L125" s="119" t="s">
        <v>93</v>
      </c>
      <c r="M125" s="119" t="s">
        <v>94</v>
      </c>
      <c r="N125" s="119" t="s">
        <v>93</v>
      </c>
      <c r="O125" s="119" t="s">
        <v>95</v>
      </c>
      <c r="P125" s="225">
        <f>P$79</f>
        <v>2555</v>
      </c>
    </row>
    <row r="126" spans="3:16">
      <c r="D126" s="1" t="s">
        <v>204</v>
      </c>
      <c r="H126" s="93">
        <f>[16]A700!K10</f>
        <v>12000000</v>
      </c>
      <c r="I126" s="226">
        <f>[17]Z840!$I$111</f>
        <v>3500000</v>
      </c>
      <c r="J126" s="227">
        <v>0</v>
      </c>
      <c r="K126" s="93">
        <f t="shared" ref="K126:K132" si="19">SUM(H126:J126)</f>
        <v>15500000</v>
      </c>
      <c r="L126" s="139"/>
      <c r="M126" s="93"/>
      <c r="N126" s="122"/>
      <c r="O126" s="93"/>
      <c r="P126" s="93">
        <f>+K126+M126-O126</f>
        <v>15500000</v>
      </c>
    </row>
    <row r="127" spans="3:16">
      <c r="D127" s="1" t="s">
        <v>205</v>
      </c>
      <c r="H127" s="93">
        <v>0</v>
      </c>
      <c r="I127" s="226">
        <v>0</v>
      </c>
      <c r="J127" s="227">
        <v>0</v>
      </c>
      <c r="K127" s="93">
        <f t="shared" si="19"/>
        <v>0</v>
      </c>
      <c r="L127" s="139"/>
      <c r="M127" s="93"/>
      <c r="N127" s="122"/>
      <c r="O127" s="93"/>
      <c r="P127" s="93">
        <f t="shared" ref="P127:P134" si="20">+K127+M127-O127</f>
        <v>0</v>
      </c>
    </row>
    <row r="128" spans="3:16">
      <c r="D128" s="1" t="s">
        <v>216</v>
      </c>
      <c r="H128" s="93">
        <f>[16]Z830!L15</f>
        <v>0</v>
      </c>
      <c r="I128" s="226">
        <f>[17]Z840!$I$113</f>
        <v>1000000</v>
      </c>
      <c r="J128" s="227">
        <v>0</v>
      </c>
      <c r="K128" s="93">
        <f t="shared" si="19"/>
        <v>1000000</v>
      </c>
      <c r="L128" s="139"/>
      <c r="M128" s="93"/>
      <c r="N128" s="122"/>
      <c r="O128" s="93"/>
      <c r="P128" s="93">
        <f t="shared" si="20"/>
        <v>1000000</v>
      </c>
    </row>
    <row r="129" spans="3:17" hidden="1">
      <c r="D129" s="1" t="s">
        <v>210</v>
      </c>
      <c r="H129" s="93">
        <v>0</v>
      </c>
      <c r="I129" s="226">
        <f>[21]Z840!$I$110</f>
        <v>0</v>
      </c>
      <c r="J129" s="227">
        <v>0</v>
      </c>
      <c r="K129" s="93">
        <f t="shared" si="19"/>
        <v>0</v>
      </c>
      <c r="L129" s="139"/>
      <c r="M129" s="93"/>
      <c r="N129" s="122"/>
      <c r="O129" s="93"/>
      <c r="P129" s="93">
        <f t="shared" si="20"/>
        <v>0</v>
      </c>
    </row>
    <row r="130" spans="3:17" hidden="1">
      <c r="D130" s="1" t="s">
        <v>211</v>
      </c>
      <c r="H130" s="130">
        <v>0</v>
      </c>
      <c r="I130" s="232">
        <f>[21]Z840!$I$111</f>
        <v>0</v>
      </c>
      <c r="J130" s="233">
        <v>0</v>
      </c>
      <c r="K130" s="130">
        <f t="shared" si="19"/>
        <v>0</v>
      </c>
      <c r="L130" s="122"/>
      <c r="M130" s="130"/>
      <c r="N130" s="122"/>
      <c r="O130" s="130"/>
      <c r="P130" s="130">
        <f t="shared" si="20"/>
        <v>0</v>
      </c>
    </row>
    <row r="131" spans="3:17" hidden="1">
      <c r="D131" s="1" t="s">
        <v>217</v>
      </c>
      <c r="H131" s="130">
        <v>0</v>
      </c>
      <c r="I131" s="232">
        <f>[21]Z840!$I$112</f>
        <v>0</v>
      </c>
      <c r="J131" s="233">
        <v>0</v>
      </c>
      <c r="K131" s="130">
        <f t="shared" si="19"/>
        <v>0</v>
      </c>
      <c r="L131" s="122"/>
      <c r="M131" s="130"/>
      <c r="N131" s="122"/>
      <c r="O131" s="130"/>
      <c r="P131" s="130">
        <f t="shared" si="20"/>
        <v>0</v>
      </c>
    </row>
    <row r="132" spans="3:17" hidden="1">
      <c r="D132" s="1" t="s">
        <v>213</v>
      </c>
      <c r="H132" s="158">
        <v>0</v>
      </c>
      <c r="I132" s="236">
        <f>[21]Z840!$I$113</f>
        <v>0</v>
      </c>
      <c r="J132" s="237">
        <v>0</v>
      </c>
      <c r="K132" s="158">
        <f t="shared" si="19"/>
        <v>0</v>
      </c>
      <c r="L132" s="163"/>
      <c r="M132" s="158"/>
      <c r="N132" s="163"/>
      <c r="O132" s="158"/>
      <c r="P132" s="158">
        <f t="shared" si="20"/>
        <v>0</v>
      </c>
    </row>
    <row r="133" spans="3:17">
      <c r="D133" s="1" t="s">
        <v>179</v>
      </c>
      <c r="H133" s="246">
        <f t="shared" ref="H133:P133" si="21">SUM(H126:H132)</f>
        <v>12000000</v>
      </c>
      <c r="I133" s="247">
        <f t="shared" si="21"/>
        <v>4500000</v>
      </c>
      <c r="J133" s="248">
        <f t="shared" si="21"/>
        <v>0</v>
      </c>
      <c r="K133" s="246">
        <f t="shared" si="21"/>
        <v>16500000</v>
      </c>
      <c r="L133" s="178"/>
      <c r="M133" s="246">
        <f t="shared" si="21"/>
        <v>0</v>
      </c>
      <c r="N133" s="178"/>
      <c r="O133" s="246">
        <f t="shared" si="21"/>
        <v>0</v>
      </c>
      <c r="P133" s="246">
        <f t="shared" si="21"/>
        <v>16500000</v>
      </c>
    </row>
    <row r="134" spans="3:17">
      <c r="D134" s="1" t="s">
        <v>180</v>
      </c>
      <c r="H134" s="93">
        <f>+[16]Z830!G15</f>
        <v>12000000</v>
      </c>
      <c r="I134" s="226">
        <f>[17]Z840!$I$119</f>
        <v>4500000</v>
      </c>
      <c r="J134" s="227">
        <v>0</v>
      </c>
      <c r="K134" s="93">
        <f>SUM(H134:J134)</f>
        <v>16500000</v>
      </c>
      <c r="L134" s="139"/>
      <c r="M134" s="93"/>
      <c r="N134" s="122"/>
      <c r="O134" s="93"/>
      <c r="P134" s="93">
        <f t="shared" si="20"/>
        <v>16500000</v>
      </c>
    </row>
    <row r="135" spans="3:17" ht="21.75" thickBot="1">
      <c r="D135" s="1" t="s">
        <v>181</v>
      </c>
      <c r="H135" s="205">
        <f t="shared" ref="H135:P135" si="22">+H133-H134</f>
        <v>0</v>
      </c>
      <c r="I135" s="238">
        <f t="shared" si="22"/>
        <v>0</v>
      </c>
      <c r="J135" s="239">
        <f t="shared" si="22"/>
        <v>0</v>
      </c>
      <c r="K135" s="205">
        <f t="shared" si="22"/>
        <v>0</v>
      </c>
      <c r="L135" s="211"/>
      <c r="M135" s="205">
        <f t="shared" si="22"/>
        <v>0</v>
      </c>
      <c r="N135" s="211"/>
      <c r="O135" s="205">
        <f t="shared" si="22"/>
        <v>0</v>
      </c>
      <c r="P135" s="205">
        <f t="shared" si="22"/>
        <v>0</v>
      </c>
    </row>
    <row r="136" spans="3:17" ht="21.75" thickTop="1">
      <c r="H136" s="1"/>
      <c r="N136" s="121"/>
    </row>
    <row r="137" spans="3:17">
      <c r="C137" s="220">
        <v>6</v>
      </c>
      <c r="D137" s="616" t="s">
        <v>218</v>
      </c>
      <c r="E137" s="617"/>
      <c r="F137" s="618"/>
      <c r="G137" s="92" t="s">
        <v>219</v>
      </c>
      <c r="H137" s="119" t="s">
        <v>90</v>
      </c>
      <c r="I137" s="223" t="s">
        <v>91</v>
      </c>
      <c r="J137" s="224" t="s">
        <v>92</v>
      </c>
      <c r="K137" s="119" t="s">
        <v>79</v>
      </c>
      <c r="L137" s="119" t="s">
        <v>93</v>
      </c>
      <c r="M137" s="119" t="s">
        <v>94</v>
      </c>
      <c r="N137" s="119" t="s">
        <v>93</v>
      </c>
      <c r="O137" s="119" t="s">
        <v>95</v>
      </c>
      <c r="P137" s="225">
        <f>P$79</f>
        <v>2555</v>
      </c>
    </row>
    <row r="138" spans="3:17">
      <c r="D138" s="1" t="s">
        <v>204</v>
      </c>
      <c r="H138" s="93">
        <f>[16]B100!K12</f>
        <v>3459400</v>
      </c>
      <c r="I138" s="226">
        <v>0</v>
      </c>
      <c r="J138" s="227">
        <v>0</v>
      </c>
      <c r="K138" s="93">
        <f>SUM(H138:J138)</f>
        <v>3459400</v>
      </c>
      <c r="L138" s="139" t="s">
        <v>220</v>
      </c>
      <c r="M138" s="93" t="e">
        <f>#REF!</f>
        <v>#REF!</v>
      </c>
      <c r="N138" s="122" t="s">
        <v>221</v>
      </c>
      <c r="O138" s="93" t="e">
        <f>SUM(#REF!)</f>
        <v>#REF!</v>
      </c>
      <c r="P138" s="93" t="e">
        <f>+K138+M138-O138</f>
        <v>#REF!</v>
      </c>
      <c r="Q138" s="94" t="e">
        <f>P138-'H131'!H2</f>
        <v>#REF!</v>
      </c>
    </row>
    <row r="139" spans="3:17" hidden="1">
      <c r="D139" s="228" t="s">
        <v>222</v>
      </c>
      <c r="G139" s="92" t="s">
        <v>223</v>
      </c>
      <c r="H139" s="93">
        <v>0</v>
      </c>
      <c r="I139" s="226">
        <v>0</v>
      </c>
      <c r="J139" s="227">
        <v>0</v>
      </c>
      <c r="K139" s="93">
        <f>SUM(H139:J139)</f>
        <v>0</v>
      </c>
      <c r="L139" s="139"/>
      <c r="M139" s="93"/>
      <c r="N139" s="122"/>
      <c r="O139" s="93"/>
      <c r="P139" s="93">
        <f t="shared" ref="P139:P144" si="23">+K139+M139-O139</f>
        <v>0</v>
      </c>
    </row>
    <row r="140" spans="3:17" hidden="1">
      <c r="E140" s="1" t="s">
        <v>224</v>
      </c>
      <c r="H140" s="93">
        <v>0</v>
      </c>
      <c r="I140" s="226">
        <v>0</v>
      </c>
      <c r="J140" s="227">
        <v>0</v>
      </c>
      <c r="K140" s="93">
        <f t="shared" ref="K140:K147" si="24">SUM(H140:J140)</f>
        <v>0</v>
      </c>
      <c r="L140" s="139"/>
      <c r="M140" s="93"/>
      <c r="N140" s="122"/>
      <c r="O140" s="93"/>
      <c r="P140" s="93">
        <f t="shared" si="23"/>
        <v>0</v>
      </c>
    </row>
    <row r="141" spans="3:17" hidden="1">
      <c r="D141" s="228" t="s">
        <v>225</v>
      </c>
      <c r="H141" s="93">
        <v>0</v>
      </c>
      <c r="I141" s="226">
        <v>0</v>
      </c>
      <c r="J141" s="227">
        <v>0</v>
      </c>
      <c r="K141" s="93">
        <f t="shared" si="24"/>
        <v>0</v>
      </c>
      <c r="L141" s="139"/>
      <c r="M141" s="93"/>
      <c r="N141" s="122"/>
      <c r="O141" s="93"/>
      <c r="P141" s="93">
        <f t="shared" si="23"/>
        <v>0</v>
      </c>
    </row>
    <row r="142" spans="3:17" hidden="1">
      <c r="D142" s="1" t="s">
        <v>226</v>
      </c>
      <c r="H142" s="93">
        <v>0</v>
      </c>
      <c r="I142" s="226">
        <v>0</v>
      </c>
      <c r="J142" s="227">
        <v>0</v>
      </c>
      <c r="K142" s="93">
        <f t="shared" si="24"/>
        <v>0</v>
      </c>
      <c r="L142" s="139"/>
      <c r="M142" s="93"/>
      <c r="N142" s="122"/>
      <c r="O142" s="93"/>
      <c r="P142" s="93">
        <f t="shared" si="23"/>
        <v>0</v>
      </c>
    </row>
    <row r="143" spans="3:17" hidden="1">
      <c r="D143" s="228" t="s">
        <v>227</v>
      </c>
      <c r="H143" s="93">
        <v>0</v>
      </c>
      <c r="I143" s="226">
        <v>0</v>
      </c>
      <c r="J143" s="227">
        <v>0</v>
      </c>
      <c r="K143" s="93">
        <f t="shared" si="24"/>
        <v>0</v>
      </c>
      <c r="L143" s="139"/>
      <c r="M143" s="93"/>
      <c r="N143" s="122"/>
      <c r="O143" s="93"/>
      <c r="P143" s="93">
        <f t="shared" si="23"/>
        <v>0</v>
      </c>
    </row>
    <row r="144" spans="3:17">
      <c r="D144" s="228" t="s">
        <v>228</v>
      </c>
      <c r="H144" s="93">
        <v>0</v>
      </c>
      <c r="I144" s="226">
        <v>0</v>
      </c>
      <c r="J144" s="227">
        <v>0</v>
      </c>
      <c r="K144" s="93">
        <f t="shared" si="24"/>
        <v>0</v>
      </c>
      <c r="L144" s="139" t="s">
        <v>139</v>
      </c>
      <c r="M144" s="93" t="e">
        <f>#REF!</f>
        <v>#REF!</v>
      </c>
      <c r="N144" s="139" t="s">
        <v>229</v>
      </c>
      <c r="O144" s="93" t="e">
        <f>#REF!</f>
        <v>#REF!</v>
      </c>
      <c r="P144" s="93" t="e">
        <f t="shared" si="23"/>
        <v>#REF!</v>
      </c>
    </row>
    <row r="145" spans="3:17" hidden="1">
      <c r="E145" s="1" t="s">
        <v>230</v>
      </c>
      <c r="H145" s="93">
        <v>0</v>
      </c>
      <c r="I145" s="226">
        <v>0</v>
      </c>
      <c r="J145" s="227">
        <v>0</v>
      </c>
      <c r="K145" s="93">
        <f t="shared" si="24"/>
        <v>0</v>
      </c>
      <c r="L145" s="139"/>
      <c r="M145" s="93"/>
      <c r="N145" s="122"/>
      <c r="O145" s="93"/>
      <c r="P145" s="93">
        <f>+K145+M145-O145</f>
        <v>0</v>
      </c>
    </row>
    <row r="146" spans="3:17" hidden="1">
      <c r="D146" s="228" t="s">
        <v>231</v>
      </c>
      <c r="H146" s="93">
        <v>0</v>
      </c>
      <c r="I146" s="226">
        <v>0</v>
      </c>
      <c r="J146" s="227">
        <v>0</v>
      </c>
      <c r="K146" s="93">
        <f t="shared" si="24"/>
        <v>0</v>
      </c>
      <c r="L146" s="139"/>
      <c r="M146" s="93"/>
      <c r="N146" s="122"/>
      <c r="O146" s="93"/>
      <c r="P146" s="93">
        <f>+K146+M146-O146</f>
        <v>0</v>
      </c>
      <c r="Q146" s="94"/>
    </row>
    <row r="147" spans="3:17" hidden="1">
      <c r="D147" s="228" t="s">
        <v>232</v>
      </c>
      <c r="H147" s="93">
        <v>0</v>
      </c>
      <c r="I147" s="226">
        <v>0</v>
      </c>
      <c r="J147" s="227">
        <v>0</v>
      </c>
      <c r="K147" s="93">
        <f t="shared" si="24"/>
        <v>0</v>
      </c>
      <c r="L147" s="122"/>
      <c r="M147" s="130"/>
      <c r="N147" s="122"/>
      <c r="O147" s="130"/>
      <c r="P147" s="130">
        <f>+K147+M147-O147</f>
        <v>0</v>
      </c>
    </row>
    <row r="148" spans="3:17" hidden="1">
      <c r="D148" s="228" t="s">
        <v>233</v>
      </c>
      <c r="H148" s="158">
        <f>[16]B100!L11</f>
        <v>0</v>
      </c>
      <c r="I148" s="236">
        <v>0</v>
      </c>
      <c r="J148" s="237">
        <v>0</v>
      </c>
      <c r="K148" s="158">
        <f>SUM(H148:J148)</f>
        <v>0</v>
      </c>
      <c r="L148" s="163"/>
      <c r="M148" s="158"/>
      <c r="N148" s="163"/>
      <c r="O148" s="158"/>
      <c r="P148" s="158">
        <f>+K148+M148-O148</f>
        <v>0</v>
      </c>
    </row>
    <row r="149" spans="3:17">
      <c r="D149" s="1" t="s">
        <v>179</v>
      </c>
      <c r="H149" s="246">
        <f>SUM(H138:H148)</f>
        <v>3459400</v>
      </c>
      <c r="I149" s="247">
        <f>SUM(I138:I148)</f>
        <v>0</v>
      </c>
      <c r="J149" s="248">
        <f>SUM(J138:J148)</f>
        <v>0</v>
      </c>
      <c r="K149" s="246">
        <f>SUM(K138:K148)</f>
        <v>3459400</v>
      </c>
      <c r="L149" s="139"/>
      <c r="M149" s="246" t="e">
        <f>SUM(M138:M148)</f>
        <v>#REF!</v>
      </c>
      <c r="N149" s="122"/>
      <c r="O149" s="246" t="e">
        <f>SUM(O138:O148)</f>
        <v>#REF!</v>
      </c>
      <c r="P149" s="246" t="e">
        <f>SUM(P138:P148)</f>
        <v>#REF!</v>
      </c>
    </row>
    <row r="150" spans="3:17">
      <c r="D150" s="1" t="s">
        <v>180</v>
      </c>
      <c r="H150" s="93">
        <f>+[16]Z830!G17</f>
        <v>3459400</v>
      </c>
      <c r="I150" s="226">
        <v>0</v>
      </c>
      <c r="J150" s="227">
        <v>0</v>
      </c>
      <c r="K150" s="93">
        <f>SUM(H150:J150)</f>
        <v>3459400</v>
      </c>
      <c r="L150" s="139"/>
      <c r="M150" s="93"/>
      <c r="N150" s="122"/>
      <c r="O150" s="93"/>
      <c r="P150" s="93" t="e">
        <f>#REF!</f>
        <v>#REF!</v>
      </c>
    </row>
    <row r="151" spans="3:17" ht="21.75" thickBot="1">
      <c r="D151" s="1" t="s">
        <v>181</v>
      </c>
      <c r="H151" s="205">
        <f>+H149-H150</f>
        <v>0</v>
      </c>
      <c r="I151" s="238">
        <f>+I149-I150</f>
        <v>0</v>
      </c>
      <c r="J151" s="239">
        <f>+J149-J150</f>
        <v>0</v>
      </c>
      <c r="K151" s="205">
        <f>+K149-K150</f>
        <v>0</v>
      </c>
      <c r="L151" s="211"/>
      <c r="M151" s="205" t="e">
        <f>+M149-M150</f>
        <v>#REF!</v>
      </c>
      <c r="N151" s="211"/>
      <c r="O151" s="205" t="e">
        <f>+O149-O150</f>
        <v>#REF!</v>
      </c>
      <c r="P151" s="205" t="e">
        <f>+P149-P150</f>
        <v>#REF!</v>
      </c>
    </row>
    <row r="152" spans="3:17" ht="21.75" thickTop="1">
      <c r="H152" s="246"/>
      <c r="I152" s="247"/>
      <c r="J152" s="248"/>
      <c r="K152" s="246"/>
      <c r="L152" s="178"/>
      <c r="M152" s="246"/>
      <c r="N152" s="178"/>
      <c r="O152" s="246"/>
      <c r="P152" s="246"/>
    </row>
    <row r="153" spans="3:17">
      <c r="C153" s="220">
        <v>7</v>
      </c>
      <c r="D153" s="616" t="s">
        <v>234</v>
      </c>
      <c r="E153" s="617"/>
      <c r="F153" s="618"/>
      <c r="G153" s="92" t="s">
        <v>219</v>
      </c>
      <c r="H153" s="119" t="s">
        <v>90</v>
      </c>
      <c r="I153" s="223" t="s">
        <v>91</v>
      </c>
      <c r="J153" s="224" t="s">
        <v>92</v>
      </c>
      <c r="K153" s="119" t="s">
        <v>79</v>
      </c>
      <c r="L153" s="119" t="s">
        <v>93</v>
      </c>
      <c r="M153" s="119" t="s">
        <v>94</v>
      </c>
      <c r="N153" s="119" t="s">
        <v>93</v>
      </c>
      <c r="O153" s="119" t="s">
        <v>95</v>
      </c>
      <c r="P153" s="225">
        <f>P$79</f>
        <v>2555</v>
      </c>
    </row>
    <row r="154" spans="3:17">
      <c r="D154" s="1" t="s">
        <v>204</v>
      </c>
      <c r="H154" s="93">
        <f>[16]B100!K21</f>
        <v>12325137.310000001</v>
      </c>
      <c r="I154" s="226">
        <v>0</v>
      </c>
      <c r="J154" s="227">
        <v>0</v>
      </c>
      <c r="K154" s="93">
        <f>SUM(H154:J154)</f>
        <v>12325137.310000001</v>
      </c>
      <c r="L154" s="139" t="s">
        <v>235</v>
      </c>
      <c r="M154" s="93" t="e">
        <f>SUM(#REF!)</f>
        <v>#REF!</v>
      </c>
      <c r="N154" s="122" t="s">
        <v>235</v>
      </c>
      <c r="O154" s="93" t="e">
        <f>SUM(#REF!)</f>
        <v>#REF!</v>
      </c>
      <c r="P154" s="93" t="e">
        <f>+K154+M154-O154</f>
        <v>#REF!</v>
      </c>
      <c r="Q154" s="94" t="e">
        <f>P154-'H131'!H16</f>
        <v>#REF!</v>
      </c>
    </row>
    <row r="155" spans="3:17">
      <c r="D155" s="228" t="s">
        <v>222</v>
      </c>
      <c r="G155" s="92" t="s">
        <v>223</v>
      </c>
      <c r="H155" s="93"/>
      <c r="I155" s="226">
        <v>0</v>
      </c>
      <c r="J155" s="227">
        <v>0</v>
      </c>
      <c r="K155" s="93">
        <f>SUM(H155:J155)</f>
        <v>0</v>
      </c>
      <c r="L155" s="139"/>
      <c r="M155" s="93"/>
      <c r="N155" s="122"/>
      <c r="O155" s="93"/>
      <c r="P155" s="93">
        <f t="shared" ref="P155:P160" si="25">+K155+M155-O155</f>
        <v>0</v>
      </c>
    </row>
    <row r="156" spans="3:17">
      <c r="E156" s="1" t="s">
        <v>224</v>
      </c>
      <c r="H156" s="93">
        <v>0</v>
      </c>
      <c r="I156" s="226">
        <v>0</v>
      </c>
      <c r="J156" s="227">
        <v>0</v>
      </c>
      <c r="K156" s="93">
        <f t="shared" ref="K156:K164" si="26">SUM(H156:J156)</f>
        <v>0</v>
      </c>
      <c r="L156" s="139"/>
      <c r="M156" s="93"/>
      <c r="N156" s="122"/>
      <c r="O156" s="93"/>
      <c r="P156" s="93">
        <f t="shared" si="25"/>
        <v>0</v>
      </c>
    </row>
    <row r="157" spans="3:17">
      <c r="D157" s="228" t="s">
        <v>225</v>
      </c>
      <c r="H157" s="93">
        <v>0</v>
      </c>
      <c r="I157" s="226">
        <v>0</v>
      </c>
      <c r="J157" s="227">
        <v>0</v>
      </c>
      <c r="K157" s="93">
        <f t="shared" si="26"/>
        <v>0</v>
      </c>
      <c r="L157" s="139"/>
      <c r="M157" s="93"/>
      <c r="N157" s="122" t="s">
        <v>118</v>
      </c>
      <c r="O157" s="93">
        <f>-'H910'!V20</f>
        <v>0</v>
      </c>
      <c r="P157" s="93">
        <f t="shared" si="25"/>
        <v>0</v>
      </c>
    </row>
    <row r="158" spans="3:17">
      <c r="D158" s="1" t="s">
        <v>226</v>
      </c>
      <c r="H158" s="93">
        <v>0</v>
      </c>
      <c r="I158" s="226">
        <v>0</v>
      </c>
      <c r="J158" s="227">
        <v>0</v>
      </c>
      <c r="K158" s="93">
        <f t="shared" si="26"/>
        <v>0</v>
      </c>
      <c r="L158" s="139"/>
      <c r="M158" s="93"/>
      <c r="N158" s="122"/>
      <c r="O158" s="93"/>
      <c r="P158" s="93">
        <f t="shared" si="25"/>
        <v>0</v>
      </c>
    </row>
    <row r="159" spans="3:17">
      <c r="D159" s="228" t="s">
        <v>227</v>
      </c>
      <c r="H159" s="93">
        <v>0</v>
      </c>
      <c r="I159" s="226">
        <v>0</v>
      </c>
      <c r="J159" s="227">
        <v>0</v>
      </c>
      <c r="K159" s="93">
        <f t="shared" si="26"/>
        <v>0</v>
      </c>
      <c r="L159" s="139"/>
      <c r="M159" s="93"/>
      <c r="N159" s="122"/>
      <c r="O159" s="93"/>
      <c r="P159" s="93">
        <f t="shared" si="25"/>
        <v>0</v>
      </c>
    </row>
    <row r="160" spans="3:17">
      <c r="D160" s="228" t="s">
        <v>228</v>
      </c>
      <c r="H160" s="93">
        <v>0</v>
      </c>
      <c r="I160" s="226">
        <v>0</v>
      </c>
      <c r="J160" s="227">
        <v>0</v>
      </c>
      <c r="K160" s="93">
        <f t="shared" si="26"/>
        <v>0</v>
      </c>
      <c r="L160" s="139" t="s">
        <v>139</v>
      </c>
      <c r="M160" s="93"/>
      <c r="N160" s="139" t="s">
        <v>229</v>
      </c>
      <c r="O160" s="93" t="e">
        <f>#REF!-#REF!</f>
        <v>#REF!</v>
      </c>
      <c r="P160" s="93" t="e">
        <f t="shared" si="25"/>
        <v>#REF!</v>
      </c>
    </row>
    <row r="161" spans="3:17">
      <c r="E161" s="1" t="s">
        <v>230</v>
      </c>
      <c r="H161" s="93">
        <v>0</v>
      </c>
      <c r="I161" s="226">
        <v>0</v>
      </c>
      <c r="J161" s="227">
        <v>0</v>
      </c>
      <c r="K161" s="93">
        <f t="shared" si="26"/>
        <v>0</v>
      </c>
      <c r="L161" s="139"/>
      <c r="M161" s="93"/>
      <c r="N161" s="122"/>
      <c r="O161" s="93"/>
      <c r="P161" s="93">
        <f>+K161+M161-O161</f>
        <v>0</v>
      </c>
    </row>
    <row r="162" spans="3:17">
      <c r="D162" s="228" t="s">
        <v>231</v>
      </c>
      <c r="H162" s="93">
        <v>0</v>
      </c>
      <c r="I162" s="226">
        <v>0</v>
      </c>
      <c r="J162" s="227">
        <v>0</v>
      </c>
      <c r="K162" s="93">
        <f t="shared" si="26"/>
        <v>0</v>
      </c>
      <c r="L162" s="139" t="s">
        <v>236</v>
      </c>
      <c r="M162" s="93" t="e">
        <f>#REF!</f>
        <v>#REF!</v>
      </c>
      <c r="N162" s="122"/>
      <c r="O162" s="93"/>
      <c r="P162" s="93" t="e">
        <f>+K162+M162-O162</f>
        <v>#REF!</v>
      </c>
      <c r="Q162" s="94">
        <f>'H910'!V19</f>
        <v>4671101.3900000118</v>
      </c>
    </row>
    <row r="163" spans="3:17">
      <c r="D163" s="228" t="s">
        <v>237</v>
      </c>
      <c r="H163" s="93"/>
      <c r="I163" s="226"/>
      <c r="J163" s="227"/>
      <c r="K163" s="93"/>
      <c r="L163" s="139"/>
      <c r="M163" s="93"/>
      <c r="N163" s="122"/>
      <c r="O163" s="93"/>
      <c r="P163" s="93">
        <f>+K163+M163-O163</f>
        <v>0</v>
      </c>
      <c r="Q163" s="94"/>
    </row>
    <row r="164" spans="3:17">
      <c r="D164" s="228" t="s">
        <v>232</v>
      </c>
      <c r="H164" s="93">
        <v>0</v>
      </c>
      <c r="I164" s="226">
        <v>0</v>
      </c>
      <c r="J164" s="227">
        <v>0</v>
      </c>
      <c r="K164" s="93">
        <f t="shared" si="26"/>
        <v>0</v>
      </c>
      <c r="L164" s="122"/>
      <c r="M164" s="130"/>
      <c r="N164" s="122"/>
      <c r="O164" s="130"/>
      <c r="P164" s="130">
        <f>+K164+M164-O164</f>
        <v>0</v>
      </c>
    </row>
    <row r="165" spans="3:17">
      <c r="D165" s="228" t="s">
        <v>233</v>
      </c>
      <c r="H165" s="158">
        <f>[16]B100!L11</f>
        <v>0</v>
      </c>
      <c r="I165" s="236">
        <v>0</v>
      </c>
      <c r="J165" s="237">
        <v>0</v>
      </c>
      <c r="K165" s="158">
        <f>SUM(H165:J165)</f>
        <v>0</v>
      </c>
      <c r="L165" s="163"/>
      <c r="M165" s="158"/>
      <c r="N165" s="163"/>
      <c r="O165" s="158"/>
      <c r="P165" s="158">
        <f>+K165+M165-O165</f>
        <v>0</v>
      </c>
    </row>
    <row r="166" spans="3:17">
      <c r="D166" s="1" t="s">
        <v>179</v>
      </c>
      <c r="H166" s="246">
        <f>SUM(H154:H165)</f>
        <v>12325137.310000001</v>
      </c>
      <c r="I166" s="247">
        <f t="shared" ref="I166:O166" si="27">SUM(I154:I165)</f>
        <v>0</v>
      </c>
      <c r="J166" s="248">
        <f t="shared" si="27"/>
        <v>0</v>
      </c>
      <c r="K166" s="246">
        <f t="shared" si="27"/>
        <v>12325137.310000001</v>
      </c>
      <c r="L166" s="139"/>
      <c r="M166" s="246" t="e">
        <f t="shared" si="27"/>
        <v>#REF!</v>
      </c>
      <c r="N166" s="122"/>
      <c r="O166" s="246" t="e">
        <f t="shared" si="27"/>
        <v>#REF!</v>
      </c>
      <c r="P166" s="246" t="e">
        <f>SUM(P154:P165)</f>
        <v>#REF!</v>
      </c>
      <c r="Q166" s="13"/>
    </row>
    <row r="167" spans="3:17">
      <c r="D167" s="1" t="s">
        <v>180</v>
      </c>
      <c r="H167" s="93">
        <f>+[16]Z830!G16</f>
        <v>12325137.310000001</v>
      </c>
      <c r="I167" s="226">
        <v>0</v>
      </c>
      <c r="J167" s="227">
        <v>0</v>
      </c>
      <c r="K167" s="93">
        <f>SUM(H167:J167)</f>
        <v>12325137.310000001</v>
      </c>
      <c r="L167" s="139"/>
      <c r="M167" s="93"/>
      <c r="N167" s="122"/>
      <c r="O167" s="93"/>
      <c r="P167" s="93" t="e">
        <f>#REF!</f>
        <v>#REF!</v>
      </c>
    </row>
    <row r="168" spans="3:17" ht="21.75" thickBot="1">
      <c r="D168" s="1" t="s">
        <v>181</v>
      </c>
      <c r="H168" s="205">
        <f>+H166-H167</f>
        <v>0</v>
      </c>
      <c r="I168" s="238">
        <f t="shared" ref="I168:P168" si="28">+I166-I167</f>
        <v>0</v>
      </c>
      <c r="J168" s="239">
        <f t="shared" si="28"/>
        <v>0</v>
      </c>
      <c r="K168" s="205">
        <f t="shared" si="28"/>
        <v>0</v>
      </c>
      <c r="L168" s="211"/>
      <c r="M168" s="205" t="e">
        <f t="shared" si="28"/>
        <v>#REF!</v>
      </c>
      <c r="N168" s="211"/>
      <c r="O168" s="205" t="e">
        <f t="shared" si="28"/>
        <v>#REF!</v>
      </c>
      <c r="P168" s="205" t="e">
        <f t="shared" si="28"/>
        <v>#REF!</v>
      </c>
    </row>
    <row r="169" spans="3:17" ht="21.75" thickTop="1">
      <c r="N169" s="121"/>
    </row>
    <row r="170" spans="3:17">
      <c r="C170" s="220">
        <v>8</v>
      </c>
      <c r="D170" s="616" t="str">
        <f>+[16]Z830!A18</f>
        <v>Other long-term investments,net</v>
      </c>
      <c r="E170" s="617"/>
      <c r="F170" s="618"/>
      <c r="G170" s="92" t="s">
        <v>238</v>
      </c>
      <c r="H170" s="119" t="s">
        <v>90</v>
      </c>
      <c r="I170" s="223" t="s">
        <v>91</v>
      </c>
      <c r="J170" s="224" t="s">
        <v>92</v>
      </c>
      <c r="K170" s="119" t="s">
        <v>79</v>
      </c>
      <c r="L170" s="119" t="s">
        <v>93</v>
      </c>
      <c r="M170" s="119" t="s">
        <v>94</v>
      </c>
      <c r="N170" s="119" t="s">
        <v>93</v>
      </c>
      <c r="O170" s="119" t="s">
        <v>95</v>
      </c>
      <c r="P170" s="225">
        <f>P$79</f>
        <v>2555</v>
      </c>
    </row>
    <row r="171" spans="3:17">
      <c r="D171" s="1" t="s">
        <v>204</v>
      </c>
      <c r="H171" s="251">
        <f>[16]Z830!K18</f>
        <v>247666142.91000003</v>
      </c>
      <c r="I171" s="252">
        <f>[17]Z840!$I$139</f>
        <v>49798623.420000002</v>
      </c>
      <c r="J171" s="227">
        <v>0</v>
      </c>
      <c r="K171" s="93">
        <f t="shared" ref="K171:K186" si="29">SUM(H171:J171)</f>
        <v>297464766.33000004</v>
      </c>
      <c r="L171" s="139" t="s">
        <v>139</v>
      </c>
      <c r="M171" s="93"/>
      <c r="N171" s="122"/>
      <c r="O171" s="93"/>
      <c r="P171" s="93">
        <f>+K171+M171-O171</f>
        <v>297464766.33000004</v>
      </c>
      <c r="Q171" s="94">
        <f>P171-'H131'!H18</f>
        <v>0</v>
      </c>
    </row>
    <row r="172" spans="3:17">
      <c r="D172" s="228" t="s">
        <v>222</v>
      </c>
      <c r="H172" s="251">
        <f>[22]FE!$J$22</f>
        <v>24165030.870000001</v>
      </c>
      <c r="I172" s="252">
        <f>[22]FL!$J$5</f>
        <v>535815.37</v>
      </c>
      <c r="J172" s="227">
        <v>0</v>
      </c>
      <c r="K172" s="93">
        <f t="shared" si="29"/>
        <v>24700846.240000002</v>
      </c>
      <c r="L172" s="139"/>
      <c r="M172" s="93"/>
      <c r="N172" s="122"/>
      <c r="O172" s="93"/>
      <c r="P172" s="93">
        <f t="shared" ref="P172:P186" si="30">+K172+M172-O172</f>
        <v>24700846.240000002</v>
      </c>
    </row>
    <row r="173" spans="3:17">
      <c r="D173" s="228" t="s">
        <v>239</v>
      </c>
      <c r="H173" s="253">
        <f>-([16]Z820!E10+[16]Z820!E11+[16]Z820!E23)</f>
        <v>-7833486.0099999998</v>
      </c>
      <c r="I173" s="252">
        <v>-2262030.23</v>
      </c>
      <c r="J173" s="227"/>
      <c r="K173" s="93">
        <f t="shared" si="29"/>
        <v>-10095516.24</v>
      </c>
      <c r="L173" s="139"/>
      <c r="M173" s="93"/>
      <c r="N173" s="122"/>
      <c r="O173" s="93"/>
      <c r="P173" s="93">
        <f t="shared" si="30"/>
        <v>-10095516.24</v>
      </c>
    </row>
    <row r="174" spans="3:17">
      <c r="D174" s="228" t="s">
        <v>240</v>
      </c>
      <c r="H174" s="254"/>
      <c r="I174" s="226"/>
      <c r="J174" s="227"/>
      <c r="K174" s="93">
        <f t="shared" si="29"/>
        <v>0</v>
      </c>
      <c r="L174" s="139"/>
      <c r="M174" s="93"/>
      <c r="N174" s="122"/>
      <c r="O174" s="93"/>
      <c r="P174" s="93">
        <f t="shared" si="30"/>
        <v>0</v>
      </c>
    </row>
    <row r="175" spans="3:17">
      <c r="D175" s="228" t="s">
        <v>241</v>
      </c>
      <c r="H175" s="254"/>
      <c r="I175" s="226"/>
      <c r="J175" s="227"/>
      <c r="K175" s="93">
        <f t="shared" si="29"/>
        <v>0</v>
      </c>
      <c r="L175" s="139"/>
      <c r="M175" s="93"/>
      <c r="N175" s="122"/>
      <c r="O175" s="93"/>
      <c r="P175" s="93">
        <f t="shared" si="30"/>
        <v>0</v>
      </c>
    </row>
    <row r="176" spans="3:17">
      <c r="D176" s="228" t="s">
        <v>242</v>
      </c>
      <c r="H176" s="253"/>
      <c r="I176" s="226"/>
      <c r="J176" s="227"/>
      <c r="K176" s="93">
        <f t="shared" si="29"/>
        <v>0</v>
      </c>
      <c r="L176" s="139"/>
      <c r="M176" s="93"/>
      <c r="N176" s="122"/>
      <c r="O176" s="93"/>
      <c r="P176" s="93">
        <f t="shared" si="30"/>
        <v>0</v>
      </c>
    </row>
    <row r="177" spans="3:16">
      <c r="D177" s="228" t="s">
        <v>243</v>
      </c>
      <c r="F177" s="93">
        <v>-1949331.56</v>
      </c>
      <c r="H177" s="251"/>
      <c r="I177" s="226"/>
      <c r="J177" s="227"/>
      <c r="K177" s="93">
        <f t="shared" si="29"/>
        <v>0</v>
      </c>
      <c r="L177" s="139"/>
      <c r="M177" s="93"/>
      <c r="N177" s="122"/>
      <c r="O177" s="93"/>
      <c r="P177" s="93">
        <f t="shared" si="30"/>
        <v>0</v>
      </c>
    </row>
    <row r="178" spans="3:16">
      <c r="D178" s="228" t="s">
        <v>244</v>
      </c>
      <c r="F178" s="93">
        <v>-4984226.8899999997</v>
      </c>
      <c r="H178" s="251"/>
      <c r="I178" s="226"/>
      <c r="J178" s="227"/>
      <c r="K178" s="93">
        <f t="shared" si="29"/>
        <v>0</v>
      </c>
      <c r="L178" s="139"/>
      <c r="M178" s="93"/>
      <c r="N178" s="122"/>
      <c r="O178" s="93"/>
      <c r="P178" s="93">
        <f t="shared" si="30"/>
        <v>0</v>
      </c>
    </row>
    <row r="179" spans="3:16">
      <c r="D179" s="1" t="s">
        <v>245</v>
      </c>
      <c r="H179" s="255"/>
      <c r="I179" s="226"/>
      <c r="J179" s="227">
        <v>0</v>
      </c>
      <c r="K179" s="93">
        <f t="shared" si="29"/>
        <v>0</v>
      </c>
      <c r="L179" s="139"/>
      <c r="M179" s="93"/>
      <c r="N179" s="122"/>
      <c r="O179" s="93"/>
      <c r="P179" s="93">
        <f t="shared" si="30"/>
        <v>0</v>
      </c>
    </row>
    <row r="180" spans="3:16">
      <c r="D180" s="1" t="s">
        <v>246</v>
      </c>
      <c r="F180" s="93">
        <v>1349681.73</v>
      </c>
      <c r="G180" s="93">
        <v>-448356.18</v>
      </c>
      <c r="H180" s="93"/>
      <c r="I180" s="226"/>
      <c r="J180" s="227"/>
      <c r="K180" s="93">
        <f t="shared" si="29"/>
        <v>0</v>
      </c>
      <c r="L180" s="139"/>
      <c r="M180" s="93"/>
      <c r="N180" s="122"/>
      <c r="O180" s="93"/>
      <c r="P180" s="93">
        <f t="shared" si="30"/>
        <v>0</v>
      </c>
    </row>
    <row r="181" spans="3:16">
      <c r="D181" s="1" t="s">
        <v>247</v>
      </c>
      <c r="F181" s="93">
        <v>1396215.01</v>
      </c>
      <c r="G181" s="93">
        <v>-747271.39</v>
      </c>
      <c r="H181" s="93"/>
      <c r="I181" s="226"/>
      <c r="J181" s="227">
        <v>0</v>
      </c>
      <c r="K181" s="93">
        <f t="shared" si="29"/>
        <v>0</v>
      </c>
      <c r="L181" s="139"/>
      <c r="M181" s="93"/>
      <c r="N181" s="122"/>
      <c r="O181" s="93"/>
      <c r="P181" s="93">
        <f t="shared" si="30"/>
        <v>0</v>
      </c>
    </row>
    <row r="182" spans="3:16">
      <c r="D182" s="1" t="s">
        <v>248</v>
      </c>
      <c r="G182" s="92"/>
      <c r="H182" s="256">
        <f>-[22]FE!$J$23+20328.02+244263.43-14837.98</f>
        <v>-20715173.830000006</v>
      </c>
      <c r="I182" s="252">
        <f>-[22]FL!$J$8-3708.25+1532352.83</f>
        <v>1243637.5900000001</v>
      </c>
      <c r="J182" s="233">
        <v>0</v>
      </c>
      <c r="K182" s="93">
        <f t="shared" si="29"/>
        <v>-19471536.240000006</v>
      </c>
      <c r="L182" s="122"/>
      <c r="M182" s="130"/>
      <c r="N182" s="122"/>
      <c r="O182" s="130"/>
      <c r="P182" s="93">
        <f t="shared" si="30"/>
        <v>-19471536.240000006</v>
      </c>
    </row>
    <row r="183" spans="3:16">
      <c r="D183" s="257" t="s">
        <v>249</v>
      </c>
      <c r="E183" s="257"/>
      <c r="F183" s="258"/>
      <c r="G183" s="92"/>
      <c r="H183" s="256">
        <f>-(990402.53+901325.55)</f>
        <v>-1891728.08</v>
      </c>
      <c r="I183" s="232">
        <v>-903151.55</v>
      </c>
      <c r="J183" s="233"/>
      <c r="K183" s="93">
        <f t="shared" si="29"/>
        <v>-2794879.63</v>
      </c>
      <c r="L183" s="122"/>
      <c r="M183" s="130"/>
      <c r="N183" s="122"/>
      <c r="O183" s="130"/>
      <c r="P183" s="93">
        <f t="shared" si="30"/>
        <v>-2794879.63</v>
      </c>
    </row>
    <row r="184" spans="3:16">
      <c r="D184" s="1" t="s">
        <v>250</v>
      </c>
      <c r="E184" s="1" t="s">
        <v>251</v>
      </c>
      <c r="G184" s="92" t="s">
        <v>187</v>
      </c>
      <c r="H184" s="130">
        <f>-H97</f>
        <v>0</v>
      </c>
      <c r="I184" s="232"/>
      <c r="J184" s="233"/>
      <c r="K184" s="93">
        <f t="shared" si="29"/>
        <v>0</v>
      </c>
      <c r="L184" s="122"/>
      <c r="M184" s="130"/>
      <c r="N184" s="122"/>
      <c r="O184" s="130"/>
      <c r="P184" s="93">
        <f t="shared" si="30"/>
        <v>0</v>
      </c>
    </row>
    <row r="185" spans="3:16">
      <c r="D185" s="1" t="s">
        <v>252</v>
      </c>
      <c r="F185" s="93" t="s">
        <v>25</v>
      </c>
      <c r="G185" s="92" t="s">
        <v>253</v>
      </c>
      <c r="H185" s="256">
        <f>[16]B200!L13</f>
        <v>-1896001.0100000054</v>
      </c>
      <c r="I185" s="226"/>
      <c r="J185" s="233">
        <v>0</v>
      </c>
      <c r="K185" s="93">
        <f t="shared" si="29"/>
        <v>-1896001.0100000054</v>
      </c>
      <c r="L185" s="122"/>
      <c r="M185" s="130">
        <v>0</v>
      </c>
      <c r="N185" s="122"/>
      <c r="O185" s="130"/>
      <c r="P185" s="93">
        <f t="shared" si="30"/>
        <v>-1896001.0100000054</v>
      </c>
    </row>
    <row r="186" spans="3:16">
      <c r="D186" s="1" t="s">
        <v>254</v>
      </c>
      <c r="H186" s="158"/>
      <c r="I186" s="236">
        <v>0</v>
      </c>
      <c r="J186" s="237">
        <v>0</v>
      </c>
      <c r="K186" s="158">
        <f t="shared" si="29"/>
        <v>0</v>
      </c>
      <c r="L186" s="163"/>
      <c r="M186" s="158"/>
      <c r="N186" s="163"/>
      <c r="O186" s="158"/>
      <c r="P186" s="93">
        <f t="shared" si="30"/>
        <v>0</v>
      </c>
    </row>
    <row r="187" spans="3:16">
      <c r="D187" s="1" t="s">
        <v>179</v>
      </c>
      <c r="H187" s="246">
        <f>SUM(H171:H186)</f>
        <v>239494784.85000002</v>
      </c>
      <c r="I187" s="247">
        <f>SUM(I171:I186)</f>
        <v>48412894.600000009</v>
      </c>
      <c r="J187" s="248">
        <f>SUM(J171:J186)</f>
        <v>0</v>
      </c>
      <c r="K187" s="246">
        <f>SUM(K171:K186)</f>
        <v>287907679.45000005</v>
      </c>
      <c r="L187" s="178"/>
      <c r="M187" s="246">
        <f>SUM(M171:M186)</f>
        <v>0</v>
      </c>
      <c r="N187" s="178"/>
      <c r="O187" s="246">
        <f>SUM(O171:O186)</f>
        <v>0</v>
      </c>
      <c r="P187" s="246">
        <f>SUM(P171:P186)</f>
        <v>287907679.45000005</v>
      </c>
    </row>
    <row r="188" spans="3:16">
      <c r="D188" s="1" t="s">
        <v>180</v>
      </c>
      <c r="H188" s="93">
        <f>+[16]Z830!G18</f>
        <v>239494784.84999999</v>
      </c>
      <c r="I188" s="226" t="e">
        <f>SUM(#REF!)</f>
        <v>#REF!</v>
      </c>
      <c r="J188" s="227">
        <v>0</v>
      </c>
      <c r="K188" s="93" t="e">
        <f>SUM(H188:J188)</f>
        <v>#REF!</v>
      </c>
      <c r="L188" s="139"/>
      <c r="M188" s="93"/>
      <c r="N188" s="122"/>
      <c r="O188" s="93"/>
      <c r="P188" s="93" t="e">
        <f>#REF!</f>
        <v>#REF!</v>
      </c>
    </row>
    <row r="189" spans="3:16" ht="21.75" thickBot="1">
      <c r="D189" s="1" t="s">
        <v>181</v>
      </c>
      <c r="H189" s="259">
        <f>+H187-H188</f>
        <v>0</v>
      </c>
      <c r="I189" s="238" t="e">
        <f t="shared" ref="I189:O189" si="31">+I187-I188</f>
        <v>#REF!</v>
      </c>
      <c r="J189" s="239">
        <f t="shared" si="31"/>
        <v>0</v>
      </c>
      <c r="K189" s="205" t="e">
        <f t="shared" si="31"/>
        <v>#REF!</v>
      </c>
      <c r="L189" s="211"/>
      <c r="M189" s="205">
        <f t="shared" si="31"/>
        <v>0</v>
      </c>
      <c r="N189" s="211"/>
      <c r="O189" s="205">
        <f t="shared" si="31"/>
        <v>0</v>
      </c>
      <c r="P189" s="205" t="e">
        <f>+P187-P188</f>
        <v>#REF!</v>
      </c>
    </row>
    <row r="190" spans="3:16" ht="21.75" thickTop="1">
      <c r="H190" s="1"/>
      <c r="I190" s="90"/>
      <c r="J190" s="260"/>
      <c r="K190" s="1"/>
      <c r="M190" s="1"/>
      <c r="N190" s="121"/>
      <c r="O190" s="1"/>
      <c r="P190" s="1"/>
    </row>
    <row r="191" spans="3:16">
      <c r="C191" s="220">
        <v>9</v>
      </c>
      <c r="D191" s="619" t="s">
        <v>69</v>
      </c>
      <c r="E191" s="620"/>
      <c r="G191" s="261" t="s">
        <v>255</v>
      </c>
      <c r="H191" s="119" t="s">
        <v>90</v>
      </c>
      <c r="I191" s="223" t="s">
        <v>91</v>
      </c>
      <c r="J191" s="224" t="s">
        <v>92</v>
      </c>
      <c r="K191" s="119" t="s">
        <v>79</v>
      </c>
      <c r="L191" s="119" t="s">
        <v>93</v>
      </c>
      <c r="M191" s="119" t="s">
        <v>94</v>
      </c>
      <c r="N191" s="119" t="s">
        <v>93</v>
      </c>
      <c r="O191" s="119" t="s">
        <v>95</v>
      </c>
      <c r="P191" s="225">
        <f>P$79</f>
        <v>2555</v>
      </c>
    </row>
    <row r="192" spans="3:16">
      <c r="D192" s="3" t="s">
        <v>256</v>
      </c>
      <c r="H192" s="93">
        <f>-[16]E300!K9</f>
        <v>0</v>
      </c>
      <c r="I192" s="95">
        <f>[17]Z840!$I$155</f>
        <v>1493015.3000000007</v>
      </c>
      <c r="J192" s="227">
        <f>[23]Z840!$I$147</f>
        <v>0</v>
      </c>
      <c r="K192" s="94">
        <f>SUM(H192:J192)</f>
        <v>1493015.3000000007</v>
      </c>
      <c r="N192" s="121"/>
      <c r="P192" s="94">
        <f>+K192+M192-O192</f>
        <v>1493015.3000000007</v>
      </c>
    </row>
    <row r="193" spans="3:17">
      <c r="D193" s="3" t="s">
        <v>257</v>
      </c>
      <c r="G193" s="130"/>
      <c r="H193" s="130">
        <f>[16]Z831!G18+[16]F200!L9</f>
        <v>3.7834979593753815E-10</v>
      </c>
      <c r="I193" s="95">
        <f>[17]Z840!$I$156</f>
        <v>1377009.58</v>
      </c>
      <c r="J193" s="227">
        <f>[23]Z840!$I$148</f>
        <v>0</v>
      </c>
      <c r="K193" s="94">
        <f>SUM(H193:J193)</f>
        <v>1377009.5800000005</v>
      </c>
      <c r="N193" s="121"/>
      <c r="P193" s="94">
        <f>+K193+M193-O193</f>
        <v>1377009.5800000005</v>
      </c>
      <c r="Q193" s="94"/>
    </row>
    <row r="194" spans="3:17">
      <c r="D194" s="262" t="s">
        <v>258</v>
      </c>
      <c r="H194" s="130">
        <f>[16]D100!G24</f>
        <v>2149970.5699999998</v>
      </c>
      <c r="I194" s="232">
        <f>[17]Z840!$I$157+[17]Z840!$I$158</f>
        <v>297217.36</v>
      </c>
      <c r="J194" s="263">
        <v>0</v>
      </c>
      <c r="K194" s="242">
        <f>SUM(H194:J194)</f>
        <v>2447187.9299999997</v>
      </c>
      <c r="L194" s="219"/>
      <c r="M194" s="242"/>
      <c r="N194" s="121"/>
      <c r="O194" s="242"/>
      <c r="P194" s="242">
        <f>+K194+M194-O194</f>
        <v>2447187.9299999997</v>
      </c>
    </row>
    <row r="195" spans="3:17">
      <c r="D195" s="262"/>
      <c r="E195" s="3"/>
      <c r="H195" s="130"/>
      <c r="I195" s="232"/>
      <c r="J195" s="233"/>
      <c r="K195" s="130">
        <f>SUM(H195:J195)</f>
        <v>0</v>
      </c>
      <c r="L195" s="219"/>
      <c r="M195" s="242"/>
      <c r="N195" s="121"/>
      <c r="O195" s="242"/>
      <c r="P195" s="130">
        <f>+K195+M195-O195</f>
        <v>0</v>
      </c>
    </row>
    <row r="196" spans="3:17">
      <c r="D196" s="262" t="s">
        <v>259</v>
      </c>
      <c r="G196" s="130"/>
      <c r="H196" s="158">
        <f>+[16]E300!G9</f>
        <v>0</v>
      </c>
      <c r="I196" s="264">
        <f>[24]Z840!$I$151</f>
        <v>-1493015.3000000007</v>
      </c>
      <c r="J196" s="237">
        <f>[23]Z840!$I$151</f>
        <v>0</v>
      </c>
      <c r="K196" s="249">
        <f>SUM(H196:J196)</f>
        <v>-1493015.3000000007</v>
      </c>
      <c r="L196" s="265"/>
      <c r="M196" s="249"/>
      <c r="N196" s="266"/>
      <c r="O196" s="249"/>
      <c r="P196" s="249">
        <f>+K196+M196-O196</f>
        <v>-1493015.3000000007</v>
      </c>
    </row>
    <row r="197" spans="3:17" ht="21.75" thickBot="1">
      <c r="D197" s="3" t="s">
        <v>260</v>
      </c>
      <c r="G197" s="130"/>
      <c r="H197" s="205">
        <f>SUM(H192:H196)</f>
        <v>2149970.5700000003</v>
      </c>
      <c r="I197" s="238">
        <f>SUM(I192:I196)</f>
        <v>1674226.94</v>
      </c>
      <c r="J197" s="239">
        <f>SUM(J192:J196)</f>
        <v>0</v>
      </c>
      <c r="K197" s="205">
        <f>SUM(K192:K196)</f>
        <v>3824197.51</v>
      </c>
      <c r="L197" s="267"/>
      <c r="M197" s="205">
        <f>SUM(M192:M196)</f>
        <v>0</v>
      </c>
      <c r="N197" s="268"/>
      <c r="O197" s="205">
        <f>SUM(O192:O196)</f>
        <v>0</v>
      </c>
      <c r="P197" s="205">
        <f>SUM(P192:P196)</f>
        <v>3824197.51</v>
      </c>
    </row>
    <row r="198" spans="3:17" ht="21.75" thickTop="1">
      <c r="N198" s="121"/>
    </row>
    <row r="199" spans="3:17">
      <c r="C199" s="220">
        <v>10</v>
      </c>
      <c r="D199" s="619" t="s">
        <v>230</v>
      </c>
      <c r="E199" s="620"/>
      <c r="G199" s="92" t="s">
        <v>197</v>
      </c>
      <c r="H199" s="119" t="s">
        <v>90</v>
      </c>
      <c r="I199" s="223" t="s">
        <v>91</v>
      </c>
      <c r="J199" s="224" t="s">
        <v>92</v>
      </c>
      <c r="K199" s="119" t="s">
        <v>79</v>
      </c>
      <c r="L199" s="119" t="s">
        <v>93</v>
      </c>
      <c r="M199" s="119" t="s">
        <v>94</v>
      </c>
      <c r="N199" s="119" t="s">
        <v>93</v>
      </c>
      <c r="O199" s="119" t="s">
        <v>95</v>
      </c>
      <c r="P199" s="225">
        <f>P$79</f>
        <v>2555</v>
      </c>
    </row>
    <row r="200" spans="3:17">
      <c r="D200" s="3" t="s">
        <v>166</v>
      </c>
      <c r="H200" s="93">
        <v>23087023.960000001</v>
      </c>
      <c r="I200" s="226"/>
      <c r="J200" s="227"/>
      <c r="K200" s="93">
        <f>SUM(H200:J200)</f>
        <v>23087023.960000001</v>
      </c>
      <c r="L200" s="139"/>
      <c r="M200" s="93"/>
      <c r="N200" s="122"/>
      <c r="O200" s="93"/>
      <c r="P200" s="93">
        <f>+K200+M200-O200</f>
        <v>23087023.960000001</v>
      </c>
    </row>
    <row r="201" spans="3:17">
      <c r="D201" s="262" t="s">
        <v>261</v>
      </c>
      <c r="H201" s="93"/>
      <c r="I201" s="226"/>
      <c r="J201" s="227"/>
      <c r="K201" s="130">
        <f>SUM(H201:J201)</f>
        <v>0</v>
      </c>
      <c r="L201" s="139"/>
      <c r="M201" s="93"/>
      <c r="N201" s="122"/>
      <c r="O201" s="93"/>
      <c r="P201" s="130">
        <f>+K201+M201-O201</f>
        <v>0</v>
      </c>
    </row>
    <row r="202" spans="3:17">
      <c r="D202" s="262" t="s">
        <v>262</v>
      </c>
      <c r="H202" s="93"/>
      <c r="I202" s="226"/>
      <c r="J202" s="227"/>
      <c r="K202" s="130">
        <f>SUM(H202:J202)</f>
        <v>0</v>
      </c>
      <c r="L202" s="139"/>
      <c r="M202" s="93"/>
      <c r="N202" s="122"/>
      <c r="O202" s="93"/>
      <c r="P202" s="130">
        <f>+K202+M202-O202</f>
        <v>0</v>
      </c>
    </row>
    <row r="203" spans="3:17">
      <c r="D203" s="262" t="s">
        <v>263</v>
      </c>
      <c r="H203" s="130" t="e">
        <f>#REF!+#REF!-#REF!</f>
        <v>#REF!</v>
      </c>
      <c r="I203" s="232"/>
      <c r="J203" s="233"/>
      <c r="K203" s="130" t="e">
        <f>SUM(H203:J203)</f>
        <v>#REF!</v>
      </c>
      <c r="L203" s="122"/>
      <c r="M203" s="130"/>
      <c r="N203" s="122"/>
      <c r="O203" s="130"/>
      <c r="P203" s="130" t="e">
        <f>+K203+M203-O203</f>
        <v>#REF!</v>
      </c>
    </row>
    <row r="204" spans="3:17">
      <c r="D204" s="262" t="s">
        <v>259</v>
      </c>
      <c r="H204" s="158" t="e">
        <f>-#REF!</f>
        <v>#REF!</v>
      </c>
      <c r="I204" s="236"/>
      <c r="J204" s="237"/>
      <c r="K204" s="158" t="e">
        <f>SUM(H204:J204)</f>
        <v>#REF!</v>
      </c>
      <c r="L204" s="163"/>
      <c r="M204" s="158"/>
      <c r="N204" s="163"/>
      <c r="O204" s="158"/>
      <c r="P204" s="158" t="e">
        <f>+K204+M204-O204</f>
        <v>#REF!</v>
      </c>
    </row>
    <row r="205" spans="3:17" ht="21.75" thickBot="1">
      <c r="D205" s="3" t="s">
        <v>158</v>
      </c>
      <c r="H205" s="205" t="e">
        <f>SUM(H200:H204)</f>
        <v>#REF!</v>
      </c>
      <c r="I205" s="238">
        <f>SUM(I200:I204)</f>
        <v>0</v>
      </c>
      <c r="J205" s="239">
        <f>SUM(J200:J204)</f>
        <v>0</v>
      </c>
      <c r="K205" s="205" t="e">
        <f>SUM(K200:K204)</f>
        <v>#REF!</v>
      </c>
      <c r="L205" s="211"/>
      <c r="M205" s="205">
        <f>SUM(M200:M204)</f>
        <v>0</v>
      </c>
      <c r="N205" s="211"/>
      <c r="O205" s="205">
        <f>SUM(O200:O204)</f>
        <v>0</v>
      </c>
      <c r="P205" s="205" t="e">
        <f>SUM(P200:P204)</f>
        <v>#REF!</v>
      </c>
    </row>
    <row r="206" spans="3:17" ht="21.75" thickTop="1">
      <c r="N206" s="121"/>
    </row>
    <row r="207" spans="3:17">
      <c r="K207" s="94">
        <f>SUM(P192,P194:P196)</f>
        <v>2447187.9299999997</v>
      </c>
      <c r="N207" s="121"/>
    </row>
    <row r="208" spans="3:17">
      <c r="H208" s="241" t="s">
        <v>264</v>
      </c>
      <c r="K208" s="94" t="e">
        <f>-'H131'!K11</f>
        <v>#REF!</v>
      </c>
      <c r="N208" s="121"/>
    </row>
    <row r="209" spans="8:14">
      <c r="H209" s="241" t="s">
        <v>265</v>
      </c>
      <c r="K209" s="242" t="e">
        <f>'H131'!K28</f>
        <v>#REF!</v>
      </c>
      <c r="N209" s="121"/>
    </row>
    <row r="210" spans="8:14">
      <c r="H210" s="241" t="s">
        <v>266</v>
      </c>
      <c r="K210" s="93">
        <f>-P82</f>
        <v>0</v>
      </c>
      <c r="N210" s="121"/>
    </row>
    <row r="211" spans="8:14">
      <c r="H211" s="241" t="s">
        <v>267</v>
      </c>
      <c r="K211" s="93">
        <f>P106</f>
        <v>0</v>
      </c>
      <c r="N211" s="121"/>
    </row>
    <row r="212" spans="8:14">
      <c r="H212" s="94" t="s">
        <v>193</v>
      </c>
      <c r="K212" s="93">
        <f>K104+K107</f>
        <v>0</v>
      </c>
      <c r="N212" s="121"/>
    </row>
    <row r="213" spans="8:14" ht="21.75" thickBot="1">
      <c r="H213" s="94" t="s">
        <v>268</v>
      </c>
      <c r="K213" s="205" t="e">
        <f>SUM(K207:K212)</f>
        <v>#REF!</v>
      </c>
      <c r="N213" s="121"/>
    </row>
    <row r="214" spans="8:14" ht="21.75" thickTop="1">
      <c r="K214" s="89" t="s">
        <v>85</v>
      </c>
      <c r="N214" s="121"/>
    </row>
    <row r="215" spans="8:14">
      <c r="N215" s="121"/>
    </row>
    <row r="216" spans="8:14">
      <c r="N216" s="121"/>
    </row>
    <row r="217" spans="8:14">
      <c r="N217" s="121"/>
    </row>
    <row r="218" spans="8:14">
      <c r="N218" s="121"/>
    </row>
    <row r="219" spans="8:14">
      <c r="N219" s="121"/>
    </row>
    <row r="220" spans="8:14">
      <c r="N220" s="121"/>
    </row>
    <row r="221" spans="8:14">
      <c r="N221" s="121"/>
    </row>
    <row r="222" spans="8:14">
      <c r="N222" s="121"/>
    </row>
    <row r="223" spans="8:14">
      <c r="N223" s="121"/>
    </row>
    <row r="224" spans="8:14">
      <c r="N224" s="121"/>
    </row>
    <row r="225" spans="14:14">
      <c r="N225" s="121"/>
    </row>
    <row r="226" spans="14:14">
      <c r="N226" s="121"/>
    </row>
    <row r="227" spans="14:14">
      <c r="N227" s="121"/>
    </row>
    <row r="228" spans="14:14">
      <c r="N228" s="121"/>
    </row>
    <row r="229" spans="14:14">
      <c r="N229" s="121"/>
    </row>
    <row r="230" spans="14:14">
      <c r="N230" s="121"/>
    </row>
    <row r="231" spans="14:14">
      <c r="N231" s="121"/>
    </row>
    <row r="232" spans="14:14">
      <c r="N232" s="121"/>
    </row>
    <row r="233" spans="14:14">
      <c r="N233" s="121"/>
    </row>
    <row r="234" spans="14:14">
      <c r="N234" s="121"/>
    </row>
    <row r="235" spans="14:14">
      <c r="N235" s="121"/>
    </row>
    <row r="236" spans="14:14">
      <c r="N236" s="121"/>
    </row>
    <row r="237" spans="14:14">
      <c r="N237" s="121"/>
    </row>
    <row r="238" spans="14:14">
      <c r="N238" s="121"/>
    </row>
    <row r="239" spans="14:14">
      <c r="N239" s="121"/>
    </row>
    <row r="240" spans="14:14">
      <c r="N240" s="121"/>
    </row>
    <row r="241" spans="14:14">
      <c r="N241" s="121"/>
    </row>
    <row r="242" spans="14:14">
      <c r="N242" s="121"/>
    </row>
    <row r="243" spans="14:14">
      <c r="N243" s="121"/>
    </row>
    <row r="244" spans="14:14">
      <c r="N244" s="121"/>
    </row>
    <row r="245" spans="14:14">
      <c r="N245" s="121"/>
    </row>
    <row r="246" spans="14:14">
      <c r="N246" s="121"/>
    </row>
    <row r="247" spans="14:14">
      <c r="N247" s="121"/>
    </row>
    <row r="248" spans="14:14">
      <c r="N248" s="121"/>
    </row>
    <row r="249" spans="14:14">
      <c r="N249" s="121"/>
    </row>
    <row r="250" spans="14:14">
      <c r="N250" s="121"/>
    </row>
    <row r="251" spans="14:14">
      <c r="N251" s="121"/>
    </row>
    <row r="252" spans="14:14">
      <c r="N252" s="121"/>
    </row>
    <row r="253" spans="14:14">
      <c r="N253" s="121"/>
    </row>
    <row r="254" spans="14:14">
      <c r="N254" s="121"/>
    </row>
    <row r="255" spans="14:14">
      <c r="N255" s="121"/>
    </row>
    <row r="256" spans="14:14">
      <c r="N256" s="121"/>
    </row>
    <row r="257" spans="14:14">
      <c r="N257" s="121"/>
    </row>
    <row r="258" spans="14:14">
      <c r="N258" s="121"/>
    </row>
    <row r="259" spans="14:14">
      <c r="N259" s="121"/>
    </row>
    <row r="260" spans="14:14">
      <c r="N260" s="121"/>
    </row>
    <row r="261" spans="14:14">
      <c r="N261" s="121"/>
    </row>
    <row r="262" spans="14:14">
      <c r="N262" s="121"/>
    </row>
    <row r="263" spans="14:14">
      <c r="N263" s="121"/>
    </row>
    <row r="264" spans="14:14">
      <c r="N264" s="121"/>
    </row>
    <row r="265" spans="14:14">
      <c r="N265" s="121"/>
    </row>
    <row r="266" spans="14:14">
      <c r="N266" s="121"/>
    </row>
    <row r="267" spans="14:14">
      <c r="N267" s="121"/>
    </row>
    <row r="268" spans="14:14">
      <c r="N268" s="121"/>
    </row>
    <row r="269" spans="14:14">
      <c r="N269" s="121"/>
    </row>
    <row r="270" spans="14:14">
      <c r="N270" s="121"/>
    </row>
    <row r="271" spans="14:14">
      <c r="N271" s="121"/>
    </row>
    <row r="272" spans="14:14">
      <c r="N272" s="121"/>
    </row>
    <row r="273" spans="14:14">
      <c r="N273" s="121"/>
    </row>
    <row r="274" spans="14:14">
      <c r="N274" s="121"/>
    </row>
    <row r="275" spans="14:14">
      <c r="N275" s="121"/>
    </row>
    <row r="276" spans="14:14">
      <c r="N276" s="121"/>
    </row>
    <row r="277" spans="14:14">
      <c r="N277" s="121"/>
    </row>
    <row r="278" spans="14:14">
      <c r="N278" s="121"/>
    </row>
    <row r="279" spans="14:14">
      <c r="N279" s="121"/>
    </row>
    <row r="280" spans="14:14">
      <c r="N280" s="121"/>
    </row>
    <row r="281" spans="14:14">
      <c r="N281" s="121"/>
    </row>
    <row r="282" spans="14:14">
      <c r="N282" s="121"/>
    </row>
    <row r="283" spans="14:14">
      <c r="N283" s="121"/>
    </row>
    <row r="284" spans="14:14">
      <c r="N284" s="121"/>
    </row>
    <row r="285" spans="14:14">
      <c r="N285" s="121"/>
    </row>
    <row r="286" spans="14:14">
      <c r="N286" s="121"/>
    </row>
    <row r="287" spans="14:14">
      <c r="N287" s="121"/>
    </row>
    <row r="288" spans="14:14">
      <c r="N288" s="121"/>
    </row>
    <row r="289" spans="14:14">
      <c r="N289" s="121"/>
    </row>
    <row r="290" spans="14:14">
      <c r="N290" s="121"/>
    </row>
    <row r="291" spans="14:14">
      <c r="N291" s="121"/>
    </row>
    <row r="292" spans="14:14">
      <c r="N292" s="121"/>
    </row>
    <row r="293" spans="14:14">
      <c r="N293" s="121"/>
    </row>
    <row r="294" spans="14:14">
      <c r="N294" s="121"/>
    </row>
    <row r="295" spans="14:14">
      <c r="N295" s="121"/>
    </row>
    <row r="296" spans="14:14">
      <c r="N296" s="121"/>
    </row>
    <row r="297" spans="14:14">
      <c r="N297" s="121"/>
    </row>
    <row r="298" spans="14:14">
      <c r="N298" s="121"/>
    </row>
    <row r="299" spans="14:14">
      <c r="N299" s="121"/>
    </row>
    <row r="300" spans="14:14">
      <c r="N300" s="121"/>
    </row>
    <row r="301" spans="14:14">
      <c r="N301" s="121"/>
    </row>
    <row r="302" spans="14:14">
      <c r="N302" s="121"/>
    </row>
    <row r="303" spans="14:14">
      <c r="N303" s="121"/>
    </row>
    <row r="304" spans="14:14">
      <c r="N304" s="121"/>
    </row>
    <row r="305" spans="14:14">
      <c r="N305" s="121"/>
    </row>
    <row r="306" spans="14:14">
      <c r="N306" s="121"/>
    </row>
    <row r="307" spans="14:14">
      <c r="N307" s="121"/>
    </row>
    <row r="308" spans="14:14">
      <c r="N308" s="121"/>
    </row>
    <row r="309" spans="14:14">
      <c r="N309" s="121"/>
    </row>
    <row r="310" spans="14:14">
      <c r="N310" s="121"/>
    </row>
    <row r="311" spans="14:14">
      <c r="N311" s="121"/>
    </row>
    <row r="312" spans="14:14">
      <c r="N312" s="121"/>
    </row>
    <row r="313" spans="14:14">
      <c r="N313" s="121"/>
    </row>
    <row r="314" spans="14:14">
      <c r="N314" s="121"/>
    </row>
    <row r="315" spans="14:14">
      <c r="N315" s="121"/>
    </row>
    <row r="316" spans="14:14">
      <c r="N316" s="121"/>
    </row>
    <row r="317" spans="14:14">
      <c r="N317" s="121"/>
    </row>
    <row r="318" spans="14:14">
      <c r="N318" s="121"/>
    </row>
    <row r="319" spans="14:14">
      <c r="N319" s="121"/>
    </row>
    <row r="320" spans="14:14">
      <c r="N320" s="121"/>
    </row>
    <row r="321" spans="14:14">
      <c r="N321" s="121"/>
    </row>
    <row r="322" spans="14:14">
      <c r="N322" s="121"/>
    </row>
    <row r="323" spans="14:14">
      <c r="N323" s="121"/>
    </row>
    <row r="324" spans="14:14">
      <c r="N324" s="121"/>
    </row>
    <row r="325" spans="14:14">
      <c r="N325" s="121"/>
    </row>
    <row r="326" spans="14:14">
      <c r="N326" s="121"/>
    </row>
    <row r="327" spans="14:14">
      <c r="N327" s="121"/>
    </row>
    <row r="328" spans="14:14">
      <c r="N328" s="121"/>
    </row>
    <row r="329" spans="14:14">
      <c r="N329" s="121"/>
    </row>
    <row r="330" spans="14:14">
      <c r="N330" s="121"/>
    </row>
    <row r="331" spans="14:14">
      <c r="N331" s="121"/>
    </row>
    <row r="332" spans="14:14">
      <c r="N332" s="121"/>
    </row>
    <row r="333" spans="14:14">
      <c r="N333" s="121"/>
    </row>
    <row r="334" spans="14:14">
      <c r="N334" s="121"/>
    </row>
    <row r="335" spans="14:14">
      <c r="N335" s="121"/>
    </row>
    <row r="336" spans="14:14">
      <c r="N336" s="121"/>
    </row>
    <row r="337" spans="14:14">
      <c r="N337" s="121"/>
    </row>
    <row r="338" spans="14:14">
      <c r="N338" s="121"/>
    </row>
    <row r="339" spans="14:14">
      <c r="N339" s="121"/>
    </row>
    <row r="340" spans="14:14">
      <c r="N340" s="121"/>
    </row>
    <row r="341" spans="14:14">
      <c r="N341" s="121"/>
    </row>
    <row r="342" spans="14:14">
      <c r="N342" s="121"/>
    </row>
    <row r="343" spans="14:14">
      <c r="N343" s="121"/>
    </row>
    <row r="344" spans="14:14">
      <c r="N344" s="121"/>
    </row>
    <row r="345" spans="14:14">
      <c r="N345" s="121"/>
    </row>
    <row r="346" spans="14:14">
      <c r="N346" s="121"/>
    </row>
    <row r="347" spans="14:14">
      <c r="N347" s="121"/>
    </row>
    <row r="348" spans="14:14">
      <c r="N348" s="121"/>
    </row>
    <row r="349" spans="14:14">
      <c r="N349" s="121"/>
    </row>
    <row r="350" spans="14:14">
      <c r="N350" s="121"/>
    </row>
    <row r="351" spans="14:14">
      <c r="N351" s="121"/>
    </row>
    <row r="352" spans="14:14">
      <c r="N352" s="121"/>
    </row>
    <row r="353" spans="14:14">
      <c r="N353" s="121"/>
    </row>
    <row r="354" spans="14:14">
      <c r="N354" s="121"/>
    </row>
    <row r="355" spans="14:14">
      <c r="N355" s="121"/>
    </row>
    <row r="356" spans="14:14">
      <c r="N356" s="121"/>
    </row>
    <row r="357" spans="14:14">
      <c r="N357" s="121"/>
    </row>
    <row r="358" spans="14:14">
      <c r="N358" s="121"/>
    </row>
    <row r="359" spans="14:14">
      <c r="N359" s="121"/>
    </row>
    <row r="360" spans="14:14">
      <c r="N360" s="121"/>
    </row>
    <row r="361" spans="14:14">
      <c r="N361" s="121"/>
    </row>
    <row r="362" spans="14:14">
      <c r="N362" s="121"/>
    </row>
    <row r="363" spans="14:14">
      <c r="N363" s="121"/>
    </row>
    <row r="364" spans="14:14">
      <c r="N364" s="121"/>
    </row>
    <row r="365" spans="14:14">
      <c r="N365" s="121"/>
    </row>
    <row r="366" spans="14:14">
      <c r="N366" s="121"/>
    </row>
    <row r="367" spans="14:14">
      <c r="N367" s="121"/>
    </row>
    <row r="368" spans="14:14">
      <c r="N368" s="121"/>
    </row>
    <row r="369" spans="14:14">
      <c r="N369" s="121"/>
    </row>
    <row r="370" spans="14:14">
      <c r="N370" s="121"/>
    </row>
    <row r="371" spans="14:14">
      <c r="N371" s="121"/>
    </row>
    <row r="372" spans="14:14">
      <c r="N372" s="121"/>
    </row>
    <row r="373" spans="14:14">
      <c r="N373" s="121"/>
    </row>
    <row r="374" spans="14:14">
      <c r="N374" s="121"/>
    </row>
    <row r="375" spans="14:14">
      <c r="N375" s="121"/>
    </row>
    <row r="376" spans="14:14">
      <c r="N376" s="121"/>
    </row>
    <row r="377" spans="14:14">
      <c r="N377" s="121"/>
    </row>
    <row r="378" spans="14:14">
      <c r="N378" s="121"/>
    </row>
    <row r="379" spans="14:14">
      <c r="N379" s="121"/>
    </row>
    <row r="380" spans="14:14">
      <c r="N380" s="121"/>
    </row>
    <row r="381" spans="14:14">
      <c r="N381" s="121"/>
    </row>
    <row r="382" spans="14:14">
      <c r="N382" s="121"/>
    </row>
    <row r="383" spans="14:14">
      <c r="N383" s="121"/>
    </row>
    <row r="384" spans="14:14">
      <c r="N384" s="121"/>
    </row>
    <row r="385" spans="14:14">
      <c r="N385" s="121"/>
    </row>
    <row r="386" spans="14:14">
      <c r="N386" s="121"/>
    </row>
    <row r="387" spans="14:14">
      <c r="N387" s="121"/>
    </row>
    <row r="388" spans="14:14">
      <c r="N388" s="121"/>
    </row>
    <row r="389" spans="14:14">
      <c r="N389" s="121"/>
    </row>
    <row r="390" spans="14:14">
      <c r="N390" s="121"/>
    </row>
    <row r="391" spans="14:14">
      <c r="N391" s="121"/>
    </row>
    <row r="392" spans="14:14">
      <c r="N392" s="121"/>
    </row>
    <row r="393" spans="14:14">
      <c r="N393" s="121"/>
    </row>
    <row r="394" spans="14:14">
      <c r="N394" s="121"/>
    </row>
    <row r="395" spans="14:14">
      <c r="N395" s="121"/>
    </row>
    <row r="396" spans="14:14">
      <c r="N396" s="121"/>
    </row>
    <row r="397" spans="14:14">
      <c r="N397" s="121"/>
    </row>
    <row r="398" spans="14:14">
      <c r="N398" s="121"/>
    </row>
    <row r="399" spans="14:14">
      <c r="N399" s="121"/>
    </row>
    <row r="400" spans="14:14">
      <c r="N400" s="121"/>
    </row>
    <row r="401" spans="14:14">
      <c r="N401" s="121"/>
    </row>
    <row r="402" spans="14:14">
      <c r="N402" s="121"/>
    </row>
    <row r="403" spans="14:14">
      <c r="N403" s="121"/>
    </row>
    <row r="404" spans="14:14">
      <c r="N404" s="121"/>
    </row>
    <row r="405" spans="14:14">
      <c r="N405" s="121"/>
    </row>
    <row r="406" spans="14:14">
      <c r="N406" s="121"/>
    </row>
    <row r="407" spans="14:14">
      <c r="N407" s="121"/>
    </row>
    <row r="408" spans="14:14">
      <c r="N408" s="121"/>
    </row>
    <row r="409" spans="14:14">
      <c r="N409" s="121"/>
    </row>
    <row r="410" spans="14:14">
      <c r="N410" s="121"/>
    </row>
    <row r="411" spans="14:14">
      <c r="N411" s="121"/>
    </row>
    <row r="412" spans="14:14">
      <c r="N412" s="121"/>
    </row>
    <row r="413" spans="14:14">
      <c r="N413" s="121"/>
    </row>
    <row r="414" spans="14:14">
      <c r="N414" s="121"/>
    </row>
    <row r="415" spans="14:14">
      <c r="N415" s="121"/>
    </row>
    <row r="416" spans="14:14">
      <c r="N416" s="121"/>
    </row>
    <row r="417" spans="14:14">
      <c r="N417" s="121"/>
    </row>
    <row r="418" spans="14:14">
      <c r="N418" s="121"/>
    </row>
    <row r="419" spans="14:14">
      <c r="N419" s="121"/>
    </row>
    <row r="420" spans="14:14">
      <c r="N420" s="121"/>
    </row>
    <row r="421" spans="14:14">
      <c r="N421" s="121"/>
    </row>
    <row r="422" spans="14:14">
      <c r="N422" s="121"/>
    </row>
    <row r="423" spans="14:14">
      <c r="N423" s="121"/>
    </row>
    <row r="424" spans="14:14">
      <c r="N424" s="121"/>
    </row>
    <row r="425" spans="14:14">
      <c r="N425" s="121"/>
    </row>
    <row r="426" spans="14:14">
      <c r="N426" s="121"/>
    </row>
    <row r="427" spans="14:14">
      <c r="N427" s="121"/>
    </row>
    <row r="428" spans="14:14">
      <c r="N428" s="121"/>
    </row>
    <row r="429" spans="14:14">
      <c r="N429" s="121"/>
    </row>
    <row r="430" spans="14:14">
      <c r="N430" s="121"/>
    </row>
    <row r="431" spans="14:14">
      <c r="N431" s="121"/>
    </row>
    <row r="432" spans="14:14">
      <c r="N432" s="121"/>
    </row>
    <row r="433" spans="14:14">
      <c r="N433" s="121"/>
    </row>
    <row r="434" spans="14:14">
      <c r="N434" s="121"/>
    </row>
    <row r="435" spans="14:14">
      <c r="N435" s="121"/>
    </row>
    <row r="436" spans="14:14">
      <c r="N436" s="121"/>
    </row>
    <row r="437" spans="14:14">
      <c r="N437" s="121"/>
    </row>
    <row r="438" spans="14:14">
      <c r="N438" s="121"/>
    </row>
    <row r="439" spans="14:14">
      <c r="N439" s="121"/>
    </row>
    <row r="440" spans="14:14">
      <c r="N440" s="121"/>
    </row>
    <row r="441" spans="14:14">
      <c r="N441" s="121"/>
    </row>
    <row r="442" spans="14:14">
      <c r="N442" s="121"/>
    </row>
    <row r="443" spans="14:14">
      <c r="N443" s="121"/>
    </row>
    <row r="444" spans="14:14">
      <c r="N444" s="121"/>
    </row>
    <row r="445" spans="14:14">
      <c r="N445" s="121"/>
    </row>
    <row r="446" spans="14:14">
      <c r="N446" s="121"/>
    </row>
    <row r="447" spans="14:14">
      <c r="N447" s="121"/>
    </row>
    <row r="448" spans="14:14">
      <c r="N448" s="121"/>
    </row>
    <row r="449" spans="14:14">
      <c r="N449" s="121"/>
    </row>
    <row r="450" spans="14:14">
      <c r="N450" s="121"/>
    </row>
    <row r="451" spans="14:14">
      <c r="N451" s="121"/>
    </row>
    <row r="452" spans="14:14">
      <c r="N452" s="121"/>
    </row>
    <row r="453" spans="14:14">
      <c r="N453" s="121"/>
    </row>
    <row r="454" spans="14:14">
      <c r="N454" s="121"/>
    </row>
    <row r="455" spans="14:14">
      <c r="N455" s="121"/>
    </row>
    <row r="456" spans="14:14">
      <c r="N456" s="121"/>
    </row>
    <row r="457" spans="14:14">
      <c r="N457" s="121"/>
    </row>
    <row r="458" spans="14:14">
      <c r="N458" s="121"/>
    </row>
    <row r="459" spans="14:14">
      <c r="N459" s="121"/>
    </row>
    <row r="460" spans="14:14">
      <c r="N460" s="121"/>
    </row>
    <row r="461" spans="14:14">
      <c r="N461" s="121"/>
    </row>
    <row r="462" spans="14:14">
      <c r="N462" s="121"/>
    </row>
    <row r="463" spans="14:14">
      <c r="N463" s="121"/>
    </row>
    <row r="464" spans="14:14">
      <c r="N464" s="121"/>
    </row>
    <row r="465" spans="14:14">
      <c r="N465" s="121"/>
    </row>
    <row r="466" spans="14:14">
      <c r="N466" s="121"/>
    </row>
    <row r="467" spans="14:14">
      <c r="N467" s="121"/>
    </row>
    <row r="468" spans="14:14">
      <c r="N468" s="121"/>
    </row>
    <row r="469" spans="14:14">
      <c r="N469" s="121"/>
    </row>
    <row r="470" spans="14:14">
      <c r="N470" s="121"/>
    </row>
    <row r="471" spans="14:14">
      <c r="N471" s="121"/>
    </row>
    <row r="472" spans="14:14">
      <c r="N472" s="121"/>
    </row>
    <row r="473" spans="14:14">
      <c r="N473" s="121"/>
    </row>
    <row r="474" spans="14:14">
      <c r="N474" s="121"/>
    </row>
    <row r="475" spans="14:14">
      <c r="N475" s="121"/>
    </row>
    <row r="476" spans="14:14">
      <c r="N476" s="121"/>
    </row>
    <row r="477" spans="14:14">
      <c r="N477" s="121"/>
    </row>
    <row r="478" spans="14:14">
      <c r="N478" s="121"/>
    </row>
    <row r="479" spans="14:14">
      <c r="N479" s="121"/>
    </row>
    <row r="480" spans="14:14">
      <c r="N480" s="121"/>
    </row>
    <row r="481" spans="14:14">
      <c r="N481" s="121"/>
    </row>
    <row r="482" spans="14:14">
      <c r="N482" s="121"/>
    </row>
    <row r="483" spans="14:14">
      <c r="N483" s="121"/>
    </row>
    <row r="484" spans="14:14">
      <c r="N484" s="121"/>
    </row>
    <row r="485" spans="14:14">
      <c r="N485" s="121"/>
    </row>
    <row r="486" spans="14:14">
      <c r="N486" s="121"/>
    </row>
    <row r="487" spans="14:14">
      <c r="N487" s="121"/>
    </row>
    <row r="488" spans="14:14">
      <c r="N488" s="121"/>
    </row>
    <row r="489" spans="14:14">
      <c r="N489" s="121"/>
    </row>
    <row r="490" spans="14:14">
      <c r="N490" s="121"/>
    </row>
    <row r="491" spans="14:14">
      <c r="N491" s="121"/>
    </row>
    <row r="492" spans="14:14">
      <c r="N492" s="121"/>
    </row>
    <row r="493" spans="14:14">
      <c r="N493" s="121"/>
    </row>
    <row r="494" spans="14:14">
      <c r="N494" s="121"/>
    </row>
    <row r="495" spans="14:14">
      <c r="N495" s="121"/>
    </row>
    <row r="496" spans="14:14">
      <c r="N496" s="121"/>
    </row>
    <row r="497" spans="14:14">
      <c r="N497" s="121"/>
    </row>
    <row r="498" spans="14:14">
      <c r="N498" s="121"/>
    </row>
    <row r="499" spans="14:14">
      <c r="N499" s="121"/>
    </row>
    <row r="500" spans="14:14">
      <c r="N500" s="121"/>
    </row>
    <row r="501" spans="14:14">
      <c r="N501" s="121"/>
    </row>
    <row r="502" spans="14:14">
      <c r="N502" s="121"/>
    </row>
    <row r="503" spans="14:14">
      <c r="N503" s="121"/>
    </row>
    <row r="504" spans="14:14">
      <c r="N504" s="121"/>
    </row>
    <row r="505" spans="14:14">
      <c r="N505" s="121"/>
    </row>
    <row r="506" spans="14:14">
      <c r="N506" s="121"/>
    </row>
    <row r="507" spans="14:14">
      <c r="N507" s="121"/>
    </row>
    <row r="508" spans="14:14">
      <c r="N508" s="121"/>
    </row>
    <row r="509" spans="14:14">
      <c r="N509" s="121"/>
    </row>
    <row r="510" spans="14:14">
      <c r="N510" s="121"/>
    </row>
    <row r="511" spans="14:14">
      <c r="N511" s="121"/>
    </row>
    <row r="512" spans="14:14">
      <c r="N512" s="121"/>
    </row>
    <row r="513" spans="14:14">
      <c r="N513" s="121"/>
    </row>
    <row r="514" spans="14:14">
      <c r="N514" s="121"/>
    </row>
    <row r="515" spans="14:14">
      <c r="N515" s="121"/>
    </row>
    <row r="516" spans="14:14">
      <c r="N516" s="121"/>
    </row>
    <row r="517" spans="14:14">
      <c r="N517" s="121"/>
    </row>
    <row r="518" spans="14:14">
      <c r="N518" s="121"/>
    </row>
    <row r="519" spans="14:14">
      <c r="N519" s="121"/>
    </row>
    <row r="520" spans="14:14">
      <c r="N520" s="121"/>
    </row>
    <row r="521" spans="14:14">
      <c r="N521" s="121"/>
    </row>
    <row r="522" spans="14:14">
      <c r="N522" s="121"/>
    </row>
    <row r="523" spans="14:14">
      <c r="N523" s="121"/>
    </row>
    <row r="524" spans="14:14">
      <c r="N524" s="121"/>
    </row>
    <row r="525" spans="14:14">
      <c r="N525" s="121"/>
    </row>
    <row r="526" spans="14:14">
      <c r="N526" s="121"/>
    </row>
    <row r="527" spans="14:14">
      <c r="N527" s="121"/>
    </row>
    <row r="528" spans="14:14">
      <c r="N528" s="121"/>
    </row>
    <row r="529" spans="14:14">
      <c r="N529" s="121"/>
    </row>
    <row r="530" spans="14:14">
      <c r="N530" s="121"/>
    </row>
    <row r="531" spans="14:14">
      <c r="N531" s="121"/>
    </row>
    <row r="532" spans="14:14">
      <c r="N532" s="121"/>
    </row>
    <row r="533" spans="14:14">
      <c r="N533" s="121"/>
    </row>
    <row r="534" spans="14:14">
      <c r="N534" s="121"/>
    </row>
    <row r="535" spans="14:14">
      <c r="N535" s="121"/>
    </row>
    <row r="536" spans="14:14">
      <c r="N536" s="121"/>
    </row>
    <row r="537" spans="14:14">
      <c r="N537" s="121"/>
    </row>
    <row r="538" spans="14:14">
      <c r="N538" s="121"/>
    </row>
    <row r="539" spans="14:14">
      <c r="N539" s="121"/>
    </row>
    <row r="540" spans="14:14">
      <c r="N540" s="121"/>
    </row>
    <row r="541" spans="14:14">
      <c r="N541" s="121"/>
    </row>
    <row r="542" spans="14:14">
      <c r="N542" s="121"/>
    </row>
    <row r="543" spans="14:14">
      <c r="N543" s="121"/>
    </row>
    <row r="544" spans="14:14">
      <c r="N544" s="121"/>
    </row>
    <row r="545" spans="14:14">
      <c r="N545" s="121"/>
    </row>
    <row r="546" spans="14:14">
      <c r="N546" s="121"/>
    </row>
    <row r="547" spans="14:14">
      <c r="N547" s="121"/>
    </row>
    <row r="548" spans="14:14">
      <c r="N548" s="121"/>
    </row>
    <row r="549" spans="14:14">
      <c r="N549" s="121"/>
    </row>
    <row r="550" spans="14:14">
      <c r="N550" s="121"/>
    </row>
    <row r="551" spans="14:14">
      <c r="N551" s="121"/>
    </row>
    <row r="552" spans="14:14">
      <c r="N552" s="121"/>
    </row>
    <row r="553" spans="14:14">
      <c r="N553" s="121"/>
    </row>
    <row r="554" spans="14:14">
      <c r="N554" s="121"/>
    </row>
    <row r="555" spans="14:14">
      <c r="N555" s="121"/>
    </row>
    <row r="556" spans="14:14">
      <c r="N556" s="121"/>
    </row>
    <row r="557" spans="14:14">
      <c r="N557" s="121"/>
    </row>
    <row r="558" spans="14:14">
      <c r="N558" s="121"/>
    </row>
    <row r="559" spans="14:14">
      <c r="N559" s="121"/>
    </row>
    <row r="560" spans="14:14">
      <c r="N560" s="121"/>
    </row>
    <row r="561" spans="14:14">
      <c r="N561" s="121"/>
    </row>
    <row r="562" spans="14:14">
      <c r="N562" s="121"/>
    </row>
    <row r="563" spans="14:14">
      <c r="N563" s="121"/>
    </row>
    <row r="564" spans="14:14">
      <c r="N564" s="121"/>
    </row>
    <row r="565" spans="14:14">
      <c r="N565" s="121"/>
    </row>
    <row r="566" spans="14:14">
      <c r="N566" s="121"/>
    </row>
    <row r="567" spans="14:14">
      <c r="N567" s="121"/>
    </row>
    <row r="568" spans="14:14">
      <c r="N568" s="121"/>
    </row>
    <row r="569" spans="14:14">
      <c r="N569" s="121"/>
    </row>
    <row r="570" spans="14:14">
      <c r="N570" s="121"/>
    </row>
    <row r="571" spans="14:14">
      <c r="N571" s="121"/>
    </row>
    <row r="572" spans="14:14">
      <c r="N572" s="121"/>
    </row>
    <row r="573" spans="14:14">
      <c r="N573" s="121"/>
    </row>
    <row r="574" spans="14:14">
      <c r="N574" s="121"/>
    </row>
    <row r="575" spans="14:14">
      <c r="N575" s="121"/>
    </row>
    <row r="576" spans="14:14">
      <c r="N576" s="121"/>
    </row>
    <row r="577" spans="14:14">
      <c r="N577" s="121"/>
    </row>
    <row r="578" spans="14:14">
      <c r="N578" s="121"/>
    </row>
    <row r="579" spans="14:14">
      <c r="N579" s="121"/>
    </row>
    <row r="580" spans="14:14">
      <c r="N580" s="121"/>
    </row>
    <row r="581" spans="14:14">
      <c r="N581" s="121"/>
    </row>
    <row r="582" spans="14:14">
      <c r="N582" s="121"/>
    </row>
    <row r="583" spans="14:14">
      <c r="N583" s="121"/>
    </row>
    <row r="584" spans="14:14">
      <c r="N584" s="121"/>
    </row>
    <row r="585" spans="14:14">
      <c r="N585" s="121"/>
    </row>
    <row r="586" spans="14:14">
      <c r="N586" s="121"/>
    </row>
    <row r="587" spans="14:14">
      <c r="N587" s="121"/>
    </row>
    <row r="588" spans="14:14">
      <c r="N588" s="121"/>
    </row>
    <row r="589" spans="14:14">
      <c r="N589" s="121"/>
    </row>
    <row r="590" spans="14:14">
      <c r="N590" s="121"/>
    </row>
    <row r="591" spans="14:14">
      <c r="N591" s="121"/>
    </row>
    <row r="592" spans="14:14">
      <c r="N592" s="121"/>
    </row>
    <row r="593" spans="14:14">
      <c r="N593" s="121"/>
    </row>
    <row r="594" spans="14:14">
      <c r="N594" s="121"/>
    </row>
    <row r="595" spans="14:14">
      <c r="N595" s="121"/>
    </row>
    <row r="596" spans="14:14">
      <c r="N596" s="121"/>
    </row>
    <row r="597" spans="14:14">
      <c r="N597" s="121"/>
    </row>
    <row r="598" spans="14:14">
      <c r="N598" s="121"/>
    </row>
    <row r="599" spans="14:14">
      <c r="N599" s="121"/>
    </row>
    <row r="600" spans="14:14">
      <c r="N600" s="121"/>
    </row>
    <row r="601" spans="14:14">
      <c r="N601" s="121"/>
    </row>
    <row r="602" spans="14:14">
      <c r="N602" s="121"/>
    </row>
    <row r="603" spans="14:14">
      <c r="N603" s="121"/>
    </row>
    <row r="604" spans="14:14">
      <c r="N604" s="121"/>
    </row>
    <row r="605" spans="14:14">
      <c r="N605" s="121"/>
    </row>
    <row r="606" spans="14:14">
      <c r="N606" s="121"/>
    </row>
    <row r="607" spans="14:14">
      <c r="N607" s="121"/>
    </row>
    <row r="608" spans="14:14">
      <c r="N608" s="121"/>
    </row>
    <row r="609" spans="14:14">
      <c r="N609" s="121"/>
    </row>
    <row r="610" spans="14:14">
      <c r="N610" s="121"/>
    </row>
    <row r="611" spans="14:14">
      <c r="N611" s="121"/>
    </row>
    <row r="612" spans="14:14">
      <c r="N612" s="121"/>
    </row>
    <row r="613" spans="14:14">
      <c r="N613" s="121"/>
    </row>
    <row r="614" spans="14:14">
      <c r="N614" s="121"/>
    </row>
    <row r="615" spans="14:14">
      <c r="N615" s="121"/>
    </row>
    <row r="616" spans="14:14">
      <c r="N616" s="121"/>
    </row>
    <row r="617" spans="14:14">
      <c r="N617" s="121"/>
    </row>
    <row r="618" spans="14:14">
      <c r="N618" s="121"/>
    </row>
    <row r="619" spans="14:14">
      <c r="N619" s="121"/>
    </row>
    <row r="620" spans="14:14">
      <c r="N620" s="121"/>
    </row>
    <row r="621" spans="14:14">
      <c r="N621" s="121"/>
    </row>
    <row r="622" spans="14:14">
      <c r="N622" s="121"/>
    </row>
    <row r="623" spans="14:14">
      <c r="N623" s="121"/>
    </row>
    <row r="624" spans="14:14">
      <c r="N624" s="121"/>
    </row>
    <row r="625" spans="14:14">
      <c r="N625" s="121"/>
    </row>
    <row r="626" spans="14:14">
      <c r="N626" s="121"/>
    </row>
    <row r="627" spans="14:14">
      <c r="N627" s="121"/>
    </row>
    <row r="628" spans="14:14">
      <c r="N628" s="121"/>
    </row>
    <row r="629" spans="14:14">
      <c r="N629" s="121"/>
    </row>
    <row r="630" spans="14:14">
      <c r="N630" s="121"/>
    </row>
    <row r="631" spans="14:14">
      <c r="N631" s="121"/>
    </row>
    <row r="632" spans="14:14">
      <c r="N632" s="121"/>
    </row>
    <row r="633" spans="14:14">
      <c r="N633" s="121"/>
    </row>
    <row r="634" spans="14:14">
      <c r="N634" s="121"/>
    </row>
    <row r="635" spans="14:14">
      <c r="N635" s="121"/>
    </row>
    <row r="636" spans="14:14">
      <c r="N636" s="121"/>
    </row>
    <row r="637" spans="14:14">
      <c r="N637" s="121"/>
    </row>
    <row r="638" spans="14:14">
      <c r="N638" s="121"/>
    </row>
    <row r="639" spans="14:14">
      <c r="N639" s="121"/>
    </row>
    <row r="640" spans="14:14">
      <c r="N640" s="121"/>
    </row>
    <row r="641" spans="14:14">
      <c r="N641" s="121"/>
    </row>
    <row r="642" spans="14:14">
      <c r="N642" s="121"/>
    </row>
    <row r="643" spans="14:14">
      <c r="N643" s="121"/>
    </row>
    <row r="644" spans="14:14">
      <c r="N644" s="121"/>
    </row>
    <row r="645" spans="14:14">
      <c r="N645" s="121"/>
    </row>
    <row r="646" spans="14:14">
      <c r="N646" s="121"/>
    </row>
    <row r="647" spans="14:14">
      <c r="N647" s="121"/>
    </row>
    <row r="648" spans="14:14">
      <c r="N648" s="121"/>
    </row>
    <row r="649" spans="14:14">
      <c r="N649" s="121"/>
    </row>
    <row r="650" spans="14:14">
      <c r="N650" s="121"/>
    </row>
    <row r="651" spans="14:14">
      <c r="N651" s="121"/>
    </row>
    <row r="652" spans="14:14">
      <c r="N652" s="121"/>
    </row>
    <row r="653" spans="14:14">
      <c r="N653" s="121"/>
    </row>
    <row r="654" spans="14:14">
      <c r="N654" s="121"/>
    </row>
    <row r="655" spans="14:14">
      <c r="N655" s="121"/>
    </row>
    <row r="656" spans="14:14">
      <c r="N656" s="121"/>
    </row>
    <row r="657" spans="14:14">
      <c r="N657" s="121"/>
    </row>
    <row r="658" spans="14:14">
      <c r="N658" s="121"/>
    </row>
    <row r="659" spans="14:14">
      <c r="N659" s="121"/>
    </row>
    <row r="660" spans="14:14">
      <c r="N660" s="121"/>
    </row>
    <row r="661" spans="14:14">
      <c r="N661" s="121"/>
    </row>
    <row r="662" spans="14:14">
      <c r="N662" s="121"/>
    </row>
    <row r="663" spans="14:14">
      <c r="N663" s="121"/>
    </row>
    <row r="664" spans="14:14">
      <c r="N664" s="121"/>
    </row>
    <row r="665" spans="14:14">
      <c r="N665" s="121"/>
    </row>
    <row r="666" spans="14:14">
      <c r="N666" s="121"/>
    </row>
    <row r="667" spans="14:14">
      <c r="N667" s="121"/>
    </row>
    <row r="668" spans="14:14">
      <c r="N668" s="121"/>
    </row>
  </sheetData>
  <protectedRanges>
    <protectedRange sqref="P3:P4 O3" name="Range2_2_1_1_1_1"/>
  </protectedRanges>
  <mergeCells count="11">
    <mergeCell ref="D125:F125"/>
    <mergeCell ref="O1:P1"/>
    <mergeCell ref="D79:E79"/>
    <mergeCell ref="D92:E92"/>
    <mergeCell ref="D103:E103"/>
    <mergeCell ref="D110:E110"/>
    <mergeCell ref="D137:F137"/>
    <mergeCell ref="D153:F153"/>
    <mergeCell ref="D170:F170"/>
    <mergeCell ref="D191:E191"/>
    <mergeCell ref="D199:E199"/>
  </mergeCells>
  <pageMargins left="0.25" right="0" top="0.25" bottom="0" header="0" footer="0"/>
  <pageSetup paperSize="9" scale="65" orientation="portrait" verticalDpi="300" r:id="rId1"/>
  <headerFooter alignWithMargins="0"/>
  <rowBreaks count="2" manualBreakCount="2">
    <brk id="78" max="15" man="1"/>
    <brk id="152" max="15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4">
    <tabColor indexed="8"/>
  </sheetPr>
  <dimension ref="A1:N54"/>
  <sheetViews>
    <sheetView view="pageBreakPreview" topLeftCell="A4" workbookViewId="0">
      <selection activeCell="D5" sqref="D5"/>
    </sheetView>
  </sheetViews>
  <sheetFormatPr defaultRowHeight="21"/>
  <cols>
    <col min="1" max="4" width="2.42578125" style="1" customWidth="1"/>
    <col min="5" max="5" width="33.28515625" style="1" customWidth="1"/>
    <col min="6" max="6" width="3" style="1" customWidth="1"/>
    <col min="7" max="11" width="14.42578125" style="1" customWidth="1"/>
    <col min="12" max="12" width="4.7109375" style="1" customWidth="1"/>
    <col min="13" max="15" width="11.42578125" style="1" customWidth="1"/>
    <col min="16" max="256" width="9" style="1"/>
    <col min="257" max="260" width="2.42578125" style="1" customWidth="1"/>
    <col min="261" max="261" width="33.28515625" style="1" customWidth="1"/>
    <col min="262" max="262" width="3" style="1" customWidth="1"/>
    <col min="263" max="267" width="14.42578125" style="1" customWidth="1"/>
    <col min="268" max="268" width="4.7109375" style="1" customWidth="1"/>
    <col min="269" max="271" width="11.42578125" style="1" customWidth="1"/>
    <col min="272" max="512" width="9" style="1"/>
    <col min="513" max="516" width="2.42578125" style="1" customWidth="1"/>
    <col min="517" max="517" width="33.28515625" style="1" customWidth="1"/>
    <col min="518" max="518" width="3" style="1" customWidth="1"/>
    <col min="519" max="523" width="14.42578125" style="1" customWidth="1"/>
    <col min="524" max="524" width="4.7109375" style="1" customWidth="1"/>
    <col min="525" max="527" width="11.42578125" style="1" customWidth="1"/>
    <col min="528" max="768" width="9" style="1"/>
    <col min="769" max="772" width="2.42578125" style="1" customWidth="1"/>
    <col min="773" max="773" width="33.28515625" style="1" customWidth="1"/>
    <col min="774" max="774" width="3" style="1" customWidth="1"/>
    <col min="775" max="779" width="14.42578125" style="1" customWidth="1"/>
    <col min="780" max="780" width="4.7109375" style="1" customWidth="1"/>
    <col min="781" max="783" width="11.42578125" style="1" customWidth="1"/>
    <col min="784" max="1024" width="9" style="1"/>
    <col min="1025" max="1028" width="2.42578125" style="1" customWidth="1"/>
    <col min="1029" max="1029" width="33.28515625" style="1" customWidth="1"/>
    <col min="1030" max="1030" width="3" style="1" customWidth="1"/>
    <col min="1031" max="1035" width="14.42578125" style="1" customWidth="1"/>
    <col min="1036" max="1036" width="4.7109375" style="1" customWidth="1"/>
    <col min="1037" max="1039" width="11.42578125" style="1" customWidth="1"/>
    <col min="1040" max="1280" width="9" style="1"/>
    <col min="1281" max="1284" width="2.42578125" style="1" customWidth="1"/>
    <col min="1285" max="1285" width="33.28515625" style="1" customWidth="1"/>
    <col min="1286" max="1286" width="3" style="1" customWidth="1"/>
    <col min="1287" max="1291" width="14.42578125" style="1" customWidth="1"/>
    <col min="1292" max="1292" width="4.7109375" style="1" customWidth="1"/>
    <col min="1293" max="1295" width="11.42578125" style="1" customWidth="1"/>
    <col min="1296" max="1536" width="9" style="1"/>
    <col min="1537" max="1540" width="2.42578125" style="1" customWidth="1"/>
    <col min="1541" max="1541" width="33.28515625" style="1" customWidth="1"/>
    <col min="1542" max="1542" width="3" style="1" customWidth="1"/>
    <col min="1543" max="1547" width="14.42578125" style="1" customWidth="1"/>
    <col min="1548" max="1548" width="4.7109375" style="1" customWidth="1"/>
    <col min="1549" max="1551" width="11.42578125" style="1" customWidth="1"/>
    <col min="1552" max="1792" width="9" style="1"/>
    <col min="1793" max="1796" width="2.42578125" style="1" customWidth="1"/>
    <col min="1797" max="1797" width="33.28515625" style="1" customWidth="1"/>
    <col min="1798" max="1798" width="3" style="1" customWidth="1"/>
    <col min="1799" max="1803" width="14.42578125" style="1" customWidth="1"/>
    <col min="1804" max="1804" width="4.7109375" style="1" customWidth="1"/>
    <col min="1805" max="1807" width="11.42578125" style="1" customWidth="1"/>
    <col min="1808" max="2048" width="9" style="1"/>
    <col min="2049" max="2052" width="2.42578125" style="1" customWidth="1"/>
    <col min="2053" max="2053" width="33.28515625" style="1" customWidth="1"/>
    <col min="2054" max="2054" width="3" style="1" customWidth="1"/>
    <col min="2055" max="2059" width="14.42578125" style="1" customWidth="1"/>
    <col min="2060" max="2060" width="4.7109375" style="1" customWidth="1"/>
    <col min="2061" max="2063" width="11.42578125" style="1" customWidth="1"/>
    <col min="2064" max="2304" width="9" style="1"/>
    <col min="2305" max="2308" width="2.42578125" style="1" customWidth="1"/>
    <col min="2309" max="2309" width="33.28515625" style="1" customWidth="1"/>
    <col min="2310" max="2310" width="3" style="1" customWidth="1"/>
    <col min="2311" max="2315" width="14.42578125" style="1" customWidth="1"/>
    <col min="2316" max="2316" width="4.7109375" style="1" customWidth="1"/>
    <col min="2317" max="2319" width="11.42578125" style="1" customWidth="1"/>
    <col min="2320" max="2560" width="9" style="1"/>
    <col min="2561" max="2564" width="2.42578125" style="1" customWidth="1"/>
    <col min="2565" max="2565" width="33.28515625" style="1" customWidth="1"/>
    <col min="2566" max="2566" width="3" style="1" customWidth="1"/>
    <col min="2567" max="2571" width="14.42578125" style="1" customWidth="1"/>
    <col min="2572" max="2572" width="4.7109375" style="1" customWidth="1"/>
    <col min="2573" max="2575" width="11.42578125" style="1" customWidth="1"/>
    <col min="2576" max="2816" width="9" style="1"/>
    <col min="2817" max="2820" width="2.42578125" style="1" customWidth="1"/>
    <col min="2821" max="2821" width="33.28515625" style="1" customWidth="1"/>
    <col min="2822" max="2822" width="3" style="1" customWidth="1"/>
    <col min="2823" max="2827" width="14.42578125" style="1" customWidth="1"/>
    <col min="2828" max="2828" width="4.7109375" style="1" customWidth="1"/>
    <col min="2829" max="2831" width="11.42578125" style="1" customWidth="1"/>
    <col min="2832" max="3072" width="9" style="1"/>
    <col min="3073" max="3076" width="2.42578125" style="1" customWidth="1"/>
    <col min="3077" max="3077" width="33.28515625" style="1" customWidth="1"/>
    <col min="3078" max="3078" width="3" style="1" customWidth="1"/>
    <col min="3079" max="3083" width="14.42578125" style="1" customWidth="1"/>
    <col min="3084" max="3084" width="4.7109375" style="1" customWidth="1"/>
    <col min="3085" max="3087" width="11.42578125" style="1" customWidth="1"/>
    <col min="3088" max="3328" width="9" style="1"/>
    <col min="3329" max="3332" width="2.42578125" style="1" customWidth="1"/>
    <col min="3333" max="3333" width="33.28515625" style="1" customWidth="1"/>
    <col min="3334" max="3334" width="3" style="1" customWidth="1"/>
    <col min="3335" max="3339" width="14.42578125" style="1" customWidth="1"/>
    <col min="3340" max="3340" width="4.7109375" style="1" customWidth="1"/>
    <col min="3341" max="3343" width="11.42578125" style="1" customWidth="1"/>
    <col min="3344" max="3584" width="9" style="1"/>
    <col min="3585" max="3588" width="2.42578125" style="1" customWidth="1"/>
    <col min="3589" max="3589" width="33.28515625" style="1" customWidth="1"/>
    <col min="3590" max="3590" width="3" style="1" customWidth="1"/>
    <col min="3591" max="3595" width="14.42578125" style="1" customWidth="1"/>
    <col min="3596" max="3596" width="4.7109375" style="1" customWidth="1"/>
    <col min="3597" max="3599" width="11.42578125" style="1" customWidth="1"/>
    <col min="3600" max="3840" width="9" style="1"/>
    <col min="3841" max="3844" width="2.42578125" style="1" customWidth="1"/>
    <col min="3845" max="3845" width="33.28515625" style="1" customWidth="1"/>
    <col min="3846" max="3846" width="3" style="1" customWidth="1"/>
    <col min="3847" max="3851" width="14.42578125" style="1" customWidth="1"/>
    <col min="3852" max="3852" width="4.7109375" style="1" customWidth="1"/>
    <col min="3853" max="3855" width="11.42578125" style="1" customWidth="1"/>
    <col min="3856" max="4096" width="9" style="1"/>
    <col min="4097" max="4100" width="2.42578125" style="1" customWidth="1"/>
    <col min="4101" max="4101" width="33.28515625" style="1" customWidth="1"/>
    <col min="4102" max="4102" width="3" style="1" customWidth="1"/>
    <col min="4103" max="4107" width="14.42578125" style="1" customWidth="1"/>
    <col min="4108" max="4108" width="4.7109375" style="1" customWidth="1"/>
    <col min="4109" max="4111" width="11.42578125" style="1" customWidth="1"/>
    <col min="4112" max="4352" width="9" style="1"/>
    <col min="4353" max="4356" width="2.42578125" style="1" customWidth="1"/>
    <col min="4357" max="4357" width="33.28515625" style="1" customWidth="1"/>
    <col min="4358" max="4358" width="3" style="1" customWidth="1"/>
    <col min="4359" max="4363" width="14.42578125" style="1" customWidth="1"/>
    <col min="4364" max="4364" width="4.7109375" style="1" customWidth="1"/>
    <col min="4365" max="4367" width="11.42578125" style="1" customWidth="1"/>
    <col min="4368" max="4608" width="9" style="1"/>
    <col min="4609" max="4612" width="2.42578125" style="1" customWidth="1"/>
    <col min="4613" max="4613" width="33.28515625" style="1" customWidth="1"/>
    <col min="4614" max="4614" width="3" style="1" customWidth="1"/>
    <col min="4615" max="4619" width="14.42578125" style="1" customWidth="1"/>
    <col min="4620" max="4620" width="4.7109375" style="1" customWidth="1"/>
    <col min="4621" max="4623" width="11.42578125" style="1" customWidth="1"/>
    <col min="4624" max="4864" width="9" style="1"/>
    <col min="4865" max="4868" width="2.42578125" style="1" customWidth="1"/>
    <col min="4869" max="4869" width="33.28515625" style="1" customWidth="1"/>
    <col min="4870" max="4870" width="3" style="1" customWidth="1"/>
    <col min="4871" max="4875" width="14.42578125" style="1" customWidth="1"/>
    <col min="4876" max="4876" width="4.7109375" style="1" customWidth="1"/>
    <col min="4877" max="4879" width="11.42578125" style="1" customWidth="1"/>
    <col min="4880" max="5120" width="9" style="1"/>
    <col min="5121" max="5124" width="2.42578125" style="1" customWidth="1"/>
    <col min="5125" max="5125" width="33.28515625" style="1" customWidth="1"/>
    <col min="5126" max="5126" width="3" style="1" customWidth="1"/>
    <col min="5127" max="5131" width="14.42578125" style="1" customWidth="1"/>
    <col min="5132" max="5132" width="4.7109375" style="1" customWidth="1"/>
    <col min="5133" max="5135" width="11.42578125" style="1" customWidth="1"/>
    <col min="5136" max="5376" width="9" style="1"/>
    <col min="5377" max="5380" width="2.42578125" style="1" customWidth="1"/>
    <col min="5381" max="5381" width="33.28515625" style="1" customWidth="1"/>
    <col min="5382" max="5382" width="3" style="1" customWidth="1"/>
    <col min="5383" max="5387" width="14.42578125" style="1" customWidth="1"/>
    <col min="5388" max="5388" width="4.7109375" style="1" customWidth="1"/>
    <col min="5389" max="5391" width="11.42578125" style="1" customWidth="1"/>
    <col min="5392" max="5632" width="9" style="1"/>
    <col min="5633" max="5636" width="2.42578125" style="1" customWidth="1"/>
    <col min="5637" max="5637" width="33.28515625" style="1" customWidth="1"/>
    <col min="5638" max="5638" width="3" style="1" customWidth="1"/>
    <col min="5639" max="5643" width="14.42578125" style="1" customWidth="1"/>
    <col min="5644" max="5644" width="4.7109375" style="1" customWidth="1"/>
    <col min="5645" max="5647" width="11.42578125" style="1" customWidth="1"/>
    <col min="5648" max="5888" width="9" style="1"/>
    <col min="5889" max="5892" width="2.42578125" style="1" customWidth="1"/>
    <col min="5893" max="5893" width="33.28515625" style="1" customWidth="1"/>
    <col min="5894" max="5894" width="3" style="1" customWidth="1"/>
    <col min="5895" max="5899" width="14.42578125" style="1" customWidth="1"/>
    <col min="5900" max="5900" width="4.7109375" style="1" customWidth="1"/>
    <col min="5901" max="5903" width="11.42578125" style="1" customWidth="1"/>
    <col min="5904" max="6144" width="9" style="1"/>
    <col min="6145" max="6148" width="2.42578125" style="1" customWidth="1"/>
    <col min="6149" max="6149" width="33.28515625" style="1" customWidth="1"/>
    <col min="6150" max="6150" width="3" style="1" customWidth="1"/>
    <col min="6151" max="6155" width="14.42578125" style="1" customWidth="1"/>
    <col min="6156" max="6156" width="4.7109375" style="1" customWidth="1"/>
    <col min="6157" max="6159" width="11.42578125" style="1" customWidth="1"/>
    <col min="6160" max="6400" width="9" style="1"/>
    <col min="6401" max="6404" width="2.42578125" style="1" customWidth="1"/>
    <col min="6405" max="6405" width="33.28515625" style="1" customWidth="1"/>
    <col min="6406" max="6406" width="3" style="1" customWidth="1"/>
    <col min="6407" max="6411" width="14.42578125" style="1" customWidth="1"/>
    <col min="6412" max="6412" width="4.7109375" style="1" customWidth="1"/>
    <col min="6413" max="6415" width="11.42578125" style="1" customWidth="1"/>
    <col min="6416" max="6656" width="9" style="1"/>
    <col min="6657" max="6660" width="2.42578125" style="1" customWidth="1"/>
    <col min="6661" max="6661" width="33.28515625" style="1" customWidth="1"/>
    <col min="6662" max="6662" width="3" style="1" customWidth="1"/>
    <col min="6663" max="6667" width="14.42578125" style="1" customWidth="1"/>
    <col min="6668" max="6668" width="4.7109375" style="1" customWidth="1"/>
    <col min="6669" max="6671" width="11.42578125" style="1" customWidth="1"/>
    <col min="6672" max="6912" width="9" style="1"/>
    <col min="6913" max="6916" width="2.42578125" style="1" customWidth="1"/>
    <col min="6917" max="6917" width="33.28515625" style="1" customWidth="1"/>
    <col min="6918" max="6918" width="3" style="1" customWidth="1"/>
    <col min="6919" max="6923" width="14.42578125" style="1" customWidth="1"/>
    <col min="6924" max="6924" width="4.7109375" style="1" customWidth="1"/>
    <col min="6925" max="6927" width="11.42578125" style="1" customWidth="1"/>
    <col min="6928" max="7168" width="9" style="1"/>
    <col min="7169" max="7172" width="2.42578125" style="1" customWidth="1"/>
    <col min="7173" max="7173" width="33.28515625" style="1" customWidth="1"/>
    <col min="7174" max="7174" width="3" style="1" customWidth="1"/>
    <col min="7175" max="7179" width="14.42578125" style="1" customWidth="1"/>
    <col min="7180" max="7180" width="4.7109375" style="1" customWidth="1"/>
    <col min="7181" max="7183" width="11.42578125" style="1" customWidth="1"/>
    <col min="7184" max="7424" width="9" style="1"/>
    <col min="7425" max="7428" width="2.42578125" style="1" customWidth="1"/>
    <col min="7429" max="7429" width="33.28515625" style="1" customWidth="1"/>
    <col min="7430" max="7430" width="3" style="1" customWidth="1"/>
    <col min="7431" max="7435" width="14.42578125" style="1" customWidth="1"/>
    <col min="7436" max="7436" width="4.7109375" style="1" customWidth="1"/>
    <col min="7437" max="7439" width="11.42578125" style="1" customWidth="1"/>
    <col min="7440" max="7680" width="9" style="1"/>
    <col min="7681" max="7684" width="2.42578125" style="1" customWidth="1"/>
    <col min="7685" max="7685" width="33.28515625" style="1" customWidth="1"/>
    <col min="7686" max="7686" width="3" style="1" customWidth="1"/>
    <col min="7687" max="7691" width="14.42578125" style="1" customWidth="1"/>
    <col min="7692" max="7692" width="4.7109375" style="1" customWidth="1"/>
    <col min="7693" max="7695" width="11.42578125" style="1" customWidth="1"/>
    <col min="7696" max="7936" width="9" style="1"/>
    <col min="7937" max="7940" width="2.42578125" style="1" customWidth="1"/>
    <col min="7941" max="7941" width="33.28515625" style="1" customWidth="1"/>
    <col min="7942" max="7942" width="3" style="1" customWidth="1"/>
    <col min="7943" max="7947" width="14.42578125" style="1" customWidth="1"/>
    <col min="7948" max="7948" width="4.7109375" style="1" customWidth="1"/>
    <col min="7949" max="7951" width="11.42578125" style="1" customWidth="1"/>
    <col min="7952" max="8192" width="9" style="1"/>
    <col min="8193" max="8196" width="2.42578125" style="1" customWidth="1"/>
    <col min="8197" max="8197" width="33.28515625" style="1" customWidth="1"/>
    <col min="8198" max="8198" width="3" style="1" customWidth="1"/>
    <col min="8199" max="8203" width="14.42578125" style="1" customWidth="1"/>
    <col min="8204" max="8204" width="4.7109375" style="1" customWidth="1"/>
    <col min="8205" max="8207" width="11.42578125" style="1" customWidth="1"/>
    <col min="8208" max="8448" width="9" style="1"/>
    <col min="8449" max="8452" width="2.42578125" style="1" customWidth="1"/>
    <col min="8453" max="8453" width="33.28515625" style="1" customWidth="1"/>
    <col min="8454" max="8454" width="3" style="1" customWidth="1"/>
    <col min="8455" max="8459" width="14.42578125" style="1" customWidth="1"/>
    <col min="8460" max="8460" width="4.7109375" style="1" customWidth="1"/>
    <col min="8461" max="8463" width="11.42578125" style="1" customWidth="1"/>
    <col min="8464" max="8704" width="9" style="1"/>
    <col min="8705" max="8708" width="2.42578125" style="1" customWidth="1"/>
    <col min="8709" max="8709" width="33.28515625" style="1" customWidth="1"/>
    <col min="8710" max="8710" width="3" style="1" customWidth="1"/>
    <col min="8711" max="8715" width="14.42578125" style="1" customWidth="1"/>
    <col min="8716" max="8716" width="4.7109375" style="1" customWidth="1"/>
    <col min="8717" max="8719" width="11.42578125" style="1" customWidth="1"/>
    <col min="8720" max="8960" width="9" style="1"/>
    <col min="8961" max="8964" width="2.42578125" style="1" customWidth="1"/>
    <col min="8965" max="8965" width="33.28515625" style="1" customWidth="1"/>
    <col min="8966" max="8966" width="3" style="1" customWidth="1"/>
    <col min="8967" max="8971" width="14.42578125" style="1" customWidth="1"/>
    <col min="8972" max="8972" width="4.7109375" style="1" customWidth="1"/>
    <col min="8973" max="8975" width="11.42578125" style="1" customWidth="1"/>
    <col min="8976" max="9216" width="9" style="1"/>
    <col min="9217" max="9220" width="2.42578125" style="1" customWidth="1"/>
    <col min="9221" max="9221" width="33.28515625" style="1" customWidth="1"/>
    <col min="9222" max="9222" width="3" style="1" customWidth="1"/>
    <col min="9223" max="9227" width="14.42578125" style="1" customWidth="1"/>
    <col min="9228" max="9228" width="4.7109375" style="1" customWidth="1"/>
    <col min="9229" max="9231" width="11.42578125" style="1" customWidth="1"/>
    <col min="9232" max="9472" width="9" style="1"/>
    <col min="9473" max="9476" width="2.42578125" style="1" customWidth="1"/>
    <col min="9477" max="9477" width="33.28515625" style="1" customWidth="1"/>
    <col min="9478" max="9478" width="3" style="1" customWidth="1"/>
    <col min="9479" max="9483" width="14.42578125" style="1" customWidth="1"/>
    <col min="9484" max="9484" width="4.7109375" style="1" customWidth="1"/>
    <col min="9485" max="9487" width="11.42578125" style="1" customWidth="1"/>
    <col min="9488" max="9728" width="9" style="1"/>
    <col min="9729" max="9732" width="2.42578125" style="1" customWidth="1"/>
    <col min="9733" max="9733" width="33.28515625" style="1" customWidth="1"/>
    <col min="9734" max="9734" width="3" style="1" customWidth="1"/>
    <col min="9735" max="9739" width="14.42578125" style="1" customWidth="1"/>
    <col min="9740" max="9740" width="4.7109375" style="1" customWidth="1"/>
    <col min="9741" max="9743" width="11.42578125" style="1" customWidth="1"/>
    <col min="9744" max="9984" width="9" style="1"/>
    <col min="9985" max="9988" width="2.42578125" style="1" customWidth="1"/>
    <col min="9989" max="9989" width="33.28515625" style="1" customWidth="1"/>
    <col min="9990" max="9990" width="3" style="1" customWidth="1"/>
    <col min="9991" max="9995" width="14.42578125" style="1" customWidth="1"/>
    <col min="9996" max="9996" width="4.7109375" style="1" customWidth="1"/>
    <col min="9997" max="9999" width="11.42578125" style="1" customWidth="1"/>
    <col min="10000" max="10240" width="9" style="1"/>
    <col min="10241" max="10244" width="2.42578125" style="1" customWidth="1"/>
    <col min="10245" max="10245" width="33.28515625" style="1" customWidth="1"/>
    <col min="10246" max="10246" width="3" style="1" customWidth="1"/>
    <col min="10247" max="10251" width="14.42578125" style="1" customWidth="1"/>
    <col min="10252" max="10252" width="4.7109375" style="1" customWidth="1"/>
    <col min="10253" max="10255" width="11.42578125" style="1" customWidth="1"/>
    <col min="10256" max="10496" width="9" style="1"/>
    <col min="10497" max="10500" width="2.42578125" style="1" customWidth="1"/>
    <col min="10501" max="10501" width="33.28515625" style="1" customWidth="1"/>
    <col min="10502" max="10502" width="3" style="1" customWidth="1"/>
    <col min="10503" max="10507" width="14.42578125" style="1" customWidth="1"/>
    <col min="10508" max="10508" width="4.7109375" style="1" customWidth="1"/>
    <col min="10509" max="10511" width="11.42578125" style="1" customWidth="1"/>
    <col min="10512" max="10752" width="9" style="1"/>
    <col min="10753" max="10756" width="2.42578125" style="1" customWidth="1"/>
    <col min="10757" max="10757" width="33.28515625" style="1" customWidth="1"/>
    <col min="10758" max="10758" width="3" style="1" customWidth="1"/>
    <col min="10759" max="10763" width="14.42578125" style="1" customWidth="1"/>
    <col min="10764" max="10764" width="4.7109375" style="1" customWidth="1"/>
    <col min="10765" max="10767" width="11.42578125" style="1" customWidth="1"/>
    <col min="10768" max="11008" width="9" style="1"/>
    <col min="11009" max="11012" width="2.42578125" style="1" customWidth="1"/>
    <col min="11013" max="11013" width="33.28515625" style="1" customWidth="1"/>
    <col min="11014" max="11014" width="3" style="1" customWidth="1"/>
    <col min="11015" max="11019" width="14.42578125" style="1" customWidth="1"/>
    <col min="11020" max="11020" width="4.7109375" style="1" customWidth="1"/>
    <col min="11021" max="11023" width="11.42578125" style="1" customWidth="1"/>
    <col min="11024" max="11264" width="9" style="1"/>
    <col min="11265" max="11268" width="2.42578125" style="1" customWidth="1"/>
    <col min="11269" max="11269" width="33.28515625" style="1" customWidth="1"/>
    <col min="11270" max="11270" width="3" style="1" customWidth="1"/>
    <col min="11271" max="11275" width="14.42578125" style="1" customWidth="1"/>
    <col min="11276" max="11276" width="4.7109375" style="1" customWidth="1"/>
    <col min="11277" max="11279" width="11.42578125" style="1" customWidth="1"/>
    <col min="11280" max="11520" width="9" style="1"/>
    <col min="11521" max="11524" width="2.42578125" style="1" customWidth="1"/>
    <col min="11525" max="11525" width="33.28515625" style="1" customWidth="1"/>
    <col min="11526" max="11526" width="3" style="1" customWidth="1"/>
    <col min="11527" max="11531" width="14.42578125" style="1" customWidth="1"/>
    <col min="11532" max="11532" width="4.7109375" style="1" customWidth="1"/>
    <col min="11533" max="11535" width="11.42578125" style="1" customWidth="1"/>
    <col min="11536" max="11776" width="9" style="1"/>
    <col min="11777" max="11780" width="2.42578125" style="1" customWidth="1"/>
    <col min="11781" max="11781" width="33.28515625" style="1" customWidth="1"/>
    <col min="11782" max="11782" width="3" style="1" customWidth="1"/>
    <col min="11783" max="11787" width="14.42578125" style="1" customWidth="1"/>
    <col min="11788" max="11788" width="4.7109375" style="1" customWidth="1"/>
    <col min="11789" max="11791" width="11.42578125" style="1" customWidth="1"/>
    <col min="11792" max="12032" width="9" style="1"/>
    <col min="12033" max="12036" width="2.42578125" style="1" customWidth="1"/>
    <col min="12037" max="12037" width="33.28515625" style="1" customWidth="1"/>
    <col min="12038" max="12038" width="3" style="1" customWidth="1"/>
    <col min="12039" max="12043" width="14.42578125" style="1" customWidth="1"/>
    <col min="12044" max="12044" width="4.7109375" style="1" customWidth="1"/>
    <col min="12045" max="12047" width="11.42578125" style="1" customWidth="1"/>
    <col min="12048" max="12288" width="9" style="1"/>
    <col min="12289" max="12292" width="2.42578125" style="1" customWidth="1"/>
    <col min="12293" max="12293" width="33.28515625" style="1" customWidth="1"/>
    <col min="12294" max="12294" width="3" style="1" customWidth="1"/>
    <col min="12295" max="12299" width="14.42578125" style="1" customWidth="1"/>
    <col min="12300" max="12300" width="4.7109375" style="1" customWidth="1"/>
    <col min="12301" max="12303" width="11.42578125" style="1" customWidth="1"/>
    <col min="12304" max="12544" width="9" style="1"/>
    <col min="12545" max="12548" width="2.42578125" style="1" customWidth="1"/>
    <col min="12549" max="12549" width="33.28515625" style="1" customWidth="1"/>
    <col min="12550" max="12550" width="3" style="1" customWidth="1"/>
    <col min="12551" max="12555" width="14.42578125" style="1" customWidth="1"/>
    <col min="12556" max="12556" width="4.7109375" style="1" customWidth="1"/>
    <col min="12557" max="12559" width="11.42578125" style="1" customWidth="1"/>
    <col min="12560" max="12800" width="9" style="1"/>
    <col min="12801" max="12804" width="2.42578125" style="1" customWidth="1"/>
    <col min="12805" max="12805" width="33.28515625" style="1" customWidth="1"/>
    <col min="12806" max="12806" width="3" style="1" customWidth="1"/>
    <col min="12807" max="12811" width="14.42578125" style="1" customWidth="1"/>
    <col min="12812" max="12812" width="4.7109375" style="1" customWidth="1"/>
    <col min="12813" max="12815" width="11.42578125" style="1" customWidth="1"/>
    <col min="12816" max="13056" width="9" style="1"/>
    <col min="13057" max="13060" width="2.42578125" style="1" customWidth="1"/>
    <col min="13061" max="13061" width="33.28515625" style="1" customWidth="1"/>
    <col min="13062" max="13062" width="3" style="1" customWidth="1"/>
    <col min="13063" max="13067" width="14.42578125" style="1" customWidth="1"/>
    <col min="13068" max="13068" width="4.7109375" style="1" customWidth="1"/>
    <col min="13069" max="13071" width="11.42578125" style="1" customWidth="1"/>
    <col min="13072" max="13312" width="9" style="1"/>
    <col min="13313" max="13316" width="2.42578125" style="1" customWidth="1"/>
    <col min="13317" max="13317" width="33.28515625" style="1" customWidth="1"/>
    <col min="13318" max="13318" width="3" style="1" customWidth="1"/>
    <col min="13319" max="13323" width="14.42578125" style="1" customWidth="1"/>
    <col min="13324" max="13324" width="4.7109375" style="1" customWidth="1"/>
    <col min="13325" max="13327" width="11.42578125" style="1" customWidth="1"/>
    <col min="13328" max="13568" width="9" style="1"/>
    <col min="13569" max="13572" width="2.42578125" style="1" customWidth="1"/>
    <col min="13573" max="13573" width="33.28515625" style="1" customWidth="1"/>
    <col min="13574" max="13574" width="3" style="1" customWidth="1"/>
    <col min="13575" max="13579" width="14.42578125" style="1" customWidth="1"/>
    <col min="13580" max="13580" width="4.7109375" style="1" customWidth="1"/>
    <col min="13581" max="13583" width="11.42578125" style="1" customWidth="1"/>
    <col min="13584" max="13824" width="9" style="1"/>
    <col min="13825" max="13828" width="2.42578125" style="1" customWidth="1"/>
    <col min="13829" max="13829" width="33.28515625" style="1" customWidth="1"/>
    <col min="13830" max="13830" width="3" style="1" customWidth="1"/>
    <col min="13831" max="13835" width="14.42578125" style="1" customWidth="1"/>
    <col min="13836" max="13836" width="4.7109375" style="1" customWidth="1"/>
    <col min="13837" max="13839" width="11.42578125" style="1" customWidth="1"/>
    <col min="13840" max="14080" width="9" style="1"/>
    <col min="14081" max="14084" width="2.42578125" style="1" customWidth="1"/>
    <col min="14085" max="14085" width="33.28515625" style="1" customWidth="1"/>
    <col min="14086" max="14086" width="3" style="1" customWidth="1"/>
    <col min="14087" max="14091" width="14.42578125" style="1" customWidth="1"/>
    <col min="14092" max="14092" width="4.7109375" style="1" customWidth="1"/>
    <col min="14093" max="14095" width="11.42578125" style="1" customWidth="1"/>
    <col min="14096" max="14336" width="9" style="1"/>
    <col min="14337" max="14340" width="2.42578125" style="1" customWidth="1"/>
    <col min="14341" max="14341" width="33.28515625" style="1" customWidth="1"/>
    <col min="14342" max="14342" width="3" style="1" customWidth="1"/>
    <col min="14343" max="14347" width="14.42578125" style="1" customWidth="1"/>
    <col min="14348" max="14348" width="4.7109375" style="1" customWidth="1"/>
    <col min="14349" max="14351" width="11.42578125" style="1" customWidth="1"/>
    <col min="14352" max="14592" width="9" style="1"/>
    <col min="14593" max="14596" width="2.42578125" style="1" customWidth="1"/>
    <col min="14597" max="14597" width="33.28515625" style="1" customWidth="1"/>
    <col min="14598" max="14598" width="3" style="1" customWidth="1"/>
    <col min="14599" max="14603" width="14.42578125" style="1" customWidth="1"/>
    <col min="14604" max="14604" width="4.7109375" style="1" customWidth="1"/>
    <col min="14605" max="14607" width="11.42578125" style="1" customWidth="1"/>
    <col min="14608" max="14848" width="9" style="1"/>
    <col min="14849" max="14852" width="2.42578125" style="1" customWidth="1"/>
    <col min="14853" max="14853" width="33.28515625" style="1" customWidth="1"/>
    <col min="14854" max="14854" width="3" style="1" customWidth="1"/>
    <col min="14855" max="14859" width="14.42578125" style="1" customWidth="1"/>
    <col min="14860" max="14860" width="4.7109375" style="1" customWidth="1"/>
    <col min="14861" max="14863" width="11.42578125" style="1" customWidth="1"/>
    <col min="14864" max="15104" width="9" style="1"/>
    <col min="15105" max="15108" width="2.42578125" style="1" customWidth="1"/>
    <col min="15109" max="15109" width="33.28515625" style="1" customWidth="1"/>
    <col min="15110" max="15110" width="3" style="1" customWidth="1"/>
    <col min="15111" max="15115" width="14.42578125" style="1" customWidth="1"/>
    <col min="15116" max="15116" width="4.7109375" style="1" customWidth="1"/>
    <col min="15117" max="15119" width="11.42578125" style="1" customWidth="1"/>
    <col min="15120" max="15360" width="9" style="1"/>
    <col min="15361" max="15364" width="2.42578125" style="1" customWidth="1"/>
    <col min="15365" max="15365" width="33.28515625" style="1" customWidth="1"/>
    <col min="15366" max="15366" width="3" style="1" customWidth="1"/>
    <col min="15367" max="15371" width="14.42578125" style="1" customWidth="1"/>
    <col min="15372" max="15372" width="4.7109375" style="1" customWidth="1"/>
    <col min="15373" max="15375" width="11.42578125" style="1" customWidth="1"/>
    <col min="15376" max="15616" width="9" style="1"/>
    <col min="15617" max="15620" width="2.42578125" style="1" customWidth="1"/>
    <col min="15621" max="15621" width="33.28515625" style="1" customWidth="1"/>
    <col min="15622" max="15622" width="3" style="1" customWidth="1"/>
    <col min="15623" max="15627" width="14.42578125" style="1" customWidth="1"/>
    <col min="15628" max="15628" width="4.7109375" style="1" customWidth="1"/>
    <col min="15629" max="15631" width="11.42578125" style="1" customWidth="1"/>
    <col min="15632" max="15872" width="9" style="1"/>
    <col min="15873" max="15876" width="2.42578125" style="1" customWidth="1"/>
    <col min="15877" max="15877" width="33.28515625" style="1" customWidth="1"/>
    <col min="15878" max="15878" width="3" style="1" customWidth="1"/>
    <col min="15879" max="15883" width="14.42578125" style="1" customWidth="1"/>
    <col min="15884" max="15884" width="4.7109375" style="1" customWidth="1"/>
    <col min="15885" max="15887" width="11.42578125" style="1" customWidth="1"/>
    <col min="15888" max="16128" width="9" style="1"/>
    <col min="16129" max="16132" width="2.42578125" style="1" customWidth="1"/>
    <col min="16133" max="16133" width="33.28515625" style="1" customWidth="1"/>
    <col min="16134" max="16134" width="3" style="1" customWidth="1"/>
    <col min="16135" max="16139" width="14.42578125" style="1" customWidth="1"/>
    <col min="16140" max="16140" width="4.7109375" style="1" customWidth="1"/>
    <col min="16141" max="16143" width="11.42578125" style="1" customWidth="1"/>
    <col min="16144" max="16384" width="9" style="1"/>
  </cols>
  <sheetData>
    <row r="1" spans="1:14" ht="26.25">
      <c r="I1" s="4"/>
      <c r="J1" s="622" t="s">
        <v>269</v>
      </c>
      <c r="K1" s="623"/>
    </row>
    <row r="2" spans="1:14">
      <c r="A2" s="98" t="s">
        <v>377</v>
      </c>
      <c r="C2" s="3"/>
      <c r="D2" s="98" t="e">
        <f>#REF!</f>
        <v>#REF!</v>
      </c>
      <c r="I2" s="7"/>
      <c r="J2" s="83" t="s">
        <v>2</v>
      </c>
      <c r="K2" s="8" t="s">
        <v>3</v>
      </c>
    </row>
    <row r="3" spans="1:14" ht="21" customHeight="1">
      <c r="A3" s="98" t="s">
        <v>378</v>
      </c>
      <c r="C3" s="3"/>
      <c r="D3" s="98" t="e">
        <f>#REF!</f>
        <v>#REF!</v>
      </c>
      <c r="I3" s="269" t="s">
        <v>5</v>
      </c>
      <c r="J3" s="270"/>
      <c r="K3" s="104"/>
    </row>
    <row r="4" spans="1:14" ht="21" customHeight="1">
      <c r="A4" s="98" t="s">
        <v>379</v>
      </c>
      <c r="C4" s="3"/>
      <c r="D4" s="98" t="s">
        <v>382</v>
      </c>
      <c r="I4" s="10" t="s">
        <v>8</v>
      </c>
      <c r="J4" s="8"/>
      <c r="K4" s="8"/>
    </row>
    <row r="5" spans="1:14">
      <c r="A5" s="3"/>
      <c r="B5" s="3"/>
      <c r="C5" s="3"/>
      <c r="D5" s="3"/>
      <c r="E5" s="3"/>
      <c r="F5" s="3"/>
      <c r="G5" s="3"/>
      <c r="H5" s="3"/>
      <c r="I5" s="271"/>
      <c r="J5" s="271"/>
      <c r="K5" s="271"/>
    </row>
    <row r="6" spans="1:14">
      <c r="A6" s="624" t="s">
        <v>49</v>
      </c>
      <c r="B6" s="624"/>
      <c r="C6" s="624"/>
      <c r="D6" s="624"/>
      <c r="E6" s="624"/>
      <c r="G6" s="272">
        <v>2013</v>
      </c>
      <c r="H6" s="272">
        <v>2013</v>
      </c>
      <c r="I6" s="273" t="s">
        <v>270</v>
      </c>
      <c r="J6" s="273" t="s">
        <v>271</v>
      </c>
      <c r="K6" s="273" t="s">
        <v>164</v>
      </c>
    </row>
    <row r="7" spans="1:14">
      <c r="G7" s="274"/>
      <c r="H7" s="274"/>
      <c r="I7" s="274"/>
      <c r="J7" s="274"/>
      <c r="K7" s="274"/>
    </row>
    <row r="8" spans="1:14">
      <c r="A8" s="275" t="s">
        <v>272</v>
      </c>
      <c r="B8" s="276"/>
    </row>
    <row r="9" spans="1:14">
      <c r="A9" s="276"/>
      <c r="B9" s="277" t="s">
        <v>50</v>
      </c>
      <c r="E9" s="3"/>
      <c r="G9" s="276" t="e">
        <f>+#REF!</f>
        <v>#REF!</v>
      </c>
      <c r="H9" s="276">
        <v>247666954.67999995</v>
      </c>
      <c r="I9" s="276" t="e">
        <f>+G9-H9</f>
        <v>#REF!</v>
      </c>
      <c r="J9" s="276" t="e">
        <f>-'H130'!P73</f>
        <v>#REF!</v>
      </c>
      <c r="K9" s="276" t="e">
        <f>+I9+J9</f>
        <v>#REF!</v>
      </c>
    </row>
    <row r="10" spans="1:14">
      <c r="A10" s="276"/>
      <c r="B10" s="277" t="s">
        <v>273</v>
      </c>
      <c r="G10" s="276" t="e">
        <f>+#REF!</f>
        <v>#REF!</v>
      </c>
      <c r="H10" s="276">
        <v>98006529.579999968</v>
      </c>
      <c r="I10" s="276" t="e">
        <f>+G10-H10</f>
        <v>#REF!</v>
      </c>
      <c r="J10" s="276">
        <f>+'H130'!P20+'H130'!P19+'H130'!P48+'H130'!P49+'H130'!P50</f>
        <v>-51133048.480000019</v>
      </c>
      <c r="K10" s="276" t="e">
        <f>+I10+J10</f>
        <v>#REF!</v>
      </c>
    </row>
    <row r="11" spans="1:14">
      <c r="A11" s="276"/>
      <c r="B11" s="277" t="s">
        <v>274</v>
      </c>
      <c r="E11" s="3"/>
      <c r="G11" s="276" t="e">
        <f>+#REF!</f>
        <v>#REF!</v>
      </c>
      <c r="H11" s="276">
        <v>245734879.38000003</v>
      </c>
      <c r="I11" s="276" t="e">
        <f>+G11-H11</f>
        <v>#REF!</v>
      </c>
      <c r="J11" s="276" t="e">
        <f>'H130'!P25+'H130'!P33</f>
        <v>#REF!</v>
      </c>
      <c r="K11" s="276" t="e">
        <f>+I11+J11</f>
        <v>#REF!</v>
      </c>
      <c r="L11" s="1" t="s">
        <v>275</v>
      </c>
      <c r="M11" s="276">
        <v>2300552.6800000002</v>
      </c>
      <c r="N11" s="80" t="e">
        <f>K11-M11</f>
        <v>#REF!</v>
      </c>
    </row>
    <row r="12" spans="1:14">
      <c r="A12" s="276"/>
      <c r="B12" s="277" t="s">
        <v>126</v>
      </c>
      <c r="G12" s="276" t="e">
        <f>+#REF!</f>
        <v>#REF!</v>
      </c>
      <c r="H12" s="276">
        <v>23216002.540000007</v>
      </c>
      <c r="I12" s="276" t="e">
        <f>+G12-H12</f>
        <v>#REF!</v>
      </c>
      <c r="J12" s="276" t="e">
        <f>+'H130'!P34</f>
        <v>#REF!</v>
      </c>
      <c r="K12" s="276" t="e">
        <f>+I12+J12</f>
        <v>#REF!</v>
      </c>
    </row>
    <row r="13" spans="1:14">
      <c r="A13" s="276"/>
      <c r="B13" s="276"/>
      <c r="E13" s="277" t="s">
        <v>276</v>
      </c>
      <c r="G13" s="278" t="e">
        <f>SUM(G9:G12)</f>
        <v>#REF!</v>
      </c>
      <c r="H13" s="278">
        <f>SUM(H9:H12)</f>
        <v>614624366.17999995</v>
      </c>
      <c r="I13" s="278" t="e">
        <f>+G13-H13</f>
        <v>#REF!</v>
      </c>
      <c r="J13" s="278" t="e">
        <f>SUM(J9:J12)</f>
        <v>#REF!</v>
      </c>
      <c r="K13" s="278" t="e">
        <f>SUM(K9:K12)</f>
        <v>#REF!</v>
      </c>
      <c r="M13" s="276"/>
    </row>
    <row r="14" spans="1:14">
      <c r="A14" s="276" t="s">
        <v>277</v>
      </c>
      <c r="B14" s="276"/>
      <c r="E14" s="277"/>
      <c r="G14" s="279"/>
      <c r="H14" s="279"/>
      <c r="I14" s="279"/>
      <c r="J14" s="279"/>
      <c r="K14" s="279"/>
      <c r="M14" s="13"/>
    </row>
    <row r="15" spans="1:14">
      <c r="A15" s="276"/>
      <c r="B15" s="276" t="s">
        <v>56</v>
      </c>
      <c r="E15" s="277"/>
      <c r="G15" s="279" t="e">
        <f>+#REF!</f>
        <v>#REF!</v>
      </c>
      <c r="H15" s="279">
        <v>15500000</v>
      </c>
      <c r="I15" s="279" t="e">
        <f t="shared" ref="I15:I24" si="0">+G15-H15</f>
        <v>#REF!</v>
      </c>
      <c r="J15" s="279">
        <f>+'H130'!P35</f>
        <v>-1000000</v>
      </c>
      <c r="K15" s="279" t="e">
        <f t="shared" ref="K15:K22" si="1">+I15+J15</f>
        <v>#REF!</v>
      </c>
      <c r="M15" s="80"/>
    </row>
    <row r="16" spans="1:14">
      <c r="A16" s="276"/>
      <c r="B16" s="277" t="s">
        <v>278</v>
      </c>
      <c r="G16" s="276" t="e">
        <f>+#REF!</f>
        <v>#REF!</v>
      </c>
      <c r="H16" s="276">
        <v>128430278.45</v>
      </c>
      <c r="I16" s="276" t="e">
        <f t="shared" si="0"/>
        <v>#REF!</v>
      </c>
      <c r="J16" s="276" t="e">
        <f>+'H130'!P13+'H130'!P51+'H130'!P61</f>
        <v>#REF!</v>
      </c>
      <c r="K16" s="276" t="e">
        <f t="shared" si="1"/>
        <v>#REF!</v>
      </c>
    </row>
    <row r="17" spans="1:14">
      <c r="A17" s="276"/>
      <c r="B17" s="277" t="s">
        <v>58</v>
      </c>
      <c r="E17" s="277"/>
      <c r="G17" s="279" t="e">
        <f>+#REF!</f>
        <v>#REF!</v>
      </c>
      <c r="H17" s="279">
        <v>0</v>
      </c>
      <c r="I17" s="279" t="e">
        <f>+G17-H17</f>
        <v>#REF!</v>
      </c>
      <c r="J17" s="279">
        <f>+'H130'!P60+'H130'!P23</f>
        <v>0</v>
      </c>
      <c r="K17" s="279" t="e">
        <f t="shared" si="1"/>
        <v>#REF!</v>
      </c>
      <c r="M17" s="80"/>
    </row>
    <row r="18" spans="1:14">
      <c r="A18" s="276"/>
      <c r="B18" s="277" t="s">
        <v>279</v>
      </c>
      <c r="E18" s="277"/>
      <c r="G18" s="276" t="e">
        <f>+#REF!</f>
        <v>#REF!</v>
      </c>
      <c r="H18" s="276">
        <v>297464766.33000004</v>
      </c>
      <c r="I18" s="276" t="e">
        <f t="shared" si="0"/>
        <v>#REF!</v>
      </c>
      <c r="J18" s="276">
        <f>+'H130'!P21+'H130'!P58+'H130'!P55-'H130'!P185-'H130'!P184+'H130'!P22</f>
        <v>12351966.510000005</v>
      </c>
      <c r="K18" s="276" t="e">
        <f t="shared" si="1"/>
        <v>#REF!</v>
      </c>
      <c r="L18" s="1" t="s">
        <v>280</v>
      </c>
    </row>
    <row r="19" spans="1:14">
      <c r="A19" s="276"/>
      <c r="B19" s="277" t="s">
        <v>281</v>
      </c>
      <c r="G19" s="276" t="e">
        <f>+#REF!</f>
        <v>#REF!</v>
      </c>
      <c r="H19" s="276">
        <v>186508451.26000002</v>
      </c>
      <c r="I19" s="276" t="e">
        <f t="shared" si="0"/>
        <v>#REF!</v>
      </c>
      <c r="J19" s="276">
        <f>+'H130'!P12+'H130'!P24+'H130'!P56+'H130'!P57</f>
        <v>1800616.89</v>
      </c>
      <c r="K19" s="276" t="e">
        <f t="shared" si="1"/>
        <v>#REF!</v>
      </c>
    </row>
    <row r="20" spans="1:14">
      <c r="A20" s="276"/>
      <c r="B20" s="280" t="s">
        <v>62</v>
      </c>
      <c r="G20" s="276" t="e">
        <f>+#REF!</f>
        <v>#REF!</v>
      </c>
      <c r="H20" s="276">
        <v>15849390.479999999</v>
      </c>
      <c r="I20" s="276" t="e">
        <f t="shared" si="0"/>
        <v>#REF!</v>
      </c>
      <c r="J20" s="276"/>
      <c r="K20" s="276"/>
    </row>
    <row r="21" spans="1:14">
      <c r="A21" s="276"/>
      <c r="B21" s="280" t="s">
        <v>63</v>
      </c>
      <c r="G21" s="276" t="e">
        <f>#REF!</f>
        <v>#REF!</v>
      </c>
      <c r="H21" s="276">
        <v>3521883.27</v>
      </c>
      <c r="I21" s="276"/>
      <c r="J21" s="276"/>
      <c r="K21" s="276"/>
    </row>
    <row r="22" spans="1:14">
      <c r="A22" s="276"/>
      <c r="B22" s="276" t="s">
        <v>64</v>
      </c>
      <c r="G22" s="276" t="e">
        <f>+#REF!</f>
        <v>#REF!</v>
      </c>
      <c r="H22" s="276">
        <v>225881.62</v>
      </c>
      <c r="I22" s="276" t="e">
        <f t="shared" si="0"/>
        <v>#REF!</v>
      </c>
      <c r="J22" s="276" t="e">
        <f>+'H130'!P37</f>
        <v>#REF!</v>
      </c>
      <c r="K22" s="276" t="e">
        <f t="shared" si="1"/>
        <v>#REF!</v>
      </c>
    </row>
    <row r="23" spans="1:14">
      <c r="A23" s="276"/>
      <c r="B23" s="276"/>
      <c r="E23" s="277" t="s">
        <v>282</v>
      </c>
      <c r="G23" s="281" t="e">
        <f>SUM(G15:G22)</f>
        <v>#REF!</v>
      </c>
      <c r="H23" s="281">
        <f>SUM(H15:H22)</f>
        <v>647500651.41000009</v>
      </c>
      <c r="I23" s="281" t="e">
        <f t="shared" si="0"/>
        <v>#REF!</v>
      </c>
      <c r="J23" s="281" t="e">
        <f>SUM(J15:J22)</f>
        <v>#REF!</v>
      </c>
      <c r="K23" s="281" t="e">
        <f>SUM(K15:K22)</f>
        <v>#REF!</v>
      </c>
    </row>
    <row r="24" spans="1:14" ht="21.75" thickBot="1">
      <c r="A24" s="276"/>
      <c r="B24" s="275"/>
      <c r="E24" s="282" t="s">
        <v>283</v>
      </c>
      <c r="G24" s="283" t="e">
        <f>G13+G23</f>
        <v>#REF!</v>
      </c>
      <c r="H24" s="283">
        <f>H13+H23</f>
        <v>1262125017.5900002</v>
      </c>
      <c r="I24" s="283" t="e">
        <f t="shared" si="0"/>
        <v>#REF!</v>
      </c>
      <c r="J24" s="283" t="e">
        <f>+J23+J13</f>
        <v>#REF!</v>
      </c>
      <c r="K24" s="283" t="e">
        <f>+K23+K13</f>
        <v>#REF!</v>
      </c>
    </row>
    <row r="25" spans="1:14" ht="21.75" thickTop="1">
      <c r="A25" s="284"/>
      <c r="B25" s="284"/>
      <c r="C25" s="214"/>
      <c r="D25" s="214"/>
      <c r="E25" s="214"/>
      <c r="F25" s="214"/>
      <c r="G25" s="285"/>
      <c r="H25" s="285"/>
      <c r="I25" s="285"/>
      <c r="J25" s="285"/>
      <c r="K25" s="285"/>
    </row>
    <row r="26" spans="1:14">
      <c r="A26" s="276" t="s">
        <v>284</v>
      </c>
      <c r="B26" s="276"/>
    </row>
    <row r="27" spans="1:14">
      <c r="A27" s="276"/>
      <c r="B27" s="277" t="s">
        <v>67</v>
      </c>
      <c r="G27" s="276" t="e">
        <f>+#REF!</f>
        <v>#REF!</v>
      </c>
      <c r="H27" s="276">
        <v>280492253.92000002</v>
      </c>
      <c r="I27" s="276" t="e">
        <f t="shared" ref="I27:I52" si="2">+G27-H27</f>
        <v>#REF!</v>
      </c>
      <c r="J27" s="276" t="e">
        <f>-'H130'!P39</f>
        <v>#REF!</v>
      </c>
      <c r="K27" s="276" t="e">
        <f>+I27+J27</f>
        <v>#REF!</v>
      </c>
    </row>
    <row r="28" spans="1:14">
      <c r="A28" s="276"/>
      <c r="B28" s="280" t="s">
        <v>69</v>
      </c>
      <c r="G28" s="276" t="e">
        <f>+#REF!</f>
        <v>#REF!</v>
      </c>
      <c r="H28" s="276">
        <v>1493015.3000000007</v>
      </c>
      <c r="I28" s="276" t="e">
        <f t="shared" si="2"/>
        <v>#REF!</v>
      </c>
      <c r="J28" s="276">
        <f>'H130'!P192+'H130'!P196</f>
        <v>0</v>
      </c>
      <c r="K28" s="276" t="e">
        <f>+I28+J28</f>
        <v>#REF!</v>
      </c>
      <c r="L28" s="1" t="s">
        <v>275</v>
      </c>
    </row>
    <row r="29" spans="1:14">
      <c r="A29" s="276"/>
      <c r="B29" s="277" t="s">
        <v>285</v>
      </c>
      <c r="G29" s="276" t="e">
        <f>+#REF!</f>
        <v>#REF!</v>
      </c>
      <c r="H29" s="276">
        <v>0</v>
      </c>
      <c r="I29" s="276" t="e">
        <f t="shared" si="2"/>
        <v>#REF!</v>
      </c>
      <c r="J29" s="276">
        <f>-'H130'!P68-'H130'!P67</f>
        <v>0</v>
      </c>
      <c r="K29" s="276" t="e">
        <f>+I29+J29</f>
        <v>#REF!</v>
      </c>
    </row>
    <row r="30" spans="1:14">
      <c r="A30" s="276"/>
      <c r="B30" s="276"/>
      <c r="D30" s="277" t="s">
        <v>286</v>
      </c>
      <c r="G30" s="281" t="e">
        <f>SUM(G27:G29)</f>
        <v>#REF!</v>
      </c>
      <c r="H30" s="281">
        <f>SUM(H27:H29)</f>
        <v>281985269.22000003</v>
      </c>
      <c r="I30" s="281" t="e">
        <f t="shared" si="2"/>
        <v>#REF!</v>
      </c>
      <c r="J30" s="281" t="e">
        <f>SUM(J27:J29)</f>
        <v>#REF!</v>
      </c>
      <c r="K30" s="281" t="e">
        <f>SUM(K27:K29)</f>
        <v>#REF!</v>
      </c>
    </row>
    <row r="31" spans="1:14">
      <c r="A31" s="280" t="s">
        <v>287</v>
      </c>
      <c r="B31" s="286"/>
      <c r="C31" s="170"/>
      <c r="D31" s="277"/>
      <c r="G31" s="279"/>
      <c r="H31" s="279"/>
      <c r="I31" s="279"/>
      <c r="J31" s="279"/>
      <c r="K31" s="279"/>
      <c r="N31" s="276"/>
    </row>
    <row r="32" spans="1:14">
      <c r="A32" s="280"/>
      <c r="B32" s="280" t="s">
        <v>71</v>
      </c>
      <c r="C32" s="170"/>
      <c r="D32" s="277"/>
      <c r="G32" s="279" t="e">
        <f>#REF!</f>
        <v>#REF!</v>
      </c>
      <c r="H32" s="279">
        <v>19534757.620000001</v>
      </c>
      <c r="I32" s="279" t="e">
        <f>+G32-H32</f>
        <v>#REF!</v>
      </c>
      <c r="J32" s="279"/>
      <c r="K32" s="279"/>
      <c r="N32" s="276"/>
    </row>
    <row r="33" spans="1:14">
      <c r="A33" s="286"/>
      <c r="B33" s="286" t="s">
        <v>70</v>
      </c>
      <c r="C33" s="170"/>
      <c r="D33" s="277"/>
      <c r="G33" s="279" t="e">
        <f>+#REF!</f>
        <v>#REF!</v>
      </c>
      <c r="H33" s="279">
        <v>46525147</v>
      </c>
      <c r="I33" s="279" t="e">
        <f>+G33-H33</f>
        <v>#REF!</v>
      </c>
      <c r="J33" s="279">
        <f>-'H130'!P15</f>
        <v>-1346325.76</v>
      </c>
      <c r="K33" s="279" t="e">
        <f>+I33+J33</f>
        <v>#REF!</v>
      </c>
      <c r="N33" s="276"/>
    </row>
    <row r="34" spans="1:14">
      <c r="B34" s="280" t="s">
        <v>130</v>
      </c>
      <c r="C34" s="170"/>
      <c r="G34" s="284" t="e">
        <f>+#REF!</f>
        <v>#REF!</v>
      </c>
      <c r="H34" s="284">
        <v>206000</v>
      </c>
      <c r="I34" s="284" t="e">
        <f t="shared" si="2"/>
        <v>#REF!</v>
      </c>
      <c r="J34" s="284" t="e">
        <f>-'H130'!P41</f>
        <v>#REF!</v>
      </c>
      <c r="K34" s="284" t="e">
        <f>+I34+J34</f>
        <v>#REF!</v>
      </c>
      <c r="L34" s="13"/>
    </row>
    <row r="35" spans="1:14">
      <c r="A35" s="276"/>
      <c r="B35" s="276"/>
      <c r="D35" s="282" t="s">
        <v>288</v>
      </c>
      <c r="G35" s="278" t="e">
        <f>SUM(G32:G34)</f>
        <v>#REF!</v>
      </c>
      <c r="H35" s="278">
        <f>SUM(H32:H34)</f>
        <v>66265904.620000005</v>
      </c>
      <c r="I35" s="278" t="e">
        <f t="shared" si="2"/>
        <v>#REF!</v>
      </c>
      <c r="J35" s="278" t="e">
        <f>SUM(J33:J34)</f>
        <v>#REF!</v>
      </c>
      <c r="K35" s="278" t="e">
        <f>SUM(K33:K34)</f>
        <v>#REF!</v>
      </c>
    </row>
    <row r="36" spans="1:14">
      <c r="A36" s="276"/>
      <c r="B36" s="276"/>
      <c r="E36" s="282" t="s">
        <v>289</v>
      </c>
      <c r="G36" s="278" t="e">
        <f>SUM(G30,G35)</f>
        <v>#REF!</v>
      </c>
      <c r="H36" s="278">
        <f>SUM(H30,H35)</f>
        <v>348251173.84000003</v>
      </c>
      <c r="I36" s="278" t="e">
        <f t="shared" si="2"/>
        <v>#REF!</v>
      </c>
      <c r="J36" s="278" t="e">
        <f>SUM(J30,J35)</f>
        <v>#REF!</v>
      </c>
      <c r="K36" s="278" t="e">
        <f>SUM(K30,K35)</f>
        <v>#REF!</v>
      </c>
    </row>
    <row r="37" spans="1:14">
      <c r="A37" s="276" t="s">
        <v>290</v>
      </c>
      <c r="B37" s="276"/>
      <c r="G37" s="276"/>
      <c r="H37" s="287"/>
      <c r="I37" s="287"/>
      <c r="J37" s="287"/>
      <c r="K37" s="287"/>
      <c r="L37" s="13"/>
    </row>
    <row r="38" spans="1:14">
      <c r="A38" s="276"/>
      <c r="B38" s="276" t="s">
        <v>291</v>
      </c>
      <c r="G38" s="276"/>
      <c r="H38" s="288"/>
      <c r="I38" s="288"/>
      <c r="J38" s="288"/>
      <c r="K38" s="288"/>
    </row>
    <row r="39" spans="1:14">
      <c r="A39" s="276"/>
      <c r="B39" s="276"/>
      <c r="C39" s="277" t="s">
        <v>292</v>
      </c>
      <c r="D39" s="277"/>
      <c r="G39" s="276"/>
      <c r="H39" s="276"/>
      <c r="I39" s="276"/>
      <c r="J39" s="276"/>
      <c r="K39" s="276"/>
    </row>
    <row r="40" spans="1:14" ht="21.75" thickBot="1">
      <c r="A40" s="276"/>
      <c r="B40" s="276"/>
      <c r="D40" s="277" t="s">
        <v>293</v>
      </c>
      <c r="G40" s="289">
        <v>75000000</v>
      </c>
      <c r="H40" s="289">
        <v>75000000</v>
      </c>
      <c r="I40" s="289">
        <f t="shared" si="2"/>
        <v>0</v>
      </c>
      <c r="J40" s="289"/>
      <c r="K40" s="289">
        <f>+I40+J40</f>
        <v>0</v>
      </c>
    </row>
    <row r="41" spans="1:14" ht="21.75" thickTop="1">
      <c r="A41" s="276"/>
      <c r="B41" s="276"/>
      <c r="C41" s="277" t="s">
        <v>294</v>
      </c>
      <c r="D41" s="277"/>
      <c r="G41" s="290"/>
      <c r="H41" s="290"/>
      <c r="I41" s="290">
        <f t="shared" si="2"/>
        <v>0</v>
      </c>
      <c r="J41" s="290"/>
      <c r="K41" s="290">
        <f>+I41+J41</f>
        <v>0</v>
      </c>
    </row>
    <row r="42" spans="1:14">
      <c r="A42" s="276"/>
      <c r="B42" s="276"/>
      <c r="D42" s="277" t="s">
        <v>293</v>
      </c>
      <c r="G42" s="276" t="e">
        <f>+#REF!</f>
        <v>#REF!</v>
      </c>
      <c r="H42" s="276">
        <v>75000000</v>
      </c>
      <c r="I42" s="276" t="e">
        <f t="shared" si="2"/>
        <v>#REF!</v>
      </c>
      <c r="J42" s="276"/>
      <c r="K42" s="276" t="e">
        <f>+I42+J42</f>
        <v>#REF!</v>
      </c>
      <c r="L42" s="291"/>
    </row>
    <row r="43" spans="1:14">
      <c r="A43" s="276"/>
      <c r="B43" s="277" t="s">
        <v>74</v>
      </c>
      <c r="G43" s="276" t="e">
        <f>+#REF!</f>
        <v>#REF!</v>
      </c>
      <c r="H43" s="276">
        <v>95000000</v>
      </c>
      <c r="I43" s="276" t="e">
        <f t="shared" si="2"/>
        <v>#REF!</v>
      </c>
      <c r="J43" s="276"/>
      <c r="K43" s="276" t="e">
        <f>+I43+J43</f>
        <v>#REF!</v>
      </c>
      <c r="L43" s="292"/>
    </row>
    <row r="44" spans="1:14">
      <c r="A44" s="276"/>
      <c r="B44" s="277" t="s">
        <v>75</v>
      </c>
      <c r="D44" s="277"/>
      <c r="G44" s="276"/>
      <c r="H44" s="276"/>
      <c r="I44" s="276"/>
      <c r="J44" s="276"/>
      <c r="K44" s="276"/>
    </row>
    <row r="45" spans="1:14">
      <c r="A45" s="276"/>
      <c r="B45" s="276"/>
      <c r="C45" s="277" t="s">
        <v>295</v>
      </c>
      <c r="G45" s="276"/>
      <c r="H45" s="276"/>
      <c r="I45" s="276"/>
      <c r="J45" s="276"/>
      <c r="K45" s="276"/>
    </row>
    <row r="46" spans="1:14">
      <c r="A46" s="276"/>
      <c r="B46" s="276"/>
      <c r="D46" s="277" t="s">
        <v>296</v>
      </c>
      <c r="G46" s="276" t="e">
        <f>+#REF!</f>
        <v>#REF!</v>
      </c>
      <c r="H46" s="276">
        <v>7500000</v>
      </c>
      <c r="I46" s="276" t="e">
        <f t="shared" si="2"/>
        <v>#REF!</v>
      </c>
      <c r="J46" s="276"/>
      <c r="K46" s="276" t="e">
        <f>+I46+J46</f>
        <v>#REF!</v>
      </c>
    </row>
    <row r="47" spans="1:14">
      <c r="A47" s="276"/>
      <c r="B47" s="276"/>
      <c r="C47" s="277" t="s">
        <v>297</v>
      </c>
      <c r="G47" s="276" t="e">
        <f>+#REF!</f>
        <v>#REF!</v>
      </c>
      <c r="H47" s="279">
        <v>638063264.3900001</v>
      </c>
      <c r="I47" s="279" t="e">
        <f t="shared" si="2"/>
        <v>#REF!</v>
      </c>
      <c r="J47" s="279"/>
      <c r="K47" s="279"/>
    </row>
    <row r="48" spans="1:14">
      <c r="A48" s="276"/>
      <c r="B48" s="277" t="s">
        <v>77</v>
      </c>
      <c r="G48" s="284" t="e">
        <f>+#REF!</f>
        <v>#REF!</v>
      </c>
      <c r="H48" s="284">
        <v>75223555.400000006</v>
      </c>
      <c r="I48" s="284" t="e">
        <f>+G48-H48</f>
        <v>#REF!</v>
      </c>
      <c r="J48" s="284">
        <f>-'H130'!P185</f>
        <v>1896001.0100000054</v>
      </c>
      <c r="K48" s="284" t="e">
        <f>+I48+J48</f>
        <v>#REF!</v>
      </c>
      <c r="L48" s="1" t="s">
        <v>280</v>
      </c>
    </row>
    <row r="49" spans="1:11">
      <c r="A49" s="276"/>
      <c r="B49" s="276"/>
      <c r="C49" s="277" t="s">
        <v>298</v>
      </c>
      <c r="G49" s="279" t="e">
        <f>SUM(G42:G48)</f>
        <v>#REF!</v>
      </c>
      <c r="H49" s="279">
        <f>SUM(H42:H48)</f>
        <v>890786819.79000008</v>
      </c>
      <c r="I49" s="276" t="e">
        <f t="shared" si="2"/>
        <v>#REF!</v>
      </c>
      <c r="J49" s="279">
        <f>SUM(J42:J48)</f>
        <v>1896001.0100000054</v>
      </c>
      <c r="K49" s="279" t="e">
        <f>SUM(K42:K48)</f>
        <v>#REF!</v>
      </c>
    </row>
    <row r="50" spans="1:11">
      <c r="A50" s="276"/>
      <c r="B50" s="275" t="s">
        <v>76</v>
      </c>
      <c r="G50" s="284" t="e">
        <f>+#REF!</f>
        <v>#REF!</v>
      </c>
      <c r="H50" s="284">
        <v>23087023.959999967</v>
      </c>
      <c r="I50" s="284" t="e">
        <f t="shared" si="2"/>
        <v>#REF!</v>
      </c>
      <c r="J50" s="284" t="e">
        <f>'H130'!P14+'H130'!P59-114.04</f>
        <v>#REF!</v>
      </c>
      <c r="K50" s="284" t="e">
        <f>I50-J50</f>
        <v>#REF!</v>
      </c>
    </row>
    <row r="51" spans="1:11">
      <c r="A51" s="276"/>
      <c r="B51" s="276"/>
      <c r="C51" s="1" t="s">
        <v>299</v>
      </c>
      <c r="E51" s="277"/>
      <c r="G51" s="284" t="e">
        <f>SUM(G49:G50)</f>
        <v>#REF!</v>
      </c>
      <c r="H51" s="284">
        <f>SUM(H49:H50)</f>
        <v>913873843.75</v>
      </c>
      <c r="I51" s="284" t="e">
        <f t="shared" si="2"/>
        <v>#REF!</v>
      </c>
      <c r="J51" s="284" t="e">
        <f>SUM(J49:J50)</f>
        <v>#REF!</v>
      </c>
      <c r="K51" s="284" t="e">
        <f>SUM(K49:K50)</f>
        <v>#REF!</v>
      </c>
    </row>
    <row r="52" spans="1:11" ht="21.75" thickBot="1">
      <c r="A52" s="276"/>
      <c r="B52" s="276"/>
      <c r="C52" s="1" t="s">
        <v>300</v>
      </c>
      <c r="E52" s="282"/>
      <c r="G52" s="283" t="e">
        <f>G36+G51</f>
        <v>#REF!</v>
      </c>
      <c r="H52" s="283">
        <f>H36+H51</f>
        <v>1262125017.5900002</v>
      </c>
      <c r="I52" s="283" t="e">
        <f t="shared" si="2"/>
        <v>#REF!</v>
      </c>
      <c r="J52" s="283" t="e">
        <f>J36+J51</f>
        <v>#REF!</v>
      </c>
      <c r="K52" s="283" t="e">
        <f>K36+K51</f>
        <v>#REF!</v>
      </c>
    </row>
    <row r="53" spans="1:11" ht="21.75" thickTop="1">
      <c r="G53" s="13" t="e">
        <f>G24-G52</f>
        <v>#REF!</v>
      </c>
      <c r="H53" s="13">
        <f>H24-H52</f>
        <v>0</v>
      </c>
    </row>
    <row r="54" spans="1:11">
      <c r="H54" s="276"/>
    </row>
  </sheetData>
  <protectedRanges>
    <protectedRange sqref="K3:K4" name="Range2_2_1_1_1_1"/>
  </protectedRanges>
  <mergeCells count="2">
    <mergeCell ref="J1:K1"/>
    <mergeCell ref="A6:E6"/>
  </mergeCells>
  <pageMargins left="0.25" right="0" top="0.25" bottom="0" header="0" footer="0"/>
  <pageSetup paperSize="9" scale="77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5">
    <tabColor rgb="FFFF9999"/>
  </sheetPr>
  <dimension ref="A1:Z99"/>
  <sheetViews>
    <sheetView view="pageBreakPreview" zoomScaleNormal="75" zoomScaleSheetLayoutView="100" workbookViewId="0">
      <pane xSplit="2" ySplit="7" topLeftCell="C14" activePane="bottomRight" state="frozen"/>
      <selection activeCell="C49" sqref="C49:C51"/>
      <selection pane="topRight" activeCell="C49" sqref="C49:C51"/>
      <selection pane="bottomLeft" activeCell="C49" sqref="C49:C51"/>
      <selection pane="bottomRight" activeCell="J22" sqref="J22"/>
    </sheetView>
  </sheetViews>
  <sheetFormatPr defaultRowHeight="21"/>
  <cols>
    <col min="1" max="1" width="8.42578125" style="1" customWidth="1"/>
    <col min="2" max="2" width="33.85546875" style="1" customWidth="1"/>
    <col min="3" max="3" width="10.140625" style="1" customWidth="1"/>
    <col min="4" max="6" width="14.28515625" style="415" customWidth="1"/>
    <col min="7" max="8" width="13.7109375" style="431" customWidth="1"/>
    <col min="9" max="9" width="13.7109375" style="1" customWidth="1"/>
    <col min="10" max="10" width="14.28515625" style="1" bestFit="1" customWidth="1"/>
    <col min="11" max="14" width="14.28515625" style="1" hidden="1" customWidth="1"/>
    <col min="15" max="15" width="64.140625" style="1" customWidth="1"/>
    <col min="16" max="19" width="13.7109375" style="1" customWidth="1"/>
    <col min="20" max="20" width="13.5703125" style="1" bestFit="1" customWidth="1"/>
    <col min="21" max="21" width="12.7109375" style="1" customWidth="1"/>
    <col min="22" max="22" width="11.85546875" style="1" customWidth="1"/>
    <col min="23" max="24" width="6" style="1" customWidth="1"/>
    <col min="25" max="25" width="105.85546875" style="1" bestFit="1" customWidth="1"/>
    <col min="26" max="26" width="45.28515625" style="1" bestFit="1" customWidth="1"/>
    <col min="27" max="258" width="9" style="1"/>
    <col min="259" max="259" width="8.42578125" style="1" customWidth="1"/>
    <col min="260" max="260" width="33.85546875" style="1" customWidth="1"/>
    <col min="261" max="271" width="13.7109375" style="1" customWidth="1"/>
    <col min="272" max="275" width="0" style="1" hidden="1" customWidth="1"/>
    <col min="276" max="276" width="12.5703125" style="1" bestFit="1" customWidth="1"/>
    <col min="277" max="277" width="12.7109375" style="1" customWidth="1"/>
    <col min="278" max="278" width="11.85546875" style="1" customWidth="1"/>
    <col min="279" max="280" width="6" style="1" customWidth="1"/>
    <col min="281" max="281" width="105.85546875" style="1" bestFit="1" customWidth="1"/>
    <col min="282" max="282" width="45.28515625" style="1" bestFit="1" customWidth="1"/>
    <col min="283" max="514" width="9" style="1"/>
    <col min="515" max="515" width="8.42578125" style="1" customWidth="1"/>
    <col min="516" max="516" width="33.85546875" style="1" customWidth="1"/>
    <col min="517" max="527" width="13.7109375" style="1" customWidth="1"/>
    <col min="528" max="531" width="0" style="1" hidden="1" customWidth="1"/>
    <col min="532" max="532" width="12.5703125" style="1" bestFit="1" customWidth="1"/>
    <col min="533" max="533" width="12.7109375" style="1" customWidth="1"/>
    <col min="534" max="534" width="11.85546875" style="1" customWidth="1"/>
    <col min="535" max="536" width="6" style="1" customWidth="1"/>
    <col min="537" max="537" width="105.85546875" style="1" bestFit="1" customWidth="1"/>
    <col min="538" max="538" width="45.28515625" style="1" bestFit="1" customWidth="1"/>
    <col min="539" max="770" width="9" style="1"/>
    <col min="771" max="771" width="8.42578125" style="1" customWidth="1"/>
    <col min="772" max="772" width="33.85546875" style="1" customWidth="1"/>
    <col min="773" max="783" width="13.7109375" style="1" customWidth="1"/>
    <col min="784" max="787" width="0" style="1" hidden="1" customWidth="1"/>
    <col min="788" max="788" width="12.5703125" style="1" bestFit="1" customWidth="1"/>
    <col min="789" max="789" width="12.7109375" style="1" customWidth="1"/>
    <col min="790" max="790" width="11.85546875" style="1" customWidth="1"/>
    <col min="791" max="792" width="6" style="1" customWidth="1"/>
    <col min="793" max="793" width="105.85546875" style="1" bestFit="1" customWidth="1"/>
    <col min="794" max="794" width="45.28515625" style="1" bestFit="1" customWidth="1"/>
    <col min="795" max="1026" width="9" style="1"/>
    <col min="1027" max="1027" width="8.42578125" style="1" customWidth="1"/>
    <col min="1028" max="1028" width="33.85546875" style="1" customWidth="1"/>
    <col min="1029" max="1039" width="13.7109375" style="1" customWidth="1"/>
    <col min="1040" max="1043" width="0" style="1" hidden="1" customWidth="1"/>
    <col min="1044" max="1044" width="12.5703125" style="1" bestFit="1" customWidth="1"/>
    <col min="1045" max="1045" width="12.7109375" style="1" customWidth="1"/>
    <col min="1046" max="1046" width="11.85546875" style="1" customWidth="1"/>
    <col min="1047" max="1048" width="6" style="1" customWidth="1"/>
    <col min="1049" max="1049" width="105.85546875" style="1" bestFit="1" customWidth="1"/>
    <col min="1050" max="1050" width="45.28515625" style="1" bestFit="1" customWidth="1"/>
    <col min="1051" max="1282" width="9" style="1"/>
    <col min="1283" max="1283" width="8.42578125" style="1" customWidth="1"/>
    <col min="1284" max="1284" width="33.85546875" style="1" customWidth="1"/>
    <col min="1285" max="1295" width="13.7109375" style="1" customWidth="1"/>
    <col min="1296" max="1299" width="0" style="1" hidden="1" customWidth="1"/>
    <col min="1300" max="1300" width="12.5703125" style="1" bestFit="1" customWidth="1"/>
    <col min="1301" max="1301" width="12.7109375" style="1" customWidth="1"/>
    <col min="1302" max="1302" width="11.85546875" style="1" customWidth="1"/>
    <col min="1303" max="1304" width="6" style="1" customWidth="1"/>
    <col min="1305" max="1305" width="105.85546875" style="1" bestFit="1" customWidth="1"/>
    <col min="1306" max="1306" width="45.28515625" style="1" bestFit="1" customWidth="1"/>
    <col min="1307" max="1538" width="9" style="1"/>
    <col min="1539" max="1539" width="8.42578125" style="1" customWidth="1"/>
    <col min="1540" max="1540" width="33.85546875" style="1" customWidth="1"/>
    <col min="1541" max="1551" width="13.7109375" style="1" customWidth="1"/>
    <col min="1552" max="1555" width="0" style="1" hidden="1" customWidth="1"/>
    <col min="1556" max="1556" width="12.5703125" style="1" bestFit="1" customWidth="1"/>
    <col min="1557" max="1557" width="12.7109375" style="1" customWidth="1"/>
    <col min="1558" max="1558" width="11.85546875" style="1" customWidth="1"/>
    <col min="1559" max="1560" width="6" style="1" customWidth="1"/>
    <col min="1561" max="1561" width="105.85546875" style="1" bestFit="1" customWidth="1"/>
    <col min="1562" max="1562" width="45.28515625" style="1" bestFit="1" customWidth="1"/>
    <col min="1563" max="1794" width="9" style="1"/>
    <col min="1795" max="1795" width="8.42578125" style="1" customWidth="1"/>
    <col min="1796" max="1796" width="33.85546875" style="1" customWidth="1"/>
    <col min="1797" max="1807" width="13.7109375" style="1" customWidth="1"/>
    <col min="1808" max="1811" width="0" style="1" hidden="1" customWidth="1"/>
    <col min="1812" max="1812" width="12.5703125" style="1" bestFit="1" customWidth="1"/>
    <col min="1813" max="1813" width="12.7109375" style="1" customWidth="1"/>
    <col min="1814" max="1814" width="11.85546875" style="1" customWidth="1"/>
    <col min="1815" max="1816" width="6" style="1" customWidth="1"/>
    <col min="1817" max="1817" width="105.85546875" style="1" bestFit="1" customWidth="1"/>
    <col min="1818" max="1818" width="45.28515625" style="1" bestFit="1" customWidth="1"/>
    <col min="1819" max="2050" width="9" style="1"/>
    <col min="2051" max="2051" width="8.42578125" style="1" customWidth="1"/>
    <col min="2052" max="2052" width="33.85546875" style="1" customWidth="1"/>
    <col min="2053" max="2063" width="13.7109375" style="1" customWidth="1"/>
    <col min="2064" max="2067" width="0" style="1" hidden="1" customWidth="1"/>
    <col min="2068" max="2068" width="12.5703125" style="1" bestFit="1" customWidth="1"/>
    <col min="2069" max="2069" width="12.7109375" style="1" customWidth="1"/>
    <col min="2070" max="2070" width="11.85546875" style="1" customWidth="1"/>
    <col min="2071" max="2072" width="6" style="1" customWidth="1"/>
    <col min="2073" max="2073" width="105.85546875" style="1" bestFit="1" customWidth="1"/>
    <col min="2074" max="2074" width="45.28515625" style="1" bestFit="1" customWidth="1"/>
    <col min="2075" max="2306" width="9" style="1"/>
    <col min="2307" max="2307" width="8.42578125" style="1" customWidth="1"/>
    <col min="2308" max="2308" width="33.85546875" style="1" customWidth="1"/>
    <col min="2309" max="2319" width="13.7109375" style="1" customWidth="1"/>
    <col min="2320" max="2323" width="0" style="1" hidden="1" customWidth="1"/>
    <col min="2324" max="2324" width="12.5703125" style="1" bestFit="1" customWidth="1"/>
    <col min="2325" max="2325" width="12.7109375" style="1" customWidth="1"/>
    <col min="2326" max="2326" width="11.85546875" style="1" customWidth="1"/>
    <col min="2327" max="2328" width="6" style="1" customWidth="1"/>
    <col min="2329" max="2329" width="105.85546875" style="1" bestFit="1" customWidth="1"/>
    <col min="2330" max="2330" width="45.28515625" style="1" bestFit="1" customWidth="1"/>
    <col min="2331" max="2562" width="9" style="1"/>
    <col min="2563" max="2563" width="8.42578125" style="1" customWidth="1"/>
    <col min="2564" max="2564" width="33.85546875" style="1" customWidth="1"/>
    <col min="2565" max="2575" width="13.7109375" style="1" customWidth="1"/>
    <col min="2576" max="2579" width="0" style="1" hidden="1" customWidth="1"/>
    <col min="2580" max="2580" width="12.5703125" style="1" bestFit="1" customWidth="1"/>
    <col min="2581" max="2581" width="12.7109375" style="1" customWidth="1"/>
    <col min="2582" max="2582" width="11.85546875" style="1" customWidth="1"/>
    <col min="2583" max="2584" width="6" style="1" customWidth="1"/>
    <col min="2585" max="2585" width="105.85546875" style="1" bestFit="1" customWidth="1"/>
    <col min="2586" max="2586" width="45.28515625" style="1" bestFit="1" customWidth="1"/>
    <col min="2587" max="2818" width="9" style="1"/>
    <col min="2819" max="2819" width="8.42578125" style="1" customWidth="1"/>
    <col min="2820" max="2820" width="33.85546875" style="1" customWidth="1"/>
    <col min="2821" max="2831" width="13.7109375" style="1" customWidth="1"/>
    <col min="2832" max="2835" width="0" style="1" hidden="1" customWidth="1"/>
    <col min="2836" max="2836" width="12.5703125" style="1" bestFit="1" customWidth="1"/>
    <col min="2837" max="2837" width="12.7109375" style="1" customWidth="1"/>
    <col min="2838" max="2838" width="11.85546875" style="1" customWidth="1"/>
    <col min="2839" max="2840" width="6" style="1" customWidth="1"/>
    <col min="2841" max="2841" width="105.85546875" style="1" bestFit="1" customWidth="1"/>
    <col min="2842" max="2842" width="45.28515625" style="1" bestFit="1" customWidth="1"/>
    <col min="2843" max="3074" width="9" style="1"/>
    <col min="3075" max="3075" width="8.42578125" style="1" customWidth="1"/>
    <col min="3076" max="3076" width="33.85546875" style="1" customWidth="1"/>
    <col min="3077" max="3087" width="13.7109375" style="1" customWidth="1"/>
    <col min="3088" max="3091" width="0" style="1" hidden="1" customWidth="1"/>
    <col min="3092" max="3092" width="12.5703125" style="1" bestFit="1" customWidth="1"/>
    <col min="3093" max="3093" width="12.7109375" style="1" customWidth="1"/>
    <col min="3094" max="3094" width="11.85546875" style="1" customWidth="1"/>
    <col min="3095" max="3096" width="6" style="1" customWidth="1"/>
    <col min="3097" max="3097" width="105.85546875" style="1" bestFit="1" customWidth="1"/>
    <col min="3098" max="3098" width="45.28515625" style="1" bestFit="1" customWidth="1"/>
    <col min="3099" max="3330" width="9" style="1"/>
    <col min="3331" max="3331" width="8.42578125" style="1" customWidth="1"/>
    <col min="3332" max="3332" width="33.85546875" style="1" customWidth="1"/>
    <col min="3333" max="3343" width="13.7109375" style="1" customWidth="1"/>
    <col min="3344" max="3347" width="0" style="1" hidden="1" customWidth="1"/>
    <col min="3348" max="3348" width="12.5703125" style="1" bestFit="1" customWidth="1"/>
    <col min="3349" max="3349" width="12.7109375" style="1" customWidth="1"/>
    <col min="3350" max="3350" width="11.85546875" style="1" customWidth="1"/>
    <col min="3351" max="3352" width="6" style="1" customWidth="1"/>
    <col min="3353" max="3353" width="105.85546875" style="1" bestFit="1" customWidth="1"/>
    <col min="3354" max="3354" width="45.28515625" style="1" bestFit="1" customWidth="1"/>
    <col min="3355" max="3586" width="9" style="1"/>
    <col min="3587" max="3587" width="8.42578125" style="1" customWidth="1"/>
    <col min="3588" max="3588" width="33.85546875" style="1" customWidth="1"/>
    <col min="3589" max="3599" width="13.7109375" style="1" customWidth="1"/>
    <col min="3600" max="3603" width="0" style="1" hidden="1" customWidth="1"/>
    <col min="3604" max="3604" width="12.5703125" style="1" bestFit="1" customWidth="1"/>
    <col min="3605" max="3605" width="12.7109375" style="1" customWidth="1"/>
    <col min="3606" max="3606" width="11.85546875" style="1" customWidth="1"/>
    <col min="3607" max="3608" width="6" style="1" customWidth="1"/>
    <col min="3609" max="3609" width="105.85546875" style="1" bestFit="1" customWidth="1"/>
    <col min="3610" max="3610" width="45.28515625" style="1" bestFit="1" customWidth="1"/>
    <col min="3611" max="3842" width="9" style="1"/>
    <col min="3843" max="3843" width="8.42578125" style="1" customWidth="1"/>
    <col min="3844" max="3844" width="33.85546875" style="1" customWidth="1"/>
    <col min="3845" max="3855" width="13.7109375" style="1" customWidth="1"/>
    <col min="3856" max="3859" width="0" style="1" hidden="1" customWidth="1"/>
    <col min="3860" max="3860" width="12.5703125" style="1" bestFit="1" customWidth="1"/>
    <col min="3861" max="3861" width="12.7109375" style="1" customWidth="1"/>
    <col min="3862" max="3862" width="11.85546875" style="1" customWidth="1"/>
    <col min="3863" max="3864" width="6" style="1" customWidth="1"/>
    <col min="3865" max="3865" width="105.85546875" style="1" bestFit="1" customWidth="1"/>
    <col min="3866" max="3866" width="45.28515625" style="1" bestFit="1" customWidth="1"/>
    <col min="3867" max="4098" width="9" style="1"/>
    <col min="4099" max="4099" width="8.42578125" style="1" customWidth="1"/>
    <col min="4100" max="4100" width="33.85546875" style="1" customWidth="1"/>
    <col min="4101" max="4111" width="13.7109375" style="1" customWidth="1"/>
    <col min="4112" max="4115" width="0" style="1" hidden="1" customWidth="1"/>
    <col min="4116" max="4116" width="12.5703125" style="1" bestFit="1" customWidth="1"/>
    <col min="4117" max="4117" width="12.7109375" style="1" customWidth="1"/>
    <col min="4118" max="4118" width="11.85546875" style="1" customWidth="1"/>
    <col min="4119" max="4120" width="6" style="1" customWidth="1"/>
    <col min="4121" max="4121" width="105.85546875" style="1" bestFit="1" customWidth="1"/>
    <col min="4122" max="4122" width="45.28515625" style="1" bestFit="1" customWidth="1"/>
    <col min="4123" max="4354" width="9" style="1"/>
    <col min="4355" max="4355" width="8.42578125" style="1" customWidth="1"/>
    <col min="4356" max="4356" width="33.85546875" style="1" customWidth="1"/>
    <col min="4357" max="4367" width="13.7109375" style="1" customWidth="1"/>
    <col min="4368" max="4371" width="0" style="1" hidden="1" customWidth="1"/>
    <col min="4372" max="4372" width="12.5703125" style="1" bestFit="1" customWidth="1"/>
    <col min="4373" max="4373" width="12.7109375" style="1" customWidth="1"/>
    <col min="4374" max="4374" width="11.85546875" style="1" customWidth="1"/>
    <col min="4375" max="4376" width="6" style="1" customWidth="1"/>
    <col min="4377" max="4377" width="105.85546875" style="1" bestFit="1" customWidth="1"/>
    <col min="4378" max="4378" width="45.28515625" style="1" bestFit="1" customWidth="1"/>
    <col min="4379" max="4610" width="9" style="1"/>
    <col min="4611" max="4611" width="8.42578125" style="1" customWidth="1"/>
    <col min="4612" max="4612" width="33.85546875" style="1" customWidth="1"/>
    <col min="4613" max="4623" width="13.7109375" style="1" customWidth="1"/>
    <col min="4624" max="4627" width="0" style="1" hidden="1" customWidth="1"/>
    <col min="4628" max="4628" width="12.5703125" style="1" bestFit="1" customWidth="1"/>
    <col min="4629" max="4629" width="12.7109375" style="1" customWidth="1"/>
    <col min="4630" max="4630" width="11.85546875" style="1" customWidth="1"/>
    <col min="4631" max="4632" width="6" style="1" customWidth="1"/>
    <col min="4633" max="4633" width="105.85546875" style="1" bestFit="1" customWidth="1"/>
    <col min="4634" max="4634" width="45.28515625" style="1" bestFit="1" customWidth="1"/>
    <col min="4635" max="4866" width="9" style="1"/>
    <col min="4867" max="4867" width="8.42578125" style="1" customWidth="1"/>
    <col min="4868" max="4868" width="33.85546875" style="1" customWidth="1"/>
    <col min="4869" max="4879" width="13.7109375" style="1" customWidth="1"/>
    <col min="4880" max="4883" width="0" style="1" hidden="1" customWidth="1"/>
    <col min="4884" max="4884" width="12.5703125" style="1" bestFit="1" customWidth="1"/>
    <col min="4885" max="4885" width="12.7109375" style="1" customWidth="1"/>
    <col min="4886" max="4886" width="11.85546875" style="1" customWidth="1"/>
    <col min="4887" max="4888" width="6" style="1" customWidth="1"/>
    <col min="4889" max="4889" width="105.85546875" style="1" bestFit="1" customWidth="1"/>
    <col min="4890" max="4890" width="45.28515625" style="1" bestFit="1" customWidth="1"/>
    <col min="4891" max="5122" width="9" style="1"/>
    <col min="5123" max="5123" width="8.42578125" style="1" customWidth="1"/>
    <col min="5124" max="5124" width="33.85546875" style="1" customWidth="1"/>
    <col min="5125" max="5135" width="13.7109375" style="1" customWidth="1"/>
    <col min="5136" max="5139" width="0" style="1" hidden="1" customWidth="1"/>
    <col min="5140" max="5140" width="12.5703125" style="1" bestFit="1" customWidth="1"/>
    <col min="5141" max="5141" width="12.7109375" style="1" customWidth="1"/>
    <col min="5142" max="5142" width="11.85546875" style="1" customWidth="1"/>
    <col min="5143" max="5144" width="6" style="1" customWidth="1"/>
    <col min="5145" max="5145" width="105.85546875" style="1" bestFit="1" customWidth="1"/>
    <col min="5146" max="5146" width="45.28515625" style="1" bestFit="1" customWidth="1"/>
    <col min="5147" max="5378" width="9" style="1"/>
    <col min="5379" max="5379" width="8.42578125" style="1" customWidth="1"/>
    <col min="5380" max="5380" width="33.85546875" style="1" customWidth="1"/>
    <col min="5381" max="5391" width="13.7109375" style="1" customWidth="1"/>
    <col min="5392" max="5395" width="0" style="1" hidden="1" customWidth="1"/>
    <col min="5396" max="5396" width="12.5703125" style="1" bestFit="1" customWidth="1"/>
    <col min="5397" max="5397" width="12.7109375" style="1" customWidth="1"/>
    <col min="5398" max="5398" width="11.85546875" style="1" customWidth="1"/>
    <col min="5399" max="5400" width="6" style="1" customWidth="1"/>
    <col min="5401" max="5401" width="105.85546875" style="1" bestFit="1" customWidth="1"/>
    <col min="5402" max="5402" width="45.28515625" style="1" bestFit="1" customWidth="1"/>
    <col min="5403" max="5634" width="9" style="1"/>
    <col min="5635" max="5635" width="8.42578125" style="1" customWidth="1"/>
    <col min="5636" max="5636" width="33.85546875" style="1" customWidth="1"/>
    <col min="5637" max="5647" width="13.7109375" style="1" customWidth="1"/>
    <col min="5648" max="5651" width="0" style="1" hidden="1" customWidth="1"/>
    <col min="5652" max="5652" width="12.5703125" style="1" bestFit="1" customWidth="1"/>
    <col min="5653" max="5653" width="12.7109375" style="1" customWidth="1"/>
    <col min="5654" max="5654" width="11.85546875" style="1" customWidth="1"/>
    <col min="5655" max="5656" width="6" style="1" customWidth="1"/>
    <col min="5657" max="5657" width="105.85546875" style="1" bestFit="1" customWidth="1"/>
    <col min="5658" max="5658" width="45.28515625" style="1" bestFit="1" customWidth="1"/>
    <col min="5659" max="5890" width="9" style="1"/>
    <col min="5891" max="5891" width="8.42578125" style="1" customWidth="1"/>
    <col min="5892" max="5892" width="33.85546875" style="1" customWidth="1"/>
    <col min="5893" max="5903" width="13.7109375" style="1" customWidth="1"/>
    <col min="5904" max="5907" width="0" style="1" hidden="1" customWidth="1"/>
    <col min="5908" max="5908" width="12.5703125" style="1" bestFit="1" customWidth="1"/>
    <col min="5909" max="5909" width="12.7109375" style="1" customWidth="1"/>
    <col min="5910" max="5910" width="11.85546875" style="1" customWidth="1"/>
    <col min="5911" max="5912" width="6" style="1" customWidth="1"/>
    <col min="5913" max="5913" width="105.85546875" style="1" bestFit="1" customWidth="1"/>
    <col min="5914" max="5914" width="45.28515625" style="1" bestFit="1" customWidth="1"/>
    <col min="5915" max="6146" width="9" style="1"/>
    <col min="6147" max="6147" width="8.42578125" style="1" customWidth="1"/>
    <col min="6148" max="6148" width="33.85546875" style="1" customWidth="1"/>
    <col min="6149" max="6159" width="13.7109375" style="1" customWidth="1"/>
    <col min="6160" max="6163" width="0" style="1" hidden="1" customWidth="1"/>
    <col min="6164" max="6164" width="12.5703125" style="1" bestFit="1" customWidth="1"/>
    <col min="6165" max="6165" width="12.7109375" style="1" customWidth="1"/>
    <col min="6166" max="6166" width="11.85546875" style="1" customWidth="1"/>
    <col min="6167" max="6168" width="6" style="1" customWidth="1"/>
    <col min="6169" max="6169" width="105.85546875" style="1" bestFit="1" customWidth="1"/>
    <col min="6170" max="6170" width="45.28515625" style="1" bestFit="1" customWidth="1"/>
    <col min="6171" max="6402" width="9" style="1"/>
    <col min="6403" max="6403" width="8.42578125" style="1" customWidth="1"/>
    <col min="6404" max="6404" width="33.85546875" style="1" customWidth="1"/>
    <col min="6405" max="6415" width="13.7109375" style="1" customWidth="1"/>
    <col min="6416" max="6419" width="0" style="1" hidden="1" customWidth="1"/>
    <col min="6420" max="6420" width="12.5703125" style="1" bestFit="1" customWidth="1"/>
    <col min="6421" max="6421" width="12.7109375" style="1" customWidth="1"/>
    <col min="6422" max="6422" width="11.85546875" style="1" customWidth="1"/>
    <col min="6423" max="6424" width="6" style="1" customWidth="1"/>
    <col min="6425" max="6425" width="105.85546875" style="1" bestFit="1" customWidth="1"/>
    <col min="6426" max="6426" width="45.28515625" style="1" bestFit="1" customWidth="1"/>
    <col min="6427" max="6658" width="9" style="1"/>
    <col min="6659" max="6659" width="8.42578125" style="1" customWidth="1"/>
    <col min="6660" max="6660" width="33.85546875" style="1" customWidth="1"/>
    <col min="6661" max="6671" width="13.7109375" style="1" customWidth="1"/>
    <col min="6672" max="6675" width="0" style="1" hidden="1" customWidth="1"/>
    <col min="6676" max="6676" width="12.5703125" style="1" bestFit="1" customWidth="1"/>
    <col min="6677" max="6677" width="12.7109375" style="1" customWidth="1"/>
    <col min="6678" max="6678" width="11.85546875" style="1" customWidth="1"/>
    <col min="6679" max="6680" width="6" style="1" customWidth="1"/>
    <col min="6681" max="6681" width="105.85546875" style="1" bestFit="1" customWidth="1"/>
    <col min="6682" max="6682" width="45.28515625" style="1" bestFit="1" customWidth="1"/>
    <col min="6683" max="6914" width="9" style="1"/>
    <col min="6915" max="6915" width="8.42578125" style="1" customWidth="1"/>
    <col min="6916" max="6916" width="33.85546875" style="1" customWidth="1"/>
    <col min="6917" max="6927" width="13.7109375" style="1" customWidth="1"/>
    <col min="6928" max="6931" width="0" style="1" hidden="1" customWidth="1"/>
    <col min="6932" max="6932" width="12.5703125" style="1" bestFit="1" customWidth="1"/>
    <col min="6933" max="6933" width="12.7109375" style="1" customWidth="1"/>
    <col min="6934" max="6934" width="11.85546875" style="1" customWidth="1"/>
    <col min="6935" max="6936" width="6" style="1" customWidth="1"/>
    <col min="6937" max="6937" width="105.85546875" style="1" bestFit="1" customWidth="1"/>
    <col min="6938" max="6938" width="45.28515625" style="1" bestFit="1" customWidth="1"/>
    <col min="6939" max="7170" width="9" style="1"/>
    <col min="7171" max="7171" width="8.42578125" style="1" customWidth="1"/>
    <col min="7172" max="7172" width="33.85546875" style="1" customWidth="1"/>
    <col min="7173" max="7183" width="13.7109375" style="1" customWidth="1"/>
    <col min="7184" max="7187" width="0" style="1" hidden="1" customWidth="1"/>
    <col min="7188" max="7188" width="12.5703125" style="1" bestFit="1" customWidth="1"/>
    <col min="7189" max="7189" width="12.7109375" style="1" customWidth="1"/>
    <col min="7190" max="7190" width="11.85546875" style="1" customWidth="1"/>
    <col min="7191" max="7192" width="6" style="1" customWidth="1"/>
    <col min="7193" max="7193" width="105.85546875" style="1" bestFit="1" customWidth="1"/>
    <col min="7194" max="7194" width="45.28515625" style="1" bestFit="1" customWidth="1"/>
    <col min="7195" max="7426" width="9" style="1"/>
    <col min="7427" max="7427" width="8.42578125" style="1" customWidth="1"/>
    <col min="7428" max="7428" width="33.85546875" style="1" customWidth="1"/>
    <col min="7429" max="7439" width="13.7109375" style="1" customWidth="1"/>
    <col min="7440" max="7443" width="0" style="1" hidden="1" customWidth="1"/>
    <col min="7444" max="7444" width="12.5703125" style="1" bestFit="1" customWidth="1"/>
    <col min="7445" max="7445" width="12.7109375" style="1" customWidth="1"/>
    <col min="7446" max="7446" width="11.85546875" style="1" customWidth="1"/>
    <col min="7447" max="7448" width="6" style="1" customWidth="1"/>
    <col min="7449" max="7449" width="105.85546875" style="1" bestFit="1" customWidth="1"/>
    <col min="7450" max="7450" width="45.28515625" style="1" bestFit="1" customWidth="1"/>
    <col min="7451" max="7682" width="9" style="1"/>
    <col min="7683" max="7683" width="8.42578125" style="1" customWidth="1"/>
    <col min="7684" max="7684" width="33.85546875" style="1" customWidth="1"/>
    <col min="7685" max="7695" width="13.7109375" style="1" customWidth="1"/>
    <col min="7696" max="7699" width="0" style="1" hidden="1" customWidth="1"/>
    <col min="7700" max="7700" width="12.5703125" style="1" bestFit="1" customWidth="1"/>
    <col min="7701" max="7701" width="12.7109375" style="1" customWidth="1"/>
    <col min="7702" max="7702" width="11.85546875" style="1" customWidth="1"/>
    <col min="7703" max="7704" width="6" style="1" customWidth="1"/>
    <col min="7705" max="7705" width="105.85546875" style="1" bestFit="1" customWidth="1"/>
    <col min="7706" max="7706" width="45.28515625" style="1" bestFit="1" customWidth="1"/>
    <col min="7707" max="7938" width="9" style="1"/>
    <col min="7939" max="7939" width="8.42578125" style="1" customWidth="1"/>
    <col min="7940" max="7940" width="33.85546875" style="1" customWidth="1"/>
    <col min="7941" max="7951" width="13.7109375" style="1" customWidth="1"/>
    <col min="7952" max="7955" width="0" style="1" hidden="1" customWidth="1"/>
    <col min="7956" max="7956" width="12.5703125" style="1" bestFit="1" customWidth="1"/>
    <col min="7957" max="7957" width="12.7109375" style="1" customWidth="1"/>
    <col min="7958" max="7958" width="11.85546875" style="1" customWidth="1"/>
    <col min="7959" max="7960" width="6" style="1" customWidth="1"/>
    <col min="7961" max="7961" width="105.85546875" style="1" bestFit="1" customWidth="1"/>
    <col min="7962" max="7962" width="45.28515625" style="1" bestFit="1" customWidth="1"/>
    <col min="7963" max="8194" width="9" style="1"/>
    <col min="8195" max="8195" width="8.42578125" style="1" customWidth="1"/>
    <col min="8196" max="8196" width="33.85546875" style="1" customWidth="1"/>
    <col min="8197" max="8207" width="13.7109375" style="1" customWidth="1"/>
    <col min="8208" max="8211" width="0" style="1" hidden="1" customWidth="1"/>
    <col min="8212" max="8212" width="12.5703125" style="1" bestFit="1" customWidth="1"/>
    <col min="8213" max="8213" width="12.7109375" style="1" customWidth="1"/>
    <col min="8214" max="8214" width="11.85546875" style="1" customWidth="1"/>
    <col min="8215" max="8216" width="6" style="1" customWidth="1"/>
    <col min="8217" max="8217" width="105.85546875" style="1" bestFit="1" customWidth="1"/>
    <col min="8218" max="8218" width="45.28515625" style="1" bestFit="1" customWidth="1"/>
    <col min="8219" max="8450" width="9" style="1"/>
    <col min="8451" max="8451" width="8.42578125" style="1" customWidth="1"/>
    <col min="8452" max="8452" width="33.85546875" style="1" customWidth="1"/>
    <col min="8453" max="8463" width="13.7109375" style="1" customWidth="1"/>
    <col min="8464" max="8467" width="0" style="1" hidden="1" customWidth="1"/>
    <col min="8468" max="8468" width="12.5703125" style="1" bestFit="1" customWidth="1"/>
    <col min="8469" max="8469" width="12.7109375" style="1" customWidth="1"/>
    <col min="8470" max="8470" width="11.85546875" style="1" customWidth="1"/>
    <col min="8471" max="8472" width="6" style="1" customWidth="1"/>
    <col min="8473" max="8473" width="105.85546875" style="1" bestFit="1" customWidth="1"/>
    <col min="8474" max="8474" width="45.28515625" style="1" bestFit="1" customWidth="1"/>
    <col min="8475" max="8706" width="9" style="1"/>
    <col min="8707" max="8707" width="8.42578125" style="1" customWidth="1"/>
    <col min="8708" max="8708" width="33.85546875" style="1" customWidth="1"/>
    <col min="8709" max="8719" width="13.7109375" style="1" customWidth="1"/>
    <col min="8720" max="8723" width="0" style="1" hidden="1" customWidth="1"/>
    <col min="8724" max="8724" width="12.5703125" style="1" bestFit="1" customWidth="1"/>
    <col min="8725" max="8725" width="12.7109375" style="1" customWidth="1"/>
    <col min="8726" max="8726" width="11.85546875" style="1" customWidth="1"/>
    <col min="8727" max="8728" width="6" style="1" customWidth="1"/>
    <col min="8729" max="8729" width="105.85546875" style="1" bestFit="1" customWidth="1"/>
    <col min="8730" max="8730" width="45.28515625" style="1" bestFit="1" customWidth="1"/>
    <col min="8731" max="8962" width="9" style="1"/>
    <col min="8963" max="8963" width="8.42578125" style="1" customWidth="1"/>
    <col min="8964" max="8964" width="33.85546875" style="1" customWidth="1"/>
    <col min="8965" max="8975" width="13.7109375" style="1" customWidth="1"/>
    <col min="8976" max="8979" width="0" style="1" hidden="1" customWidth="1"/>
    <col min="8980" max="8980" width="12.5703125" style="1" bestFit="1" customWidth="1"/>
    <col min="8981" max="8981" width="12.7109375" style="1" customWidth="1"/>
    <col min="8982" max="8982" width="11.85546875" style="1" customWidth="1"/>
    <col min="8983" max="8984" width="6" style="1" customWidth="1"/>
    <col min="8985" max="8985" width="105.85546875" style="1" bestFit="1" customWidth="1"/>
    <col min="8986" max="8986" width="45.28515625" style="1" bestFit="1" customWidth="1"/>
    <col min="8987" max="9218" width="9" style="1"/>
    <col min="9219" max="9219" width="8.42578125" style="1" customWidth="1"/>
    <col min="9220" max="9220" width="33.85546875" style="1" customWidth="1"/>
    <col min="9221" max="9231" width="13.7109375" style="1" customWidth="1"/>
    <col min="9232" max="9235" width="0" style="1" hidden="1" customWidth="1"/>
    <col min="9236" max="9236" width="12.5703125" style="1" bestFit="1" customWidth="1"/>
    <col min="9237" max="9237" width="12.7109375" style="1" customWidth="1"/>
    <col min="9238" max="9238" width="11.85546875" style="1" customWidth="1"/>
    <col min="9239" max="9240" width="6" style="1" customWidth="1"/>
    <col min="9241" max="9241" width="105.85546875" style="1" bestFit="1" customWidth="1"/>
    <col min="9242" max="9242" width="45.28515625" style="1" bestFit="1" customWidth="1"/>
    <col min="9243" max="9474" width="9" style="1"/>
    <col min="9475" max="9475" width="8.42578125" style="1" customWidth="1"/>
    <col min="9476" max="9476" width="33.85546875" style="1" customWidth="1"/>
    <col min="9477" max="9487" width="13.7109375" style="1" customWidth="1"/>
    <col min="9488" max="9491" width="0" style="1" hidden="1" customWidth="1"/>
    <col min="9492" max="9492" width="12.5703125" style="1" bestFit="1" customWidth="1"/>
    <col min="9493" max="9493" width="12.7109375" style="1" customWidth="1"/>
    <col min="9494" max="9494" width="11.85546875" style="1" customWidth="1"/>
    <col min="9495" max="9496" width="6" style="1" customWidth="1"/>
    <col min="9497" max="9497" width="105.85546875" style="1" bestFit="1" customWidth="1"/>
    <col min="9498" max="9498" width="45.28515625" style="1" bestFit="1" customWidth="1"/>
    <col min="9499" max="9730" width="9" style="1"/>
    <col min="9731" max="9731" width="8.42578125" style="1" customWidth="1"/>
    <col min="9732" max="9732" width="33.85546875" style="1" customWidth="1"/>
    <col min="9733" max="9743" width="13.7109375" style="1" customWidth="1"/>
    <col min="9744" max="9747" width="0" style="1" hidden="1" customWidth="1"/>
    <col min="9748" max="9748" width="12.5703125" style="1" bestFit="1" customWidth="1"/>
    <col min="9749" max="9749" width="12.7109375" style="1" customWidth="1"/>
    <col min="9750" max="9750" width="11.85546875" style="1" customWidth="1"/>
    <col min="9751" max="9752" width="6" style="1" customWidth="1"/>
    <col min="9753" max="9753" width="105.85546875" style="1" bestFit="1" customWidth="1"/>
    <col min="9754" max="9754" width="45.28515625" style="1" bestFit="1" customWidth="1"/>
    <col min="9755" max="9986" width="9" style="1"/>
    <col min="9987" max="9987" width="8.42578125" style="1" customWidth="1"/>
    <col min="9988" max="9988" width="33.85546875" style="1" customWidth="1"/>
    <col min="9989" max="9999" width="13.7109375" style="1" customWidth="1"/>
    <col min="10000" max="10003" width="0" style="1" hidden="1" customWidth="1"/>
    <col min="10004" max="10004" width="12.5703125" style="1" bestFit="1" customWidth="1"/>
    <col min="10005" max="10005" width="12.7109375" style="1" customWidth="1"/>
    <col min="10006" max="10006" width="11.85546875" style="1" customWidth="1"/>
    <col min="10007" max="10008" width="6" style="1" customWidth="1"/>
    <col min="10009" max="10009" width="105.85546875" style="1" bestFit="1" customWidth="1"/>
    <col min="10010" max="10010" width="45.28515625" style="1" bestFit="1" customWidth="1"/>
    <col min="10011" max="10242" width="9" style="1"/>
    <col min="10243" max="10243" width="8.42578125" style="1" customWidth="1"/>
    <col min="10244" max="10244" width="33.85546875" style="1" customWidth="1"/>
    <col min="10245" max="10255" width="13.7109375" style="1" customWidth="1"/>
    <col min="10256" max="10259" width="0" style="1" hidden="1" customWidth="1"/>
    <col min="10260" max="10260" width="12.5703125" style="1" bestFit="1" customWidth="1"/>
    <col min="10261" max="10261" width="12.7109375" style="1" customWidth="1"/>
    <col min="10262" max="10262" width="11.85546875" style="1" customWidth="1"/>
    <col min="10263" max="10264" width="6" style="1" customWidth="1"/>
    <col min="10265" max="10265" width="105.85546875" style="1" bestFit="1" customWidth="1"/>
    <col min="10266" max="10266" width="45.28515625" style="1" bestFit="1" customWidth="1"/>
    <col min="10267" max="10498" width="9" style="1"/>
    <col min="10499" max="10499" width="8.42578125" style="1" customWidth="1"/>
    <col min="10500" max="10500" width="33.85546875" style="1" customWidth="1"/>
    <col min="10501" max="10511" width="13.7109375" style="1" customWidth="1"/>
    <col min="10512" max="10515" width="0" style="1" hidden="1" customWidth="1"/>
    <col min="10516" max="10516" width="12.5703125" style="1" bestFit="1" customWidth="1"/>
    <col min="10517" max="10517" width="12.7109375" style="1" customWidth="1"/>
    <col min="10518" max="10518" width="11.85546875" style="1" customWidth="1"/>
    <col min="10519" max="10520" width="6" style="1" customWidth="1"/>
    <col min="10521" max="10521" width="105.85546875" style="1" bestFit="1" customWidth="1"/>
    <col min="10522" max="10522" width="45.28515625" style="1" bestFit="1" customWidth="1"/>
    <col min="10523" max="10754" width="9" style="1"/>
    <col min="10755" max="10755" width="8.42578125" style="1" customWidth="1"/>
    <col min="10756" max="10756" width="33.85546875" style="1" customWidth="1"/>
    <col min="10757" max="10767" width="13.7109375" style="1" customWidth="1"/>
    <col min="10768" max="10771" width="0" style="1" hidden="1" customWidth="1"/>
    <col min="10772" max="10772" width="12.5703125" style="1" bestFit="1" customWidth="1"/>
    <col min="10773" max="10773" width="12.7109375" style="1" customWidth="1"/>
    <col min="10774" max="10774" width="11.85546875" style="1" customWidth="1"/>
    <col min="10775" max="10776" width="6" style="1" customWidth="1"/>
    <col min="10777" max="10777" width="105.85546875" style="1" bestFit="1" customWidth="1"/>
    <col min="10778" max="10778" width="45.28515625" style="1" bestFit="1" customWidth="1"/>
    <col min="10779" max="11010" width="9" style="1"/>
    <col min="11011" max="11011" width="8.42578125" style="1" customWidth="1"/>
    <col min="11012" max="11012" width="33.85546875" style="1" customWidth="1"/>
    <col min="11013" max="11023" width="13.7109375" style="1" customWidth="1"/>
    <col min="11024" max="11027" width="0" style="1" hidden="1" customWidth="1"/>
    <col min="11028" max="11028" width="12.5703125" style="1" bestFit="1" customWidth="1"/>
    <col min="11029" max="11029" width="12.7109375" style="1" customWidth="1"/>
    <col min="11030" max="11030" width="11.85546875" style="1" customWidth="1"/>
    <col min="11031" max="11032" width="6" style="1" customWidth="1"/>
    <col min="11033" max="11033" width="105.85546875" style="1" bestFit="1" customWidth="1"/>
    <col min="11034" max="11034" width="45.28515625" style="1" bestFit="1" customWidth="1"/>
    <col min="11035" max="11266" width="9" style="1"/>
    <col min="11267" max="11267" width="8.42578125" style="1" customWidth="1"/>
    <col min="11268" max="11268" width="33.85546875" style="1" customWidth="1"/>
    <col min="11269" max="11279" width="13.7109375" style="1" customWidth="1"/>
    <col min="11280" max="11283" width="0" style="1" hidden="1" customWidth="1"/>
    <col min="11284" max="11284" width="12.5703125" style="1" bestFit="1" customWidth="1"/>
    <col min="11285" max="11285" width="12.7109375" style="1" customWidth="1"/>
    <col min="11286" max="11286" width="11.85546875" style="1" customWidth="1"/>
    <col min="11287" max="11288" width="6" style="1" customWidth="1"/>
    <col min="11289" max="11289" width="105.85546875" style="1" bestFit="1" customWidth="1"/>
    <col min="11290" max="11290" width="45.28515625" style="1" bestFit="1" customWidth="1"/>
    <col min="11291" max="11522" width="9" style="1"/>
    <col min="11523" max="11523" width="8.42578125" style="1" customWidth="1"/>
    <col min="11524" max="11524" width="33.85546875" style="1" customWidth="1"/>
    <col min="11525" max="11535" width="13.7109375" style="1" customWidth="1"/>
    <col min="11536" max="11539" width="0" style="1" hidden="1" customWidth="1"/>
    <col min="11540" max="11540" width="12.5703125" style="1" bestFit="1" customWidth="1"/>
    <col min="11541" max="11541" width="12.7109375" style="1" customWidth="1"/>
    <col min="11542" max="11542" width="11.85546875" style="1" customWidth="1"/>
    <col min="11543" max="11544" width="6" style="1" customWidth="1"/>
    <col min="11545" max="11545" width="105.85546875" style="1" bestFit="1" customWidth="1"/>
    <col min="11546" max="11546" width="45.28515625" style="1" bestFit="1" customWidth="1"/>
    <col min="11547" max="11778" width="9" style="1"/>
    <col min="11779" max="11779" width="8.42578125" style="1" customWidth="1"/>
    <col min="11780" max="11780" width="33.85546875" style="1" customWidth="1"/>
    <col min="11781" max="11791" width="13.7109375" style="1" customWidth="1"/>
    <col min="11792" max="11795" width="0" style="1" hidden="1" customWidth="1"/>
    <col min="11796" max="11796" width="12.5703125" style="1" bestFit="1" customWidth="1"/>
    <col min="11797" max="11797" width="12.7109375" style="1" customWidth="1"/>
    <col min="11798" max="11798" width="11.85546875" style="1" customWidth="1"/>
    <col min="11799" max="11800" width="6" style="1" customWidth="1"/>
    <col min="11801" max="11801" width="105.85546875" style="1" bestFit="1" customWidth="1"/>
    <col min="11802" max="11802" width="45.28515625" style="1" bestFit="1" customWidth="1"/>
    <col min="11803" max="12034" width="9" style="1"/>
    <col min="12035" max="12035" width="8.42578125" style="1" customWidth="1"/>
    <col min="12036" max="12036" width="33.85546875" style="1" customWidth="1"/>
    <col min="12037" max="12047" width="13.7109375" style="1" customWidth="1"/>
    <col min="12048" max="12051" width="0" style="1" hidden="1" customWidth="1"/>
    <col min="12052" max="12052" width="12.5703125" style="1" bestFit="1" customWidth="1"/>
    <col min="12053" max="12053" width="12.7109375" style="1" customWidth="1"/>
    <col min="12054" max="12054" width="11.85546875" style="1" customWidth="1"/>
    <col min="12055" max="12056" width="6" style="1" customWidth="1"/>
    <col min="12057" max="12057" width="105.85546875" style="1" bestFit="1" customWidth="1"/>
    <col min="12058" max="12058" width="45.28515625" style="1" bestFit="1" customWidth="1"/>
    <col min="12059" max="12290" width="9" style="1"/>
    <col min="12291" max="12291" width="8.42578125" style="1" customWidth="1"/>
    <col min="12292" max="12292" width="33.85546875" style="1" customWidth="1"/>
    <col min="12293" max="12303" width="13.7109375" style="1" customWidth="1"/>
    <col min="12304" max="12307" width="0" style="1" hidden="1" customWidth="1"/>
    <col min="12308" max="12308" width="12.5703125" style="1" bestFit="1" customWidth="1"/>
    <col min="12309" max="12309" width="12.7109375" style="1" customWidth="1"/>
    <col min="12310" max="12310" width="11.85546875" style="1" customWidth="1"/>
    <col min="12311" max="12312" width="6" style="1" customWidth="1"/>
    <col min="12313" max="12313" width="105.85546875" style="1" bestFit="1" customWidth="1"/>
    <col min="12314" max="12314" width="45.28515625" style="1" bestFit="1" customWidth="1"/>
    <col min="12315" max="12546" width="9" style="1"/>
    <col min="12547" max="12547" width="8.42578125" style="1" customWidth="1"/>
    <col min="12548" max="12548" width="33.85546875" style="1" customWidth="1"/>
    <col min="12549" max="12559" width="13.7109375" style="1" customWidth="1"/>
    <col min="12560" max="12563" width="0" style="1" hidden="1" customWidth="1"/>
    <col min="12564" max="12564" width="12.5703125" style="1" bestFit="1" customWidth="1"/>
    <col min="12565" max="12565" width="12.7109375" style="1" customWidth="1"/>
    <col min="12566" max="12566" width="11.85546875" style="1" customWidth="1"/>
    <col min="12567" max="12568" width="6" style="1" customWidth="1"/>
    <col min="12569" max="12569" width="105.85546875" style="1" bestFit="1" customWidth="1"/>
    <col min="12570" max="12570" width="45.28515625" style="1" bestFit="1" customWidth="1"/>
    <col min="12571" max="12802" width="9" style="1"/>
    <col min="12803" max="12803" width="8.42578125" style="1" customWidth="1"/>
    <col min="12804" max="12804" width="33.85546875" style="1" customWidth="1"/>
    <col min="12805" max="12815" width="13.7109375" style="1" customWidth="1"/>
    <col min="12816" max="12819" width="0" style="1" hidden="1" customWidth="1"/>
    <col min="12820" max="12820" width="12.5703125" style="1" bestFit="1" customWidth="1"/>
    <col min="12821" max="12821" width="12.7109375" style="1" customWidth="1"/>
    <col min="12822" max="12822" width="11.85546875" style="1" customWidth="1"/>
    <col min="12823" max="12824" width="6" style="1" customWidth="1"/>
    <col min="12825" max="12825" width="105.85546875" style="1" bestFit="1" customWidth="1"/>
    <col min="12826" max="12826" width="45.28515625" style="1" bestFit="1" customWidth="1"/>
    <col min="12827" max="13058" width="9" style="1"/>
    <col min="13059" max="13059" width="8.42578125" style="1" customWidth="1"/>
    <col min="13060" max="13060" width="33.85546875" style="1" customWidth="1"/>
    <col min="13061" max="13071" width="13.7109375" style="1" customWidth="1"/>
    <col min="13072" max="13075" width="0" style="1" hidden="1" customWidth="1"/>
    <col min="13076" max="13076" width="12.5703125" style="1" bestFit="1" customWidth="1"/>
    <col min="13077" max="13077" width="12.7109375" style="1" customWidth="1"/>
    <col min="13078" max="13078" width="11.85546875" style="1" customWidth="1"/>
    <col min="13079" max="13080" width="6" style="1" customWidth="1"/>
    <col min="13081" max="13081" width="105.85546875" style="1" bestFit="1" customWidth="1"/>
    <col min="13082" max="13082" width="45.28515625" style="1" bestFit="1" customWidth="1"/>
    <col min="13083" max="13314" width="9" style="1"/>
    <col min="13315" max="13315" width="8.42578125" style="1" customWidth="1"/>
    <col min="13316" max="13316" width="33.85546875" style="1" customWidth="1"/>
    <col min="13317" max="13327" width="13.7109375" style="1" customWidth="1"/>
    <col min="13328" max="13331" width="0" style="1" hidden="1" customWidth="1"/>
    <col min="13332" max="13332" width="12.5703125" style="1" bestFit="1" customWidth="1"/>
    <col min="13333" max="13333" width="12.7109375" style="1" customWidth="1"/>
    <col min="13334" max="13334" width="11.85546875" style="1" customWidth="1"/>
    <col min="13335" max="13336" width="6" style="1" customWidth="1"/>
    <col min="13337" max="13337" width="105.85546875" style="1" bestFit="1" customWidth="1"/>
    <col min="13338" max="13338" width="45.28515625" style="1" bestFit="1" customWidth="1"/>
    <col min="13339" max="13570" width="9" style="1"/>
    <col min="13571" max="13571" width="8.42578125" style="1" customWidth="1"/>
    <col min="13572" max="13572" width="33.85546875" style="1" customWidth="1"/>
    <col min="13573" max="13583" width="13.7109375" style="1" customWidth="1"/>
    <col min="13584" max="13587" width="0" style="1" hidden="1" customWidth="1"/>
    <col min="13588" max="13588" width="12.5703125" style="1" bestFit="1" customWidth="1"/>
    <col min="13589" max="13589" width="12.7109375" style="1" customWidth="1"/>
    <col min="13590" max="13590" width="11.85546875" style="1" customWidth="1"/>
    <col min="13591" max="13592" width="6" style="1" customWidth="1"/>
    <col min="13593" max="13593" width="105.85546875" style="1" bestFit="1" customWidth="1"/>
    <col min="13594" max="13594" width="45.28515625" style="1" bestFit="1" customWidth="1"/>
    <col min="13595" max="13826" width="9" style="1"/>
    <col min="13827" max="13827" width="8.42578125" style="1" customWidth="1"/>
    <col min="13828" max="13828" width="33.85546875" style="1" customWidth="1"/>
    <col min="13829" max="13839" width="13.7109375" style="1" customWidth="1"/>
    <col min="13840" max="13843" width="0" style="1" hidden="1" customWidth="1"/>
    <col min="13844" max="13844" width="12.5703125" style="1" bestFit="1" customWidth="1"/>
    <col min="13845" max="13845" width="12.7109375" style="1" customWidth="1"/>
    <col min="13846" max="13846" width="11.85546875" style="1" customWidth="1"/>
    <col min="13847" max="13848" width="6" style="1" customWidth="1"/>
    <col min="13849" max="13849" width="105.85546875" style="1" bestFit="1" customWidth="1"/>
    <col min="13850" max="13850" width="45.28515625" style="1" bestFit="1" customWidth="1"/>
    <col min="13851" max="14082" width="9" style="1"/>
    <col min="14083" max="14083" width="8.42578125" style="1" customWidth="1"/>
    <col min="14084" max="14084" width="33.85546875" style="1" customWidth="1"/>
    <col min="14085" max="14095" width="13.7109375" style="1" customWidth="1"/>
    <col min="14096" max="14099" width="0" style="1" hidden="1" customWidth="1"/>
    <col min="14100" max="14100" width="12.5703125" style="1" bestFit="1" customWidth="1"/>
    <col min="14101" max="14101" width="12.7109375" style="1" customWidth="1"/>
    <col min="14102" max="14102" width="11.85546875" style="1" customWidth="1"/>
    <col min="14103" max="14104" width="6" style="1" customWidth="1"/>
    <col min="14105" max="14105" width="105.85546875" style="1" bestFit="1" customWidth="1"/>
    <col min="14106" max="14106" width="45.28515625" style="1" bestFit="1" customWidth="1"/>
    <col min="14107" max="14338" width="9" style="1"/>
    <col min="14339" max="14339" width="8.42578125" style="1" customWidth="1"/>
    <col min="14340" max="14340" width="33.85546875" style="1" customWidth="1"/>
    <col min="14341" max="14351" width="13.7109375" style="1" customWidth="1"/>
    <col min="14352" max="14355" width="0" style="1" hidden="1" customWidth="1"/>
    <col min="14356" max="14356" width="12.5703125" style="1" bestFit="1" customWidth="1"/>
    <col min="14357" max="14357" width="12.7109375" style="1" customWidth="1"/>
    <col min="14358" max="14358" width="11.85546875" style="1" customWidth="1"/>
    <col min="14359" max="14360" width="6" style="1" customWidth="1"/>
    <col min="14361" max="14361" width="105.85546875" style="1" bestFit="1" customWidth="1"/>
    <col min="14362" max="14362" width="45.28515625" style="1" bestFit="1" customWidth="1"/>
    <col min="14363" max="14594" width="9" style="1"/>
    <col min="14595" max="14595" width="8.42578125" style="1" customWidth="1"/>
    <col min="14596" max="14596" width="33.85546875" style="1" customWidth="1"/>
    <col min="14597" max="14607" width="13.7109375" style="1" customWidth="1"/>
    <col min="14608" max="14611" width="0" style="1" hidden="1" customWidth="1"/>
    <col min="14612" max="14612" width="12.5703125" style="1" bestFit="1" customWidth="1"/>
    <col min="14613" max="14613" width="12.7109375" style="1" customWidth="1"/>
    <col min="14614" max="14614" width="11.85546875" style="1" customWidth="1"/>
    <col min="14615" max="14616" width="6" style="1" customWidth="1"/>
    <col min="14617" max="14617" width="105.85546875" style="1" bestFit="1" customWidth="1"/>
    <col min="14618" max="14618" width="45.28515625" style="1" bestFit="1" customWidth="1"/>
    <col min="14619" max="14850" width="9" style="1"/>
    <col min="14851" max="14851" width="8.42578125" style="1" customWidth="1"/>
    <col min="14852" max="14852" width="33.85546875" style="1" customWidth="1"/>
    <col min="14853" max="14863" width="13.7109375" style="1" customWidth="1"/>
    <col min="14864" max="14867" width="0" style="1" hidden="1" customWidth="1"/>
    <col min="14868" max="14868" width="12.5703125" style="1" bestFit="1" customWidth="1"/>
    <col min="14869" max="14869" width="12.7109375" style="1" customWidth="1"/>
    <col min="14870" max="14870" width="11.85546875" style="1" customWidth="1"/>
    <col min="14871" max="14872" width="6" style="1" customWidth="1"/>
    <col min="14873" max="14873" width="105.85546875" style="1" bestFit="1" customWidth="1"/>
    <col min="14874" max="14874" width="45.28515625" style="1" bestFit="1" customWidth="1"/>
    <col min="14875" max="15106" width="9" style="1"/>
    <col min="15107" max="15107" width="8.42578125" style="1" customWidth="1"/>
    <col min="15108" max="15108" width="33.85546875" style="1" customWidth="1"/>
    <col min="15109" max="15119" width="13.7109375" style="1" customWidth="1"/>
    <col min="15120" max="15123" width="0" style="1" hidden="1" customWidth="1"/>
    <col min="15124" max="15124" width="12.5703125" style="1" bestFit="1" customWidth="1"/>
    <col min="15125" max="15125" width="12.7109375" style="1" customWidth="1"/>
    <col min="15126" max="15126" width="11.85546875" style="1" customWidth="1"/>
    <col min="15127" max="15128" width="6" style="1" customWidth="1"/>
    <col min="15129" max="15129" width="105.85546875" style="1" bestFit="1" customWidth="1"/>
    <col min="15130" max="15130" width="45.28515625" style="1" bestFit="1" customWidth="1"/>
    <col min="15131" max="15362" width="9" style="1"/>
    <col min="15363" max="15363" width="8.42578125" style="1" customWidth="1"/>
    <col min="15364" max="15364" width="33.85546875" style="1" customWidth="1"/>
    <col min="15365" max="15375" width="13.7109375" style="1" customWidth="1"/>
    <col min="15376" max="15379" width="0" style="1" hidden="1" customWidth="1"/>
    <col min="15380" max="15380" width="12.5703125" style="1" bestFit="1" customWidth="1"/>
    <col min="15381" max="15381" width="12.7109375" style="1" customWidth="1"/>
    <col min="15382" max="15382" width="11.85546875" style="1" customWidth="1"/>
    <col min="15383" max="15384" width="6" style="1" customWidth="1"/>
    <col min="15385" max="15385" width="105.85546875" style="1" bestFit="1" customWidth="1"/>
    <col min="15386" max="15386" width="45.28515625" style="1" bestFit="1" customWidth="1"/>
    <col min="15387" max="15618" width="9" style="1"/>
    <col min="15619" max="15619" width="8.42578125" style="1" customWidth="1"/>
    <col min="15620" max="15620" width="33.85546875" style="1" customWidth="1"/>
    <col min="15621" max="15631" width="13.7109375" style="1" customWidth="1"/>
    <col min="15632" max="15635" width="0" style="1" hidden="1" customWidth="1"/>
    <col min="15636" max="15636" width="12.5703125" style="1" bestFit="1" customWidth="1"/>
    <col min="15637" max="15637" width="12.7109375" style="1" customWidth="1"/>
    <col min="15638" max="15638" width="11.85546875" style="1" customWidth="1"/>
    <col min="15639" max="15640" width="6" style="1" customWidth="1"/>
    <col min="15641" max="15641" width="105.85546875" style="1" bestFit="1" customWidth="1"/>
    <col min="15642" max="15642" width="45.28515625" style="1" bestFit="1" customWidth="1"/>
    <col min="15643" max="15874" width="9" style="1"/>
    <col min="15875" max="15875" width="8.42578125" style="1" customWidth="1"/>
    <col min="15876" max="15876" width="33.85546875" style="1" customWidth="1"/>
    <col min="15877" max="15887" width="13.7109375" style="1" customWidth="1"/>
    <col min="15888" max="15891" width="0" style="1" hidden="1" customWidth="1"/>
    <col min="15892" max="15892" width="12.5703125" style="1" bestFit="1" customWidth="1"/>
    <col min="15893" max="15893" width="12.7109375" style="1" customWidth="1"/>
    <col min="15894" max="15894" width="11.85546875" style="1" customWidth="1"/>
    <col min="15895" max="15896" width="6" style="1" customWidth="1"/>
    <col min="15897" max="15897" width="105.85546875" style="1" bestFit="1" customWidth="1"/>
    <col min="15898" max="15898" width="45.28515625" style="1" bestFit="1" customWidth="1"/>
    <col min="15899" max="16130" width="9" style="1"/>
    <col min="16131" max="16131" width="8.42578125" style="1" customWidth="1"/>
    <col min="16132" max="16132" width="33.85546875" style="1" customWidth="1"/>
    <col min="16133" max="16143" width="13.7109375" style="1" customWidth="1"/>
    <col min="16144" max="16147" width="0" style="1" hidden="1" customWidth="1"/>
    <col min="16148" max="16148" width="12.5703125" style="1" bestFit="1" customWidth="1"/>
    <col min="16149" max="16149" width="12.7109375" style="1" customWidth="1"/>
    <col min="16150" max="16150" width="11.85546875" style="1" customWidth="1"/>
    <col min="16151" max="16152" width="6" style="1" customWidth="1"/>
    <col min="16153" max="16153" width="105.85546875" style="1" bestFit="1" customWidth="1"/>
    <col min="16154" max="16154" width="45.28515625" style="1" bestFit="1" customWidth="1"/>
    <col min="16155" max="16375" width="9" style="1"/>
    <col min="16376" max="16384" width="9" style="1" customWidth="1"/>
  </cols>
  <sheetData>
    <row r="1" spans="1:24" ht="26.25">
      <c r="D1" s="401"/>
      <c r="E1" s="401"/>
      <c r="F1" s="401"/>
      <c r="G1" s="418"/>
      <c r="H1" s="4"/>
      <c r="I1" s="435" t="s">
        <v>395</v>
      </c>
      <c r="J1" s="435"/>
      <c r="K1" s="387"/>
      <c r="L1" s="387"/>
      <c r="M1" s="387"/>
      <c r="N1" s="387"/>
      <c r="O1" s="387"/>
    </row>
    <row r="2" spans="1:24">
      <c r="A2" s="5" t="s">
        <v>377</v>
      </c>
      <c r="B2" s="6" t="s">
        <v>381</v>
      </c>
      <c r="C2" s="6"/>
      <c r="D2" s="401"/>
      <c r="E2" s="401"/>
      <c r="F2" s="401"/>
      <c r="G2" s="418"/>
      <c r="H2" s="7"/>
      <c r="I2" s="434" t="s">
        <v>2</v>
      </c>
      <c r="J2" s="434" t="s">
        <v>3</v>
      </c>
      <c r="K2" s="220"/>
      <c r="L2" s="220"/>
      <c r="M2" s="220"/>
      <c r="N2" s="220"/>
      <c r="O2" s="220"/>
    </row>
    <row r="3" spans="1:24">
      <c r="A3" s="5" t="s">
        <v>378</v>
      </c>
      <c r="B3" s="9" t="e">
        <f>#REF!</f>
        <v>#REF!</v>
      </c>
      <c r="C3" s="9"/>
      <c r="D3" s="402"/>
      <c r="E3" s="402"/>
      <c r="F3" s="402"/>
      <c r="G3" s="419"/>
      <c r="H3" s="10" t="s">
        <v>5</v>
      </c>
      <c r="I3" s="11" t="e">
        <f>#REF!</f>
        <v>#REF!</v>
      </c>
      <c r="J3" s="12" t="e">
        <f>#REF!</f>
        <v>#REF!</v>
      </c>
      <c r="K3" s="388"/>
      <c r="L3" s="388"/>
      <c r="M3" s="388"/>
      <c r="N3" s="388"/>
      <c r="O3" s="388"/>
      <c r="P3" s="13"/>
      <c r="T3" s="2"/>
      <c r="U3" s="2"/>
      <c r="V3" s="2"/>
      <c r="W3" s="2"/>
      <c r="X3" s="2"/>
    </row>
    <row r="4" spans="1:24" ht="21.75">
      <c r="A4" s="14" t="s">
        <v>379</v>
      </c>
      <c r="B4" s="14" t="s">
        <v>380</v>
      </c>
      <c r="C4" s="14"/>
      <c r="D4" s="402"/>
      <c r="E4" s="402"/>
      <c r="F4" s="402"/>
      <c r="G4" s="419"/>
      <c r="H4" s="10" t="s">
        <v>8</v>
      </c>
      <c r="I4" s="15"/>
      <c r="J4" s="15"/>
      <c r="K4" s="389"/>
      <c r="L4" s="389"/>
      <c r="M4" s="389"/>
      <c r="N4" s="389"/>
      <c r="O4" s="389"/>
      <c r="P4" s="13"/>
      <c r="T4" s="381"/>
      <c r="U4" s="2"/>
      <c r="V4" s="2"/>
      <c r="W4" s="2"/>
      <c r="X4" s="2"/>
    </row>
    <row r="5" spans="1:24" ht="21" customHeight="1">
      <c r="D5" s="402"/>
      <c r="E5" s="402"/>
      <c r="F5" s="402"/>
      <c r="G5" s="419"/>
      <c r="H5" s="419"/>
      <c r="I5" s="2"/>
      <c r="J5" s="2"/>
      <c r="R5" s="2"/>
      <c r="S5" s="2"/>
      <c r="T5" s="2"/>
      <c r="U5" s="2"/>
      <c r="V5" s="2"/>
      <c r="W5" s="2"/>
      <c r="X5" s="2"/>
    </row>
    <row r="6" spans="1:24" s="19" customFormat="1">
      <c r="A6" s="16"/>
      <c r="B6" s="17"/>
      <c r="C6" s="17"/>
      <c r="D6" s="403" t="e">
        <f>#REF!</f>
        <v>#REF!</v>
      </c>
      <c r="E6" s="403" t="e">
        <f>#REF!</f>
        <v>#REF!</v>
      </c>
      <c r="F6" s="403" t="e">
        <f>#REF!</f>
        <v>#REF!</v>
      </c>
      <c r="G6" s="625" t="s">
        <v>9</v>
      </c>
      <c r="H6" s="625"/>
      <c r="I6" s="18" t="s">
        <v>10</v>
      </c>
      <c r="J6" s="626" t="s">
        <v>418</v>
      </c>
      <c r="K6" s="628" t="s">
        <v>396</v>
      </c>
      <c r="L6" s="628"/>
      <c r="M6" s="628" t="s">
        <v>393</v>
      </c>
      <c r="N6" s="628"/>
      <c r="O6" s="220"/>
      <c r="P6" s="628" t="s">
        <v>11</v>
      </c>
      <c r="Q6" s="628"/>
      <c r="R6" s="628" t="s">
        <v>12</v>
      </c>
      <c r="S6" s="628"/>
    </row>
    <row r="7" spans="1:24" s="19" customFormat="1">
      <c r="A7" s="20"/>
      <c r="B7" s="21"/>
      <c r="C7" s="21"/>
      <c r="D7" s="404"/>
      <c r="E7" s="404"/>
      <c r="F7" s="404"/>
      <c r="G7" s="420" t="s">
        <v>13</v>
      </c>
      <c r="H7" s="420" t="s">
        <v>14</v>
      </c>
      <c r="I7" s="22" t="s">
        <v>15</v>
      </c>
      <c r="J7" s="627"/>
      <c r="K7" s="383" t="s">
        <v>13</v>
      </c>
      <c r="L7" s="383" t="s">
        <v>14</v>
      </c>
      <c r="M7" s="383" t="s">
        <v>13</v>
      </c>
      <c r="N7" s="383" t="s">
        <v>14</v>
      </c>
      <c r="O7" s="383" t="s">
        <v>394</v>
      </c>
      <c r="P7" s="383" t="s">
        <v>16</v>
      </c>
      <c r="Q7" s="383" t="s">
        <v>17</v>
      </c>
      <c r="R7" s="23" t="s">
        <v>16</v>
      </c>
      <c r="S7" s="23" t="s">
        <v>17</v>
      </c>
    </row>
    <row r="8" spans="1:24">
      <c r="A8" s="24"/>
      <c r="B8" s="25"/>
      <c r="C8" s="25"/>
      <c r="D8" s="405"/>
      <c r="E8" s="405"/>
      <c r="F8" s="405"/>
      <c r="G8" s="421"/>
      <c r="H8" s="430"/>
      <c r="I8" s="26"/>
      <c r="J8" s="26"/>
      <c r="K8" s="26"/>
      <c r="L8" s="26"/>
      <c r="M8" s="26"/>
      <c r="N8" s="26"/>
      <c r="O8" s="26"/>
      <c r="P8" s="26"/>
      <c r="Q8" s="26"/>
      <c r="R8" s="27"/>
      <c r="S8" s="27"/>
    </row>
    <row r="9" spans="1:24">
      <c r="A9" s="28" t="s">
        <v>18</v>
      </c>
      <c r="B9" s="29"/>
      <c r="C9" s="29"/>
      <c r="D9" s="406"/>
      <c r="E9" s="406"/>
      <c r="F9" s="406"/>
      <c r="G9" s="422"/>
      <c r="H9" s="422"/>
      <c r="I9" s="30"/>
      <c r="J9" s="30"/>
      <c r="K9" s="30"/>
      <c r="L9" s="30"/>
      <c r="M9" s="30"/>
      <c r="N9" s="30"/>
      <c r="O9" s="30"/>
      <c r="P9" s="30"/>
      <c r="Q9" s="30"/>
      <c r="R9" s="31"/>
      <c r="S9" s="31"/>
    </row>
    <row r="10" spans="1:24">
      <c r="A10" s="32" t="s">
        <v>19</v>
      </c>
      <c r="B10" s="33"/>
      <c r="C10" s="393" t="s">
        <v>404</v>
      </c>
      <c r="D10" s="407" t="e">
        <f>SUMIF(#REF!,C10,#REF!)</f>
        <v>#REF!</v>
      </c>
      <c r="E10" s="407" t="e">
        <f>SUMIF(#REF!,C10,#REF!)</f>
        <v>#REF!</v>
      </c>
      <c r="F10" s="407" t="e">
        <f>SUMIF(#REF!,C10,#REF!)</f>
        <v>#REF!</v>
      </c>
      <c r="G10" s="423" t="e">
        <f>SUMIF(#REF!,C10,#REF!)</f>
        <v>#REF!</v>
      </c>
      <c r="H10" s="423" t="e">
        <f>SUMIF(#REF!,C10,#REF!)</f>
        <v>#REF!</v>
      </c>
      <c r="I10" s="34"/>
      <c r="J10" s="39" t="e">
        <f>D10+E10+F10+G10-H10</f>
        <v>#REF!</v>
      </c>
      <c r="K10" s="36" t="e">
        <f>#REF!</f>
        <v>#REF!</v>
      </c>
      <c r="L10" s="36" t="e">
        <f>#REF!</f>
        <v>#REF!</v>
      </c>
      <c r="M10" s="36" t="e">
        <f>J10-K10</f>
        <v>#REF!</v>
      </c>
      <c r="N10" s="36" t="e">
        <f>#REF!-L10</f>
        <v>#REF!</v>
      </c>
      <c r="O10" s="36" t="s">
        <v>397</v>
      </c>
      <c r="P10" s="34" t="e">
        <f>#REF!-R10</f>
        <v>#REF!</v>
      </c>
      <c r="Q10" s="34" t="e">
        <f>#REF!-S10</f>
        <v>#REF!</v>
      </c>
      <c r="R10" s="35">
        <v>145776587.09</v>
      </c>
      <c r="S10" s="35">
        <v>95192997.030000001</v>
      </c>
      <c r="T10" s="13" t="e">
        <f>+J10-#REF!</f>
        <v>#REF!</v>
      </c>
    </row>
    <row r="11" spans="1:24">
      <c r="A11" s="32" t="s">
        <v>20</v>
      </c>
      <c r="B11" s="33"/>
      <c r="C11" s="393" t="s">
        <v>405</v>
      </c>
      <c r="D11" s="407" t="e">
        <f>SUMIF(#REF!,C11,#REF!)</f>
        <v>#REF!</v>
      </c>
      <c r="E11" s="407" t="e">
        <f>SUMIF(#REF!,C11,#REF!)</f>
        <v>#REF!</v>
      </c>
      <c r="F11" s="407" t="e">
        <f>SUMIF(#REF!,C11,#REF!)</f>
        <v>#REF!</v>
      </c>
      <c r="G11" s="423" t="e">
        <f>SUMIF(#REF!,C11,#REF!)</f>
        <v>#REF!</v>
      </c>
      <c r="H11" s="423" t="e">
        <f>SUMIF(#REF!,C11,#REF!)</f>
        <v>#REF!</v>
      </c>
      <c r="I11" s="34"/>
      <c r="J11" s="39" t="e">
        <f t="shared" ref="J11:J22" si="0">D11+E11+F11+G11-H11</f>
        <v>#REF!</v>
      </c>
      <c r="K11" s="36" t="e">
        <f>#REF!</f>
        <v>#REF!</v>
      </c>
      <c r="L11" s="36" t="e">
        <f>#REF!</f>
        <v>#REF!</v>
      </c>
      <c r="M11" s="36" t="e">
        <f>J11-K11</f>
        <v>#REF!</v>
      </c>
      <c r="N11" s="36" t="e">
        <f>#REF!-L11</f>
        <v>#REF!</v>
      </c>
      <c r="O11" s="36"/>
      <c r="P11" s="34" t="e">
        <f>#REF!-R11</f>
        <v>#REF!</v>
      </c>
      <c r="Q11" s="34" t="e">
        <f>#REF!-S11</f>
        <v>#REF!</v>
      </c>
      <c r="R11" s="35">
        <v>0</v>
      </c>
      <c r="S11" s="35">
        <v>300000</v>
      </c>
      <c r="T11" s="13" t="e">
        <f>+J11-#REF!</f>
        <v>#REF!</v>
      </c>
    </row>
    <row r="12" spans="1:24">
      <c r="A12" s="32" t="s">
        <v>21</v>
      </c>
      <c r="B12" s="33"/>
      <c r="C12" s="393" t="s">
        <v>406</v>
      </c>
      <c r="D12" s="407" t="e">
        <f>SUMIF(#REF!,C12,#REF!)</f>
        <v>#REF!</v>
      </c>
      <c r="E12" s="407" t="e">
        <f>SUMIF(#REF!,C12,#REF!)</f>
        <v>#REF!</v>
      </c>
      <c r="F12" s="407" t="e">
        <f>SUMIF(#REF!,C12,#REF!)</f>
        <v>#REF!</v>
      </c>
      <c r="G12" s="423" t="e">
        <f>SUMIF(#REF!,C12,#REF!)</f>
        <v>#REF!</v>
      </c>
      <c r="H12" s="423" t="e">
        <f>SUMIF(#REF!,C12,#REF!)</f>
        <v>#REF!</v>
      </c>
      <c r="I12" s="34"/>
      <c r="J12" s="39" t="e">
        <f t="shared" si="0"/>
        <v>#REF!</v>
      </c>
      <c r="K12" s="36" t="e">
        <f>#REF!</f>
        <v>#REF!</v>
      </c>
      <c r="L12" s="36" t="e">
        <f>#REF!</f>
        <v>#REF!</v>
      </c>
      <c r="M12" s="36" t="e">
        <f>J12-K12</f>
        <v>#REF!</v>
      </c>
      <c r="N12" s="36" t="e">
        <f>#REF!-L12</f>
        <v>#REF!</v>
      </c>
      <c r="O12" s="36" t="s">
        <v>398</v>
      </c>
      <c r="P12" s="34" t="e">
        <f>#REF!-R12</f>
        <v>#REF!</v>
      </c>
      <c r="Q12" s="34" t="e">
        <f>#REF!-S12</f>
        <v>#REF!</v>
      </c>
      <c r="R12" s="35">
        <v>4671101.3899999997</v>
      </c>
      <c r="S12" s="35">
        <v>0</v>
      </c>
      <c r="T12" s="13" t="e">
        <f>+J12-#REF!</f>
        <v>#REF!</v>
      </c>
    </row>
    <row r="13" spans="1:24">
      <c r="A13" s="32" t="s">
        <v>22</v>
      </c>
      <c r="B13" s="33"/>
      <c r="C13" s="393" t="s">
        <v>407</v>
      </c>
      <c r="D13" s="407" t="e">
        <f>SUMIF(#REF!,C13,#REF!)</f>
        <v>#REF!</v>
      </c>
      <c r="E13" s="407" t="e">
        <f>SUMIF(#REF!,C13,#REF!)</f>
        <v>#REF!</v>
      </c>
      <c r="F13" s="407" t="e">
        <f>SUMIF(#REF!,C13,#REF!)</f>
        <v>#REF!</v>
      </c>
      <c r="G13" s="423" t="e">
        <f>SUMIF(#REF!,C13,#REF!)</f>
        <v>#REF!</v>
      </c>
      <c r="H13" s="423" t="e">
        <f>SUMIF(#REF!,C13,#REF!)</f>
        <v>#REF!</v>
      </c>
      <c r="I13" s="34"/>
      <c r="J13" s="39" t="e">
        <f t="shared" si="0"/>
        <v>#REF!</v>
      </c>
      <c r="K13" s="36" t="e">
        <f>#REF!</f>
        <v>#REF!</v>
      </c>
      <c r="L13" s="36" t="e">
        <f>#REF!</f>
        <v>#REF!</v>
      </c>
      <c r="M13" s="36" t="e">
        <f>J13-K13</f>
        <v>#REF!</v>
      </c>
      <c r="N13" s="36" t="e">
        <f>#REF!-L13</f>
        <v>#REF!</v>
      </c>
      <c r="O13" s="36"/>
      <c r="P13" s="34" t="e">
        <f>#REF!-R13</f>
        <v>#REF!</v>
      </c>
      <c r="Q13" s="34" t="e">
        <f>#REF!-S13</f>
        <v>#REF!</v>
      </c>
      <c r="R13" s="35">
        <v>0</v>
      </c>
      <c r="S13" s="35">
        <v>0</v>
      </c>
      <c r="T13" s="13" t="e">
        <f>+J13-#REF!</f>
        <v>#REF!</v>
      </c>
    </row>
    <row r="14" spans="1:24">
      <c r="A14" s="32" t="s">
        <v>23</v>
      </c>
      <c r="B14" s="33"/>
      <c r="C14" s="393" t="s">
        <v>408</v>
      </c>
      <c r="D14" s="407" t="e">
        <f>SUMIF(#REF!,C14,#REF!)</f>
        <v>#REF!</v>
      </c>
      <c r="E14" s="407" t="e">
        <f>SUMIF(#REF!,C14,#REF!)</f>
        <v>#REF!</v>
      </c>
      <c r="F14" s="407" t="e">
        <f>SUMIF(#REF!,C14,#REF!)</f>
        <v>#REF!</v>
      </c>
      <c r="G14" s="423" t="e">
        <f>SUMIF(#REF!,C14,#REF!)</f>
        <v>#REF!</v>
      </c>
      <c r="H14" s="423" t="e">
        <f>SUMIF(#REF!,C14,#REF!)</f>
        <v>#REF!</v>
      </c>
      <c r="I14" s="34"/>
      <c r="J14" s="39" t="e">
        <f t="shared" si="0"/>
        <v>#REF!</v>
      </c>
      <c r="K14" s="36" t="e">
        <f>#REF!</f>
        <v>#REF!</v>
      </c>
      <c r="L14" s="36" t="e">
        <f>#REF!</f>
        <v>#REF!</v>
      </c>
      <c r="M14" s="36" t="e">
        <f>J14-K14</f>
        <v>#REF!</v>
      </c>
      <c r="N14" s="36" t="e">
        <f>#REF!-L14</f>
        <v>#REF!</v>
      </c>
      <c r="O14" s="36" t="s">
        <v>399</v>
      </c>
      <c r="P14" s="34" t="e">
        <f>#REF!-R14</f>
        <v>#REF!</v>
      </c>
      <c r="Q14" s="34" t="e">
        <f>#REF!-S14</f>
        <v>#REF!</v>
      </c>
      <c r="R14" s="35">
        <v>12244742.68</v>
      </c>
      <c r="S14" s="35">
        <v>6833999.6799999997</v>
      </c>
      <c r="T14" s="13" t="e">
        <f>+J14-#REF!</f>
        <v>#REF!</v>
      </c>
    </row>
    <row r="15" spans="1:24">
      <c r="A15" s="28" t="s">
        <v>24</v>
      </c>
      <c r="B15" s="29"/>
      <c r="C15" s="393"/>
      <c r="D15" s="407"/>
      <c r="E15" s="407"/>
      <c r="F15" s="407"/>
      <c r="G15" s="423" t="e">
        <f>SUMIF(#REF!,C15,#REF!)</f>
        <v>#REF!</v>
      </c>
      <c r="H15" s="423" t="e">
        <f>SUMIF(#REF!,C15,#REF!)</f>
        <v>#REF!</v>
      </c>
      <c r="I15" s="34"/>
      <c r="J15" s="39" t="e">
        <f t="shared" si="0"/>
        <v>#REF!</v>
      </c>
      <c r="K15" s="36" t="e">
        <f>#REF!</f>
        <v>#REF!</v>
      </c>
      <c r="L15" s="36" t="e">
        <f>#REF!</f>
        <v>#REF!</v>
      </c>
      <c r="M15" s="36"/>
      <c r="N15" s="36"/>
      <c r="O15" s="34"/>
      <c r="P15" s="34"/>
      <c r="Q15" s="34"/>
      <c r="R15" s="37"/>
      <c r="S15" s="37" t="s">
        <v>25</v>
      </c>
      <c r="T15" s="13"/>
    </row>
    <row r="16" spans="1:24">
      <c r="A16" s="38" t="s">
        <v>26</v>
      </c>
      <c r="B16" s="33"/>
      <c r="C16" s="393" t="s">
        <v>409</v>
      </c>
      <c r="D16" s="407" t="e">
        <f>SUMIF(#REF!,C16,#REF!)</f>
        <v>#REF!</v>
      </c>
      <c r="E16" s="407" t="e">
        <f>SUMIF(#REF!,C16,#REF!)</f>
        <v>#REF!</v>
      </c>
      <c r="F16" s="407" t="e">
        <f>SUMIF(#REF!,C16,#REF!)</f>
        <v>#REF!</v>
      </c>
      <c r="G16" s="423" t="e">
        <f>SUMIF(#REF!,C16,#REF!)</f>
        <v>#REF!</v>
      </c>
      <c r="H16" s="423" t="e">
        <f>SUMIF(#REF!,C16,#REF!)</f>
        <v>#REF!</v>
      </c>
      <c r="I16" s="34"/>
      <c r="J16" s="39" t="e">
        <f t="shared" si="0"/>
        <v>#REF!</v>
      </c>
      <c r="K16" s="36" t="e">
        <f>#REF!</f>
        <v>#REF!</v>
      </c>
      <c r="L16" s="36" t="e">
        <f>#REF!</f>
        <v>#REF!</v>
      </c>
      <c r="M16" s="36" t="e">
        <f t="shared" ref="M16:M22" si="1">J16-K16</f>
        <v>#REF!</v>
      </c>
      <c r="N16" s="36"/>
      <c r="O16" s="34" t="s">
        <v>400</v>
      </c>
      <c r="P16" s="36" t="e">
        <f t="shared" ref="P16:P22" si="2">-J16+R16</f>
        <v>#REF!</v>
      </c>
      <c r="Q16" s="36" t="e">
        <f>-#REF!+S16</f>
        <v>#REF!</v>
      </c>
      <c r="R16" s="35">
        <v>71605251.689999998</v>
      </c>
      <c r="S16" s="35">
        <v>46619585.899999999</v>
      </c>
      <c r="T16" s="13" t="e">
        <f>J16</f>
        <v>#REF!</v>
      </c>
    </row>
    <row r="17" spans="1:22">
      <c r="A17" s="38" t="s">
        <v>27</v>
      </c>
      <c r="B17" s="33"/>
      <c r="C17" s="393" t="s">
        <v>410</v>
      </c>
      <c r="D17" s="407" t="e">
        <f>SUMIF(#REF!,C17,#REF!)</f>
        <v>#REF!</v>
      </c>
      <c r="E17" s="407" t="e">
        <f>SUMIF(#REF!,C17,#REF!)</f>
        <v>#REF!</v>
      </c>
      <c r="F17" s="407" t="e">
        <f>SUMIF(#REF!,C17,#REF!)</f>
        <v>#REF!</v>
      </c>
      <c r="G17" s="423" t="e">
        <f>SUMIF(#REF!,C17,#REF!)</f>
        <v>#REF!</v>
      </c>
      <c r="H17" s="423" t="e">
        <f>SUMIF(#REF!,C17,#REF!)</f>
        <v>#REF!</v>
      </c>
      <c r="I17" s="34"/>
      <c r="J17" s="39" t="e">
        <f t="shared" si="0"/>
        <v>#REF!</v>
      </c>
      <c r="K17" s="36" t="e">
        <f>#REF!</f>
        <v>#REF!</v>
      </c>
      <c r="L17" s="36" t="e">
        <f>#REF!</f>
        <v>#REF!</v>
      </c>
      <c r="M17" s="36" t="e">
        <f t="shared" si="1"/>
        <v>#REF!</v>
      </c>
      <c r="N17" s="36"/>
      <c r="O17" s="34" t="s">
        <v>401</v>
      </c>
      <c r="P17" s="36" t="e">
        <f t="shared" si="2"/>
        <v>#REF!</v>
      </c>
      <c r="Q17" s="36" t="e">
        <f>-#REF!+S17</f>
        <v>#REF!</v>
      </c>
      <c r="R17" s="35">
        <v>66697341.460000001</v>
      </c>
      <c r="S17" s="35">
        <v>45055652.549999997</v>
      </c>
      <c r="T17" s="13" t="e">
        <f>J17</f>
        <v>#REF!</v>
      </c>
      <c r="U17" s="13" t="e">
        <f>SUM(T10:T17)</f>
        <v>#REF!</v>
      </c>
    </row>
    <row r="18" spans="1:22">
      <c r="A18" s="38" t="s">
        <v>28</v>
      </c>
      <c r="B18" s="33"/>
      <c r="C18" s="393" t="s">
        <v>411</v>
      </c>
      <c r="D18" s="407" t="e">
        <f>SUMIF(#REF!,C18,#REF!)</f>
        <v>#REF!</v>
      </c>
      <c r="E18" s="407" t="e">
        <f>SUMIF(#REF!,C18,#REF!)</f>
        <v>#REF!</v>
      </c>
      <c r="F18" s="407" t="e">
        <f>SUMIF(#REF!,C18,#REF!)</f>
        <v>#REF!</v>
      </c>
      <c r="G18" s="423" t="e">
        <f>SUMIF(#REF!,C18,#REF!)</f>
        <v>#REF!</v>
      </c>
      <c r="H18" s="423" t="e">
        <f>SUMIF(#REF!,C18,#REF!)</f>
        <v>#REF!</v>
      </c>
      <c r="I18" s="34"/>
      <c r="J18" s="39" t="e">
        <f t="shared" si="0"/>
        <v>#REF!</v>
      </c>
      <c r="K18" s="36" t="e">
        <f>#REF!</f>
        <v>#REF!</v>
      </c>
      <c r="L18" s="36" t="e">
        <f>#REF!</f>
        <v>#REF!</v>
      </c>
      <c r="M18" s="36" t="e">
        <f t="shared" si="1"/>
        <v>#REF!</v>
      </c>
      <c r="N18" s="36"/>
      <c r="O18" s="34"/>
      <c r="P18" s="36" t="e">
        <f t="shared" si="2"/>
        <v>#REF!</v>
      </c>
      <c r="Q18" s="36" t="e">
        <f>-#REF!+S18</f>
        <v>#REF!</v>
      </c>
      <c r="R18" s="35">
        <v>0</v>
      </c>
      <c r="S18" s="35">
        <v>0</v>
      </c>
    </row>
    <row r="19" spans="1:22">
      <c r="A19" s="38" t="s">
        <v>29</v>
      </c>
      <c r="B19" s="33"/>
      <c r="C19" s="393" t="s">
        <v>412</v>
      </c>
      <c r="D19" s="407" t="e">
        <f>SUMIF(#REF!,C19,#REF!)</f>
        <v>#REF!</v>
      </c>
      <c r="E19" s="407" t="e">
        <f>SUMIF(#REF!,C19,#REF!)</f>
        <v>#REF!</v>
      </c>
      <c r="F19" s="407" t="e">
        <f>SUMIF(#REF!,C19,#REF!)</f>
        <v>#REF!</v>
      </c>
      <c r="G19" s="423" t="e">
        <f>SUMIF(#REF!,C19,#REF!)</f>
        <v>#REF!</v>
      </c>
      <c r="H19" s="423" t="e">
        <f>SUMIF(#REF!,C19,#REF!)</f>
        <v>#REF!</v>
      </c>
      <c r="I19" s="34"/>
      <c r="J19" s="39" t="e">
        <f t="shared" si="0"/>
        <v>#REF!</v>
      </c>
      <c r="K19" s="36" t="e">
        <f>#REF!</f>
        <v>#REF!</v>
      </c>
      <c r="L19" s="36" t="e">
        <f>#REF!</f>
        <v>#REF!</v>
      </c>
      <c r="M19" s="36" t="e">
        <f t="shared" si="1"/>
        <v>#REF!</v>
      </c>
      <c r="N19" s="36"/>
      <c r="O19" s="34"/>
      <c r="P19" s="36" t="e">
        <f t="shared" si="2"/>
        <v>#REF!</v>
      </c>
      <c r="Q19" s="36" t="e">
        <f>-#REF!+S19</f>
        <v>#REF!</v>
      </c>
      <c r="R19" s="35">
        <v>0</v>
      </c>
      <c r="S19" s="35">
        <v>0</v>
      </c>
    </row>
    <row r="20" spans="1:22">
      <c r="A20" s="38" t="s">
        <v>30</v>
      </c>
      <c r="B20" s="33"/>
      <c r="C20" s="393" t="s">
        <v>413</v>
      </c>
      <c r="D20" s="407" t="e">
        <f>SUMIF(#REF!,C20,#REF!)</f>
        <v>#REF!</v>
      </c>
      <c r="E20" s="407" t="e">
        <f>SUMIF(#REF!,C20,#REF!)</f>
        <v>#REF!</v>
      </c>
      <c r="F20" s="407" t="e">
        <f>SUMIF(#REF!,C20,#REF!)</f>
        <v>#REF!</v>
      </c>
      <c r="G20" s="423" t="e">
        <f>SUMIF(#REF!,C20,#REF!)</f>
        <v>#REF!</v>
      </c>
      <c r="H20" s="423" t="e">
        <f>SUMIF(#REF!,C20,#REF!)</f>
        <v>#REF!</v>
      </c>
      <c r="I20" s="34"/>
      <c r="J20" s="39" t="e">
        <f t="shared" si="0"/>
        <v>#REF!</v>
      </c>
      <c r="K20" s="36" t="e">
        <f>#REF!</f>
        <v>#REF!</v>
      </c>
      <c r="L20" s="36" t="e">
        <f>#REF!</f>
        <v>#REF!</v>
      </c>
      <c r="M20" s="36" t="e">
        <f t="shared" si="1"/>
        <v>#REF!</v>
      </c>
      <c r="N20" s="36"/>
      <c r="O20" s="34" t="s">
        <v>402</v>
      </c>
      <c r="P20" s="36" t="e">
        <f t="shared" si="2"/>
        <v>#REF!</v>
      </c>
      <c r="Q20" s="36" t="e">
        <f>-#REF!+S20</f>
        <v>#REF!</v>
      </c>
      <c r="R20" s="35">
        <v>4219953.3899999997</v>
      </c>
      <c r="S20" s="35">
        <v>2138922.29</v>
      </c>
    </row>
    <row r="21" spans="1:22">
      <c r="A21" s="38" t="s">
        <v>31</v>
      </c>
      <c r="B21" s="33"/>
      <c r="C21" s="393"/>
      <c r="D21" s="407"/>
      <c r="E21" s="407"/>
      <c r="F21" s="407"/>
      <c r="G21" s="423" t="e">
        <f>SUMIF(#REF!,C21,#REF!)</f>
        <v>#REF!</v>
      </c>
      <c r="H21" s="423" t="e">
        <f>SUMIF(#REF!,C21,#REF!)</f>
        <v>#REF!</v>
      </c>
      <c r="I21" s="36" t="e">
        <f>#REF!</f>
        <v>#REF!</v>
      </c>
      <c r="J21" s="39" t="e">
        <f t="shared" si="0"/>
        <v>#REF!</v>
      </c>
      <c r="K21" s="36" t="e">
        <f>#REF!</f>
        <v>#REF!</v>
      </c>
      <c r="L21" s="36" t="e">
        <f>#REF!</f>
        <v>#REF!</v>
      </c>
      <c r="M21" s="36" t="e">
        <f t="shared" si="1"/>
        <v>#REF!</v>
      </c>
      <c r="N21" s="36"/>
      <c r="O21" s="34"/>
      <c r="P21" s="36" t="e">
        <f t="shared" si="2"/>
        <v>#REF!</v>
      </c>
      <c r="Q21" s="36" t="e">
        <f>-#REF!+S21</f>
        <v>#REF!</v>
      </c>
      <c r="R21" s="35">
        <v>666062.15</v>
      </c>
      <c r="S21" s="35">
        <v>0</v>
      </c>
      <c r="T21" s="13"/>
    </row>
    <row r="22" spans="1:22">
      <c r="A22" s="40" t="s">
        <v>32</v>
      </c>
      <c r="B22" s="41"/>
      <c r="C22" s="393"/>
      <c r="D22" s="407" t="e">
        <f>-SUM(D10:D14,D20)-SUM(D16:D19)</f>
        <v>#REF!</v>
      </c>
      <c r="E22" s="407" t="e">
        <f>-SUM(E10:E14,E20)-SUM(E16:E19)</f>
        <v>#REF!</v>
      </c>
      <c r="F22" s="407" t="e">
        <f>-SUM(F10:F14,F20)-SUM(F16:F19)</f>
        <v>#REF!</v>
      </c>
      <c r="G22" s="423" t="e">
        <f>SUMIF(#REF!,C22,#REF!)</f>
        <v>#REF!</v>
      </c>
      <c r="H22" s="423" t="e">
        <f>SUMIF(#REF!,C22,#REF!)</f>
        <v>#REF!</v>
      </c>
      <c r="I22" s="42"/>
      <c r="J22" s="39" t="e">
        <f t="shared" si="0"/>
        <v>#REF!</v>
      </c>
      <c r="K22" s="36" t="e">
        <f>#REF!</f>
        <v>#REF!</v>
      </c>
      <c r="L22" s="36" t="e">
        <f>#REF!</f>
        <v>#REF!</v>
      </c>
      <c r="M22" s="36" t="e">
        <f t="shared" si="1"/>
        <v>#REF!</v>
      </c>
      <c r="N22" s="36"/>
      <c r="O22" s="52" t="s">
        <v>402</v>
      </c>
      <c r="P22" s="36" t="e">
        <f t="shared" si="2"/>
        <v>#REF!</v>
      </c>
      <c r="Q22" s="36" t="e">
        <f>-#REF!+S22</f>
        <v>#REF!</v>
      </c>
      <c r="R22" s="35">
        <v>19503822.469999999</v>
      </c>
      <c r="S22" s="35">
        <v>8512835.9700000007</v>
      </c>
      <c r="T22" s="13" t="e">
        <f>#REF!+#REF!-#REF!</f>
        <v>#REF!</v>
      </c>
      <c r="U22" s="13" t="e">
        <f>J22-T22</f>
        <v>#REF!</v>
      </c>
    </row>
    <row r="23" spans="1:22" s="19" customFormat="1">
      <c r="A23" s="43" t="s">
        <v>33</v>
      </c>
      <c r="B23" s="44"/>
      <c r="C23" s="394"/>
      <c r="D23" s="408" t="e">
        <f>SUM(D10:D22)</f>
        <v>#REF!</v>
      </c>
      <c r="E23" s="408" t="e">
        <f>SUM(E10:E22)</f>
        <v>#REF!</v>
      </c>
      <c r="F23" s="408" t="e">
        <f>SUM(F10:F22)</f>
        <v>#REF!</v>
      </c>
      <c r="G23" s="425" t="e">
        <f>SUM(G8:G22)</f>
        <v>#REF!</v>
      </c>
      <c r="H23" s="427" t="e">
        <f>SUM(H8:H22)</f>
        <v>#REF!</v>
      </c>
      <c r="I23" s="45"/>
      <c r="J23" s="436" t="e">
        <f t="shared" ref="J23:N23" si="3">SUM(J8:J22)</f>
        <v>#REF!</v>
      </c>
      <c r="K23" s="45" t="e">
        <f t="shared" si="3"/>
        <v>#REF!</v>
      </c>
      <c r="L23" s="45" t="e">
        <f t="shared" si="3"/>
        <v>#REF!</v>
      </c>
      <c r="M23" s="45" t="e">
        <f t="shared" si="3"/>
        <v>#REF!</v>
      </c>
      <c r="N23" s="45" t="e">
        <f t="shared" si="3"/>
        <v>#REF!</v>
      </c>
      <c r="O23" s="45"/>
      <c r="P23" s="46" t="e">
        <f>SUM(P10:P22)</f>
        <v>#REF!</v>
      </c>
      <c r="Q23" s="46" t="e">
        <f>SUM(Q10:Q22)</f>
        <v>#REF!</v>
      </c>
      <c r="R23" s="46">
        <f>SUM(R10:R22)</f>
        <v>325384862.31999993</v>
      </c>
      <c r="S23" s="46">
        <f>SUM(S10:S22)</f>
        <v>204653993.42000002</v>
      </c>
      <c r="T23" s="47" t="e">
        <f>#REF!-#REF!</f>
        <v>#REF!</v>
      </c>
      <c r="U23" s="47"/>
      <c r="V23" s="47"/>
    </row>
    <row r="24" spans="1:22">
      <c r="A24" s="24"/>
      <c r="B24" s="25"/>
      <c r="C24" s="395"/>
      <c r="D24" s="409"/>
      <c r="E24" s="409"/>
      <c r="F24" s="409"/>
      <c r="G24" s="426"/>
      <c r="H24" s="426"/>
      <c r="I24" s="48"/>
      <c r="J24" s="437"/>
      <c r="K24" s="48"/>
      <c r="L24" s="48"/>
      <c r="M24" s="48"/>
      <c r="N24" s="48"/>
      <c r="O24" s="48"/>
      <c r="P24" s="48"/>
      <c r="Q24" s="48"/>
      <c r="R24" s="48"/>
      <c r="S24" s="48"/>
      <c r="U24" s="13"/>
    </row>
    <row r="25" spans="1:22">
      <c r="A25" s="28" t="s">
        <v>34</v>
      </c>
      <c r="B25" s="33"/>
      <c r="C25" s="393"/>
      <c r="D25" s="407"/>
      <c r="E25" s="407"/>
      <c r="F25" s="407"/>
      <c r="G25" s="423"/>
      <c r="H25" s="423"/>
      <c r="I25" s="34"/>
      <c r="J25" s="438"/>
      <c r="K25" s="34"/>
      <c r="L25" s="34"/>
      <c r="M25" s="34"/>
      <c r="N25" s="34"/>
      <c r="O25" s="34"/>
      <c r="P25" s="36"/>
      <c r="Q25" s="36"/>
      <c r="R25" s="36"/>
      <c r="S25" s="36"/>
    </row>
    <row r="26" spans="1:22">
      <c r="A26" s="49" t="s">
        <v>35</v>
      </c>
      <c r="B26" s="50"/>
      <c r="C26" s="396" t="s">
        <v>415</v>
      </c>
      <c r="D26" s="407" t="e">
        <f>SUMIF(#REF!,C26,#REF!)</f>
        <v>#REF!</v>
      </c>
      <c r="E26" s="407" t="e">
        <f>SUMIF(#REF!,C26,#REF!)</f>
        <v>#REF!</v>
      </c>
      <c r="F26" s="407" t="e">
        <f>SUMIF(#REF!,C26,#REF!)</f>
        <v>#REF!</v>
      </c>
      <c r="G26" s="423" t="e">
        <f>SUMIF(#REF!,C26,#REF!)</f>
        <v>#REF!</v>
      </c>
      <c r="H26" s="423" t="e">
        <f>SUMIF(#REF!,C26,#REF!)</f>
        <v>#REF!</v>
      </c>
      <c r="I26" s="52"/>
      <c r="J26" s="39" t="e">
        <f t="shared" ref="J26:J28" si="4">D26+E26+F26+G26-H26</f>
        <v>#REF!</v>
      </c>
      <c r="K26" s="36" t="e">
        <f>#REF!</f>
        <v>#REF!</v>
      </c>
      <c r="L26" s="36" t="e">
        <f>#REF!</f>
        <v>#REF!</v>
      </c>
      <c r="M26" s="36" t="e">
        <f>J26-K26</f>
        <v>#REF!</v>
      </c>
      <c r="N26" s="36" t="e">
        <f>#REF!-L26</f>
        <v>#REF!</v>
      </c>
      <c r="O26" s="52" t="s">
        <v>403</v>
      </c>
      <c r="P26" s="51" t="e">
        <f>--J26-R26</f>
        <v>#REF!</v>
      </c>
      <c r="Q26" s="51" t="e">
        <f>--#REF!-S26</f>
        <v>#REF!</v>
      </c>
      <c r="R26" s="53">
        <v>7090707.8499999996</v>
      </c>
      <c r="S26" s="53">
        <v>7090707.8499999996</v>
      </c>
      <c r="T26" s="13"/>
    </row>
    <row r="27" spans="1:22">
      <c r="A27" s="54" t="s">
        <v>36</v>
      </c>
      <c r="B27" s="55"/>
      <c r="C27" s="396"/>
      <c r="D27" s="407" t="e">
        <f>-D26*20%</f>
        <v>#REF!</v>
      </c>
      <c r="E27" s="407" t="e">
        <f>-E26*20%</f>
        <v>#REF!</v>
      </c>
      <c r="F27" s="407" t="e">
        <f>-F26*20%</f>
        <v>#REF!</v>
      </c>
      <c r="G27" s="423" t="e">
        <f>SUMIF(#REF!,C27,#REF!)</f>
        <v>#REF!</v>
      </c>
      <c r="H27" s="423" t="e">
        <f>SUMIF(#REF!,C27,#REF!)</f>
        <v>#REF!</v>
      </c>
      <c r="I27" s="56"/>
      <c r="J27" s="39" t="e">
        <f t="shared" si="4"/>
        <v>#REF!</v>
      </c>
      <c r="K27" s="36" t="e">
        <f>#REF!</f>
        <v>#REF!</v>
      </c>
      <c r="L27" s="36" t="e">
        <f>#REF!</f>
        <v>#REF!</v>
      </c>
      <c r="M27" s="36" t="e">
        <f>J27-K27</f>
        <v>#REF!</v>
      </c>
      <c r="N27" s="36" t="e">
        <f>#REF!-L27</f>
        <v>#REF!</v>
      </c>
      <c r="O27" s="390"/>
      <c r="P27" s="51" t="e">
        <f>--J27-R27</f>
        <v>#REF!</v>
      </c>
      <c r="Q27" s="51" t="e">
        <f>--#REF!-S27</f>
        <v>#REF!</v>
      </c>
      <c r="R27" s="57">
        <v>0</v>
      </c>
      <c r="S27" s="57">
        <v>0</v>
      </c>
    </row>
    <row r="28" spans="1:22">
      <c r="A28" s="58" t="s">
        <v>37</v>
      </c>
      <c r="B28" s="59"/>
      <c r="C28" s="396"/>
      <c r="D28" s="407" t="e">
        <f>SUM(D26:D27)</f>
        <v>#REF!</v>
      </c>
      <c r="E28" s="407" t="e">
        <f>SUM(E26:E27)</f>
        <v>#REF!</v>
      </c>
      <c r="F28" s="407" t="e">
        <f>SUM(F26:F27)</f>
        <v>#REF!</v>
      </c>
      <c r="G28" s="423" t="e">
        <f>SUMIF(#REF!,C28,#REF!)</f>
        <v>#REF!</v>
      </c>
      <c r="H28" s="423" t="e">
        <f>SUMIF(#REF!,C28,#REF!)</f>
        <v>#REF!</v>
      </c>
      <c r="I28" s="60"/>
      <c r="J28" s="39" t="e">
        <f t="shared" si="4"/>
        <v>#REF!</v>
      </c>
      <c r="K28" s="36" t="e">
        <f>#REF!</f>
        <v>#REF!</v>
      </c>
      <c r="L28" s="36" t="e">
        <f>#REF!</f>
        <v>#REF!</v>
      </c>
      <c r="M28" s="36" t="e">
        <f>J28-K28</f>
        <v>#REF!</v>
      </c>
      <c r="N28" s="36" t="e">
        <f>#REF!-L28</f>
        <v>#REF!</v>
      </c>
      <c r="O28" s="293"/>
      <c r="P28" s="51" t="e">
        <f>--J28-R28</f>
        <v>#REF!</v>
      </c>
      <c r="Q28" s="51" t="e">
        <f>--#REF!-S28</f>
        <v>#REF!</v>
      </c>
      <c r="R28" s="61">
        <v>0</v>
      </c>
      <c r="S28" s="61">
        <v>0</v>
      </c>
    </row>
    <row r="29" spans="1:22">
      <c r="A29" s="43" t="s">
        <v>38</v>
      </c>
      <c r="B29" s="62"/>
      <c r="C29" s="394"/>
      <c r="D29" s="410" t="e">
        <f>SUM(D26:D28)</f>
        <v>#REF!</v>
      </c>
      <c r="E29" s="410" t="e">
        <f t="shared" ref="E29:F29" si="5">SUM(E26:E28)</f>
        <v>#REF!</v>
      </c>
      <c r="F29" s="410" t="e">
        <f t="shared" si="5"/>
        <v>#REF!</v>
      </c>
      <c r="G29" s="427" t="e">
        <f t="shared" ref="G29:H29" si="6">G22-G26</f>
        <v>#REF!</v>
      </c>
      <c r="H29" s="427" t="e">
        <f t="shared" si="6"/>
        <v>#REF!</v>
      </c>
      <c r="I29" s="46">
        <f t="shared" ref="I29:Q29" si="7">I22-I26</f>
        <v>0</v>
      </c>
      <c r="J29" s="439" t="e">
        <f>J22-J28+J21</f>
        <v>#REF!</v>
      </c>
      <c r="K29" s="46" t="e">
        <f>K22-K28+K21</f>
        <v>#REF!</v>
      </c>
      <c r="L29" s="46" t="e">
        <f>L22-L26</f>
        <v>#REF!</v>
      </c>
      <c r="M29" s="46" t="e">
        <f>M22-M28+M21</f>
        <v>#REF!</v>
      </c>
      <c r="N29" s="46" t="e">
        <f>N22-N26</f>
        <v>#REF!</v>
      </c>
      <c r="O29" s="46"/>
      <c r="P29" s="46" t="e">
        <f t="shared" si="7"/>
        <v>#REF!</v>
      </c>
      <c r="Q29" s="46" t="e">
        <f t="shared" si="7"/>
        <v>#REF!</v>
      </c>
      <c r="R29" s="63">
        <f>R22-R28</f>
        <v>19503822.469999999</v>
      </c>
      <c r="S29" s="63">
        <f>S22-S28</f>
        <v>8512835.9700000007</v>
      </c>
    </row>
    <row r="30" spans="1:22" ht="21.75" thickBot="1">
      <c r="A30" s="64"/>
      <c r="B30" s="65"/>
      <c r="C30" s="397"/>
      <c r="D30" s="411"/>
      <c r="E30" s="411"/>
      <c r="F30" s="411"/>
      <c r="G30" s="428"/>
      <c r="H30" s="428"/>
      <c r="I30" s="66"/>
      <c r="J30" s="440"/>
      <c r="K30" s="66"/>
      <c r="L30" s="66"/>
      <c r="M30" s="66"/>
      <c r="N30" s="66"/>
      <c r="O30" s="66"/>
      <c r="P30" s="66"/>
      <c r="Q30" s="66"/>
      <c r="R30" s="66"/>
      <c r="S30" s="66"/>
    </row>
    <row r="31" spans="1:22" ht="21.75" thickBot="1">
      <c r="A31" s="38" t="s">
        <v>39</v>
      </c>
      <c r="B31" s="33"/>
      <c r="C31" s="393" t="s">
        <v>414</v>
      </c>
      <c r="D31" s="407" t="e">
        <f>SUMIF(#REF!,C31,#REF!)</f>
        <v>#REF!</v>
      </c>
      <c r="E31" s="407" t="e">
        <f>SUMIF(#REF!,C31,#REF!)</f>
        <v>#REF!</v>
      </c>
      <c r="F31" s="407" t="e">
        <f>SUMIF(#REF!,C31,#REF!)</f>
        <v>#REF!</v>
      </c>
      <c r="G31" s="423" t="e">
        <f>SUMIF(#REF!,C31,#REF!)</f>
        <v>#REF!</v>
      </c>
      <c r="H31" s="423" t="e">
        <f>SUMIF(#REF!,C31,#REF!)</f>
        <v>#REF!</v>
      </c>
      <c r="I31" s="34" t="e">
        <f>#REF!</f>
        <v>#REF!</v>
      </c>
      <c r="J31" s="39" t="e">
        <f t="shared" ref="J31:J36" si="8">D31+E31+F31+G31-H31</f>
        <v>#REF!</v>
      </c>
      <c r="K31" s="36" t="e">
        <f>#REF!</f>
        <v>#REF!</v>
      </c>
      <c r="L31" s="36" t="e">
        <f>#REF!</f>
        <v>#REF!</v>
      </c>
      <c r="M31" s="36"/>
      <c r="N31" s="36" t="e">
        <f>#REF!-L31</f>
        <v>#REF!</v>
      </c>
      <c r="O31" s="34"/>
      <c r="P31" s="379"/>
      <c r="Q31" s="379"/>
      <c r="R31" s="34">
        <v>594060769.79999995</v>
      </c>
      <c r="S31" s="34">
        <v>372235087.92000002</v>
      </c>
      <c r="T31" s="367">
        <v>652312401.30999994</v>
      </c>
      <c r="U31" s="380" t="e">
        <f>#REF!-T31</f>
        <v>#REF!</v>
      </c>
    </row>
    <row r="32" spans="1:22">
      <c r="A32" s="38" t="s">
        <v>40</v>
      </c>
      <c r="B32" s="33"/>
      <c r="C32" s="393"/>
      <c r="D32" s="407" t="e">
        <f>SUMIF(#REF!,C32,#REF!)</f>
        <v>#REF!</v>
      </c>
      <c r="E32" s="407" t="e">
        <f>SUMIF(#REF!,C32,#REF!)</f>
        <v>#REF!</v>
      </c>
      <c r="F32" s="407" t="e">
        <f>SUMIF(#REF!,C32,#REF!)</f>
        <v>#REF!</v>
      </c>
      <c r="G32" s="423" t="e">
        <f>SUMIF(#REF!,C32,#REF!)</f>
        <v>#REF!</v>
      </c>
      <c r="H32" s="423" t="e">
        <f>SUMIF(#REF!,C32,#REF!)</f>
        <v>#REF!</v>
      </c>
      <c r="I32" s="36" t="e">
        <f>#REF!</f>
        <v>#REF!</v>
      </c>
      <c r="J32" s="39" t="e">
        <f t="shared" si="8"/>
        <v>#REF!</v>
      </c>
      <c r="K32" s="36" t="e">
        <f>#REF!</f>
        <v>#REF!</v>
      </c>
      <c r="L32" s="36" t="e">
        <f>#REF!</f>
        <v>#REF!</v>
      </c>
      <c r="M32" s="36"/>
      <c r="N32" s="36" t="e">
        <f>#REF!-L32</f>
        <v>#REF!</v>
      </c>
      <c r="O32" s="34"/>
      <c r="P32" s="34"/>
      <c r="Q32" s="34"/>
      <c r="R32" s="34"/>
      <c r="S32" s="34"/>
    </row>
    <row r="33" spans="1:24">
      <c r="A33" s="69" t="s">
        <v>41</v>
      </c>
      <c r="B33" s="70"/>
      <c r="C33" s="70"/>
      <c r="D33" s="412"/>
      <c r="E33" s="412"/>
      <c r="F33" s="412"/>
      <c r="G33" s="423"/>
      <c r="H33" s="423"/>
      <c r="I33" s="34"/>
      <c r="J33" s="39">
        <f t="shared" si="8"/>
        <v>0</v>
      </c>
      <c r="K33" s="36" t="e">
        <f>#REF!</f>
        <v>#REF!</v>
      </c>
      <c r="L33" s="36" t="e">
        <f>#REF!</f>
        <v>#REF!</v>
      </c>
      <c r="M33" s="36"/>
      <c r="N33" s="36" t="e">
        <f>#REF!-L33</f>
        <v>#REF!</v>
      </c>
      <c r="O33" s="39"/>
      <c r="P33" s="34"/>
      <c r="Q33" s="34"/>
      <c r="R33" s="34"/>
      <c r="S33" s="34"/>
    </row>
    <row r="34" spans="1:24">
      <c r="A34" s="67" t="s">
        <v>42</v>
      </c>
      <c r="B34" s="68"/>
      <c r="C34" s="393" t="s">
        <v>416</v>
      </c>
      <c r="D34" s="407" t="e">
        <f>SUMIF(#REF!,C34,#REF!)</f>
        <v>#REF!</v>
      </c>
      <c r="E34" s="407" t="e">
        <f>SUMIF(#REF!,C34,#REF!)</f>
        <v>#REF!</v>
      </c>
      <c r="F34" s="407" t="e">
        <f>SUMIF(#REF!,C34,#REF!)</f>
        <v>#REF!</v>
      </c>
      <c r="G34" s="423" t="e">
        <f>SUMIF(#REF!,C34,#REF!)</f>
        <v>#REF!</v>
      </c>
      <c r="H34" s="423" t="e">
        <f>SUMIF(#REF!,C34,#REF!)</f>
        <v>#REF!</v>
      </c>
      <c r="I34" s="36" t="e">
        <f>#REF!</f>
        <v>#REF!</v>
      </c>
      <c r="J34" s="39" t="e">
        <f t="shared" si="8"/>
        <v>#REF!</v>
      </c>
      <c r="K34" s="36" t="e">
        <f>#REF!</f>
        <v>#REF!</v>
      </c>
      <c r="L34" s="36" t="e">
        <f>#REF!</f>
        <v>#REF!</v>
      </c>
      <c r="M34" s="36" t="e">
        <f>J34-K34</f>
        <v>#REF!</v>
      </c>
      <c r="N34" s="36" t="e">
        <f>#REF!-L34</f>
        <v>#REF!</v>
      </c>
      <c r="O34" s="34"/>
      <c r="P34" s="36"/>
      <c r="Q34" s="36"/>
      <c r="R34" s="36"/>
      <c r="S34" s="36"/>
    </row>
    <row r="35" spans="1:24">
      <c r="A35" s="69" t="s">
        <v>43</v>
      </c>
      <c r="B35" s="70"/>
      <c r="C35" s="393" t="s">
        <v>417</v>
      </c>
      <c r="D35" s="407" t="e">
        <f>SUMIF(#REF!,C35,#REF!)</f>
        <v>#REF!</v>
      </c>
      <c r="E35" s="407" t="e">
        <f>SUMIF(#REF!,C35,#REF!)</f>
        <v>#REF!</v>
      </c>
      <c r="F35" s="407" t="e">
        <f>SUMIF(#REF!,C35,#REF!)</f>
        <v>#REF!</v>
      </c>
      <c r="G35" s="423" t="e">
        <f>SUMIF(#REF!,C35,#REF!)</f>
        <v>#REF!</v>
      </c>
      <c r="H35" s="423" t="e">
        <f>SUMIF(#REF!,C35,#REF!)</f>
        <v>#REF!</v>
      </c>
      <c r="I35" s="71"/>
      <c r="J35" s="39" t="e">
        <f t="shared" si="8"/>
        <v>#REF!</v>
      </c>
      <c r="K35" s="36" t="e">
        <f>#REF!</f>
        <v>#REF!</v>
      </c>
      <c r="L35" s="36" t="e">
        <f>#REF!</f>
        <v>#REF!</v>
      </c>
      <c r="M35" s="36"/>
      <c r="N35" s="36" t="e">
        <f>#REF!-L35</f>
        <v>#REF!</v>
      </c>
      <c r="O35" s="34"/>
      <c r="P35" s="34"/>
      <c r="Q35" s="34"/>
      <c r="R35" s="34"/>
      <c r="S35" s="34"/>
    </row>
    <row r="36" spans="1:24">
      <c r="A36" s="67" t="s">
        <v>44</v>
      </c>
      <c r="B36" s="68"/>
      <c r="C36" s="393"/>
      <c r="D36" s="407" t="e">
        <f>-D22</f>
        <v>#REF!</v>
      </c>
      <c r="E36" s="407" t="e">
        <f>-E22</f>
        <v>#REF!</v>
      </c>
      <c r="F36" s="407" t="e">
        <f>-F22</f>
        <v>#REF!</v>
      </c>
      <c r="G36" s="423"/>
      <c r="H36" s="423"/>
      <c r="I36" s="34"/>
      <c r="J36" s="39" t="e">
        <f t="shared" si="8"/>
        <v>#REF!</v>
      </c>
      <c r="K36" s="36" t="e">
        <f>#REF!</f>
        <v>#REF!</v>
      </c>
      <c r="L36" s="36" t="e">
        <f>#REF!</f>
        <v>#REF!</v>
      </c>
      <c r="M36" s="36"/>
      <c r="N36" s="36" t="e">
        <f>#REF!-L36</f>
        <v>#REF!</v>
      </c>
      <c r="O36" s="34"/>
      <c r="P36" s="34"/>
      <c r="Q36" s="34"/>
      <c r="R36" s="34">
        <v>19503822.469999999</v>
      </c>
      <c r="S36" s="34">
        <v>8512835.9700000007</v>
      </c>
    </row>
    <row r="37" spans="1:24">
      <c r="A37" s="378" t="s">
        <v>45</v>
      </c>
      <c r="B37" s="377"/>
      <c r="C37" s="393"/>
      <c r="D37" s="407" t="e">
        <f>-SUM(D31:D36)</f>
        <v>#REF!</v>
      </c>
      <c r="E37" s="407" t="e">
        <f>-SUM(E31:E36)</f>
        <v>#REF!</v>
      </c>
      <c r="F37" s="407" t="e">
        <f>-SUM(F31:F36)</f>
        <v>#REF!</v>
      </c>
      <c r="G37" s="424"/>
      <c r="H37" s="424"/>
      <c r="I37" s="42"/>
      <c r="J37" s="39" t="e">
        <f>D37+E37+F37+G37-H37</f>
        <v>#REF!</v>
      </c>
      <c r="K37" s="36" t="e">
        <f>#REF!</f>
        <v>#REF!</v>
      </c>
      <c r="L37" s="36" t="e">
        <f>#REF!</f>
        <v>#REF!</v>
      </c>
      <c r="M37" s="36" t="e">
        <f>J37-K37</f>
        <v>#REF!</v>
      </c>
      <c r="N37" s="36" t="e">
        <f>#REF!-L37</f>
        <v>#REF!</v>
      </c>
      <c r="O37" s="42"/>
      <c r="P37" s="42"/>
      <c r="Q37" s="42"/>
      <c r="R37" s="42">
        <v>613564592.26999998</v>
      </c>
      <c r="S37" s="42">
        <v>380747923.88999999</v>
      </c>
    </row>
    <row r="38" spans="1:24">
      <c r="A38" s="43" t="s">
        <v>46</v>
      </c>
      <c r="B38" s="44"/>
      <c r="C38" s="44"/>
      <c r="D38" s="408" t="e">
        <f>SUM(D31:D37)</f>
        <v>#REF!</v>
      </c>
      <c r="E38" s="408" t="e">
        <f t="shared" ref="E38:F38" si="9">SUM(E31:E37)</f>
        <v>#REF!</v>
      </c>
      <c r="F38" s="408" t="e">
        <f t="shared" si="9"/>
        <v>#REF!</v>
      </c>
      <c r="G38" s="425" t="e">
        <f>SUM(G23:G37)</f>
        <v>#REF!</v>
      </c>
      <c r="H38" s="425" t="e">
        <f>SUM(H23:H37)</f>
        <v>#REF!</v>
      </c>
      <c r="I38" s="45"/>
      <c r="J38" s="436" t="e">
        <f t="shared" ref="J38:N38" si="10">SUM(J31:J37)</f>
        <v>#REF!</v>
      </c>
      <c r="K38" s="45" t="e">
        <f t="shared" si="10"/>
        <v>#REF!</v>
      </c>
      <c r="L38" s="45" t="e">
        <f t="shared" si="10"/>
        <v>#REF!</v>
      </c>
      <c r="M38" s="45" t="e">
        <f t="shared" si="10"/>
        <v>#REF!</v>
      </c>
      <c r="N38" s="45" t="e">
        <f t="shared" si="10"/>
        <v>#REF!</v>
      </c>
      <c r="O38" s="45"/>
      <c r="P38" s="45"/>
      <c r="Q38" s="45"/>
      <c r="R38" s="45"/>
      <c r="S38" s="45"/>
    </row>
    <row r="39" spans="1:24">
      <c r="A39" s="72"/>
      <c r="B39" s="62"/>
      <c r="C39" s="62"/>
      <c r="D39" s="413"/>
      <c r="E39" s="413"/>
      <c r="F39" s="413"/>
      <c r="G39" s="429"/>
      <c r="H39" s="429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</row>
    <row r="40" spans="1:24" ht="26.25">
      <c r="A40" s="74"/>
      <c r="B40" s="74"/>
      <c r="C40" s="74"/>
      <c r="D40" s="402"/>
      <c r="E40" s="402"/>
      <c r="F40" s="402"/>
      <c r="G40" s="419"/>
      <c r="H40" s="419"/>
      <c r="I40" s="4"/>
      <c r="J40" s="435" t="s">
        <v>47</v>
      </c>
      <c r="K40" s="387"/>
      <c r="L40" s="387"/>
      <c r="M40" s="387"/>
      <c r="N40" s="387"/>
      <c r="O40" s="387"/>
      <c r="R40" s="3"/>
      <c r="S40" s="3"/>
    </row>
    <row r="41" spans="1:24">
      <c r="A41" s="5" t="s">
        <v>0</v>
      </c>
      <c r="B41" s="75" t="s">
        <v>1</v>
      </c>
      <c r="C41" s="75"/>
      <c r="D41" s="402"/>
      <c r="E41" s="402"/>
      <c r="F41" s="402"/>
      <c r="G41" s="419"/>
      <c r="H41" s="419"/>
      <c r="I41" s="7"/>
      <c r="J41" s="383" t="s">
        <v>2</v>
      </c>
      <c r="K41" s="220"/>
      <c r="L41" s="220"/>
      <c r="M41" s="220"/>
      <c r="N41" s="220"/>
      <c r="O41" s="220"/>
      <c r="R41" s="3"/>
      <c r="S41" s="3"/>
    </row>
    <row r="42" spans="1:24" ht="21" customHeight="1">
      <c r="A42" s="5" t="s">
        <v>4</v>
      </c>
      <c r="B42" s="76" t="str">
        <f>+[16]Z811!B3</f>
        <v>: 31/03/2014</v>
      </c>
      <c r="C42" s="76"/>
      <c r="D42" s="402"/>
      <c r="E42" s="402"/>
      <c r="F42" s="402"/>
      <c r="G42" s="419"/>
      <c r="H42" s="419"/>
      <c r="I42" s="10" t="s">
        <v>5</v>
      </c>
      <c r="J42" s="11" t="e">
        <f>I3</f>
        <v>#REF!</v>
      </c>
      <c r="K42" s="388"/>
      <c r="L42" s="388"/>
      <c r="M42" s="388"/>
      <c r="N42" s="388"/>
      <c r="O42" s="388"/>
      <c r="R42" s="2"/>
      <c r="S42" s="2"/>
      <c r="T42" s="2"/>
      <c r="U42" s="2"/>
      <c r="V42" s="2"/>
      <c r="W42" s="2"/>
      <c r="X42" s="2"/>
    </row>
    <row r="43" spans="1:24" ht="21" customHeight="1">
      <c r="A43" s="14" t="s">
        <v>7</v>
      </c>
      <c r="B43" s="14" t="s">
        <v>48</v>
      </c>
      <c r="C43" s="14"/>
      <c r="D43" s="402"/>
      <c r="E43" s="402"/>
      <c r="F43" s="402"/>
      <c r="G43" s="419"/>
      <c r="H43" s="419"/>
      <c r="I43" s="10" t="s">
        <v>8</v>
      </c>
      <c r="J43" s="15"/>
      <c r="K43" s="389"/>
      <c r="L43" s="389"/>
      <c r="M43" s="389"/>
      <c r="N43" s="389"/>
      <c r="O43" s="389"/>
      <c r="R43" s="2"/>
      <c r="S43" s="2"/>
      <c r="T43" s="2"/>
      <c r="U43" s="2"/>
      <c r="V43" s="2"/>
      <c r="W43" s="2"/>
      <c r="X43" s="2"/>
    </row>
    <row r="44" spans="1:24">
      <c r="A44" s="2"/>
      <c r="B44" s="2"/>
      <c r="C44" s="2"/>
      <c r="D44" s="402"/>
      <c r="E44" s="402"/>
      <c r="F44" s="402"/>
      <c r="G44" s="419"/>
      <c r="H44" s="419"/>
      <c r="I44" s="2"/>
      <c r="J44" s="2"/>
      <c r="K44" s="2"/>
      <c r="L44" s="2"/>
      <c r="M44" s="2"/>
      <c r="N44" s="2"/>
      <c r="O44" s="2"/>
      <c r="R44" s="2"/>
      <c r="S44" s="2"/>
    </row>
    <row r="45" spans="1:24" s="19" customFormat="1">
      <c r="A45" s="16"/>
      <c r="B45" s="17"/>
      <c r="C45" s="17"/>
      <c r="D45" s="403"/>
      <c r="E45" s="403"/>
      <c r="F45" s="403"/>
      <c r="G45" s="625" t="s">
        <v>9</v>
      </c>
      <c r="H45" s="625"/>
      <c r="I45" s="18" t="s">
        <v>10</v>
      </c>
      <c r="J45" s="434" t="str">
        <f>J6</f>
        <v>Consol : 6 M Q2'15</v>
      </c>
      <c r="K45" s="220"/>
      <c r="L45" s="220"/>
      <c r="M45" s="220"/>
      <c r="N45" s="220"/>
      <c r="O45" s="220"/>
      <c r="P45" s="1"/>
      <c r="Q45" s="1"/>
      <c r="R45" s="2"/>
      <c r="S45" s="2"/>
    </row>
    <row r="46" spans="1:24" s="19" customFormat="1">
      <c r="A46" s="20"/>
      <c r="B46" s="21"/>
      <c r="C46" s="21"/>
      <c r="D46" s="404"/>
      <c r="E46" s="404"/>
      <c r="F46" s="404"/>
      <c r="G46" s="420" t="s">
        <v>13</v>
      </c>
      <c r="H46" s="420" t="s">
        <v>14</v>
      </c>
      <c r="I46" s="22" t="s">
        <v>15</v>
      </c>
      <c r="J46" s="383" t="s">
        <v>13</v>
      </c>
      <c r="K46" s="220"/>
      <c r="L46" s="220"/>
      <c r="M46" s="220"/>
      <c r="N46" s="220"/>
      <c r="O46" s="220"/>
      <c r="P46" s="1"/>
      <c r="Q46" s="1"/>
      <c r="R46" s="2"/>
      <c r="S46" s="2"/>
    </row>
    <row r="47" spans="1:24">
      <c r="A47" s="24"/>
      <c r="B47" s="25"/>
      <c r="C47" s="25"/>
      <c r="D47" s="405"/>
      <c r="E47" s="405"/>
      <c r="F47" s="405"/>
      <c r="G47" s="421"/>
      <c r="H47" s="430"/>
      <c r="I47" s="26"/>
      <c r="J47" s="26"/>
      <c r="K47" s="74"/>
      <c r="L47" s="74"/>
      <c r="M47" s="74"/>
      <c r="N47" s="74"/>
      <c r="O47" s="74"/>
      <c r="R47" s="2"/>
      <c r="S47" s="2"/>
    </row>
    <row r="48" spans="1:24">
      <c r="A48" s="77" t="s">
        <v>49</v>
      </c>
      <c r="B48" s="78"/>
      <c r="C48" s="78"/>
      <c r="D48" s="407"/>
      <c r="E48" s="407"/>
      <c r="F48" s="407"/>
      <c r="G48" s="423"/>
      <c r="H48" s="423"/>
      <c r="I48" s="34"/>
      <c r="J48" s="34"/>
      <c r="K48" s="391"/>
      <c r="L48" s="391"/>
      <c r="M48" s="391"/>
      <c r="N48" s="391"/>
      <c r="O48" s="391"/>
      <c r="R48" s="2"/>
      <c r="S48" s="2"/>
    </row>
    <row r="49" spans="1:21">
      <c r="A49" s="38" t="s">
        <v>50</v>
      </c>
      <c r="B49" s="33"/>
      <c r="C49" s="33"/>
      <c r="D49" s="407"/>
      <c r="E49" s="407"/>
      <c r="F49" s="407"/>
      <c r="G49" s="423"/>
      <c r="H49" s="423"/>
      <c r="I49" s="34"/>
      <c r="J49" s="34" t="e">
        <f>SUM(#REF!+#REF!+#REF!+#REF!-#REF!)</f>
        <v>#REF!</v>
      </c>
      <c r="K49" s="391"/>
      <c r="L49" s="391"/>
      <c r="M49" s="391"/>
      <c r="N49" s="391"/>
      <c r="O49" s="391"/>
      <c r="R49" s="2"/>
      <c r="S49" s="2"/>
    </row>
    <row r="50" spans="1:21">
      <c r="A50" s="38" t="s">
        <v>51</v>
      </c>
      <c r="B50" s="33"/>
      <c r="C50" s="33"/>
      <c r="D50" s="407"/>
      <c r="E50" s="407"/>
      <c r="F50" s="407"/>
      <c r="G50" s="423"/>
      <c r="H50" s="423"/>
      <c r="I50" s="34"/>
      <c r="J50" s="34" t="e">
        <f>SUM(#REF!+#REF!+#REF!+#REF!-#REF!)</f>
        <v>#REF!</v>
      </c>
      <c r="K50" s="391"/>
      <c r="L50" s="391"/>
      <c r="M50" s="391"/>
      <c r="N50" s="391"/>
      <c r="O50" s="391"/>
      <c r="R50" s="2"/>
      <c r="S50" s="2"/>
    </row>
    <row r="51" spans="1:21">
      <c r="A51" s="38" t="s">
        <v>52</v>
      </c>
      <c r="B51" s="33"/>
      <c r="C51" s="33"/>
      <c r="D51" s="407"/>
      <c r="E51" s="407"/>
      <c r="F51" s="407"/>
      <c r="G51" s="423"/>
      <c r="H51" s="423" t="e">
        <f>#REF!+#REF!</f>
        <v>#REF!</v>
      </c>
      <c r="I51" s="34"/>
      <c r="J51" s="36" t="e">
        <f>SUM(#REF!+#REF!+#REF!+#REF!-#REF!)</f>
        <v>#REF!</v>
      </c>
      <c r="K51" s="391"/>
      <c r="L51" s="391"/>
      <c r="M51" s="391"/>
      <c r="N51" s="391"/>
      <c r="O51" s="391"/>
      <c r="R51" s="2"/>
      <c r="S51" s="2"/>
    </row>
    <row r="52" spans="1:21">
      <c r="A52" s="38" t="s">
        <v>53</v>
      </c>
      <c r="B52" s="33"/>
      <c r="C52" s="33"/>
      <c r="D52" s="407"/>
      <c r="E52" s="407"/>
      <c r="F52" s="407"/>
      <c r="G52" s="423"/>
      <c r="H52" s="423"/>
      <c r="I52" s="34"/>
      <c r="J52" s="34" t="e">
        <f>SUM(#REF!+#REF!+#REF!+#REF!-#REF!)</f>
        <v>#REF!</v>
      </c>
      <c r="K52" s="391"/>
      <c r="L52" s="391"/>
      <c r="M52" s="391"/>
      <c r="N52" s="391"/>
      <c r="O52" s="391"/>
      <c r="R52" s="2"/>
      <c r="S52" s="2"/>
    </row>
    <row r="53" spans="1:21">
      <c r="A53" s="38" t="s">
        <v>54</v>
      </c>
      <c r="B53" s="33"/>
      <c r="C53" s="33"/>
      <c r="D53" s="407"/>
      <c r="E53" s="407"/>
      <c r="F53" s="407"/>
      <c r="G53" s="423"/>
      <c r="H53" s="423"/>
      <c r="I53" s="34"/>
      <c r="J53" s="34" t="e">
        <f>SUM(#REF!+#REF!+#REF!+#REF!-#REF!)</f>
        <v>#REF!</v>
      </c>
      <c r="K53" s="391"/>
      <c r="L53" s="391"/>
      <c r="M53" s="391"/>
      <c r="N53" s="391"/>
      <c r="O53" s="391"/>
      <c r="R53" s="2"/>
      <c r="S53" s="2"/>
    </row>
    <row r="54" spans="1:21">
      <c r="A54" s="38" t="s">
        <v>55</v>
      </c>
      <c r="B54" s="33"/>
      <c r="C54" s="33"/>
      <c r="D54" s="407"/>
      <c r="E54" s="407"/>
      <c r="F54" s="407"/>
      <c r="G54" s="423"/>
      <c r="H54" s="423"/>
      <c r="I54" s="34"/>
      <c r="J54" s="34" t="e">
        <f>SUM(#REF!+#REF!+#REF!+#REF!-#REF!)</f>
        <v>#REF!</v>
      </c>
      <c r="K54" s="391"/>
      <c r="L54" s="391"/>
      <c r="M54" s="391"/>
      <c r="N54" s="391"/>
      <c r="O54" s="391"/>
      <c r="R54" s="2"/>
      <c r="S54" s="2"/>
    </row>
    <row r="55" spans="1:21">
      <c r="A55" s="38" t="s">
        <v>56</v>
      </c>
      <c r="B55" s="33"/>
      <c r="C55" s="33"/>
      <c r="D55" s="407"/>
      <c r="E55" s="407"/>
      <c r="F55" s="407"/>
      <c r="G55" s="423"/>
      <c r="H55" s="423"/>
      <c r="I55" s="34"/>
      <c r="J55" s="34" t="e">
        <f>SUM(#REF!+#REF!+#REF!+#REF!-#REF!)</f>
        <v>#REF!</v>
      </c>
      <c r="K55" s="391"/>
      <c r="L55" s="391"/>
      <c r="M55" s="391"/>
      <c r="N55" s="391"/>
      <c r="O55" s="391"/>
      <c r="R55" s="2"/>
      <c r="S55" s="2"/>
    </row>
    <row r="56" spans="1:21">
      <c r="A56" s="38" t="s">
        <v>57</v>
      </c>
      <c r="B56" s="33"/>
      <c r="C56" s="33"/>
      <c r="D56" s="407"/>
      <c r="E56" s="407"/>
      <c r="F56" s="407"/>
      <c r="G56" s="423" t="e">
        <f>+SUM(#REF!,#REF!)+SUM(#REF!)+#REF!</f>
        <v>#REF!</v>
      </c>
      <c r="H56" s="423" t="e">
        <f>+#REF!+SUM(#REF!,#REF!)+SUM(#REF!)+SUM(#REF!)+SUM(#REF!)</f>
        <v>#REF!</v>
      </c>
      <c r="I56" s="34"/>
      <c r="J56" s="34" t="e">
        <f>SUM(#REF!+#REF!+#REF!+#REF!-#REF!)</f>
        <v>#REF!</v>
      </c>
      <c r="K56" s="391"/>
      <c r="L56" s="391"/>
      <c r="M56" s="391"/>
      <c r="N56" s="391"/>
      <c r="O56" s="391"/>
      <c r="R56" s="2"/>
      <c r="S56" s="2"/>
      <c r="T56" s="367">
        <v>149965390.55000001</v>
      </c>
      <c r="U56" s="80" t="e">
        <f>J56-T56</f>
        <v>#REF!</v>
      </c>
    </row>
    <row r="57" spans="1:21">
      <c r="A57" s="38" t="s">
        <v>58</v>
      </c>
      <c r="B57" s="33"/>
      <c r="C57" s="33"/>
      <c r="D57" s="407"/>
      <c r="E57" s="407"/>
      <c r="F57" s="407"/>
      <c r="G57" s="423" t="e">
        <f>+#REF!+#REF!+#REF!+#REF!+#REF!</f>
        <v>#REF!</v>
      </c>
      <c r="H57" s="423" t="e">
        <f>+#REF!+#REF!+#REF!</f>
        <v>#REF!</v>
      </c>
      <c r="I57" s="34">
        <v>0</v>
      </c>
      <c r="J57" s="382" t="e">
        <f>SUM(#REF!+#REF!+#REF!+#REF!-#REF!)</f>
        <v>#REF!</v>
      </c>
      <c r="K57" s="391"/>
      <c r="L57" s="391"/>
      <c r="M57" s="391"/>
      <c r="N57" s="391"/>
      <c r="O57" s="391"/>
      <c r="R57" s="2"/>
      <c r="S57" s="2"/>
      <c r="T57" s="1" t="s">
        <v>384</v>
      </c>
    </row>
    <row r="58" spans="1:21">
      <c r="A58" s="38" t="s">
        <v>59</v>
      </c>
      <c r="B58" s="33"/>
      <c r="C58" s="33"/>
      <c r="D58" s="407"/>
      <c r="E58" s="407"/>
      <c r="F58" s="407"/>
      <c r="G58" s="423"/>
      <c r="H58" s="423"/>
      <c r="I58" s="34"/>
      <c r="J58" s="34" t="e">
        <f>SUM(#REF!+#REF!+#REF!+#REF!-#REF!)</f>
        <v>#REF!</v>
      </c>
      <c r="K58" s="391"/>
      <c r="L58" s="391"/>
      <c r="M58" s="391"/>
      <c r="N58" s="391"/>
      <c r="O58" s="391"/>
      <c r="R58" s="2"/>
      <c r="S58" s="2"/>
    </row>
    <row r="59" spans="1:21">
      <c r="A59" s="38" t="s">
        <v>60</v>
      </c>
      <c r="B59" s="33"/>
      <c r="C59" s="33"/>
      <c r="D59" s="407"/>
      <c r="E59" s="407"/>
      <c r="F59" s="407"/>
      <c r="G59" s="423"/>
      <c r="H59" s="423">
        <v>0</v>
      </c>
      <c r="I59" s="34"/>
      <c r="J59" s="34" t="e">
        <f>SUM(#REF!+#REF!+#REF!+#REF!-#REF!)</f>
        <v>#REF!</v>
      </c>
      <c r="K59" s="391"/>
      <c r="L59" s="391"/>
      <c r="M59" s="391"/>
      <c r="N59" s="391"/>
      <c r="O59" s="391"/>
      <c r="R59" s="2"/>
      <c r="S59" s="2"/>
    </row>
    <row r="60" spans="1:21">
      <c r="A60" s="38" t="s">
        <v>61</v>
      </c>
      <c r="B60" s="33"/>
      <c r="C60" s="33"/>
      <c r="D60" s="407"/>
      <c r="E60" s="407"/>
      <c r="F60" s="407"/>
      <c r="G60" s="423"/>
      <c r="H60" s="423" t="e">
        <f>#REF!</f>
        <v>#REF!</v>
      </c>
      <c r="I60" s="34"/>
      <c r="J60" s="34" t="e">
        <f>SUM(#REF!+#REF!+#REF!+#REF!-#REF!)+I60</f>
        <v>#REF!</v>
      </c>
      <c r="K60" s="391"/>
      <c r="L60" s="391"/>
      <c r="M60" s="391"/>
      <c r="N60" s="391"/>
      <c r="O60" s="391"/>
      <c r="R60" s="2"/>
      <c r="S60" s="2"/>
      <c r="T60" s="367">
        <v>183761559.03</v>
      </c>
      <c r="U60" s="367" t="e">
        <f>J60-T60</f>
        <v>#REF!</v>
      </c>
    </row>
    <row r="61" spans="1:21">
      <c r="A61" s="38" t="s">
        <v>62</v>
      </c>
      <c r="B61" s="33"/>
      <c r="C61" s="33"/>
      <c r="D61" s="407"/>
      <c r="E61" s="407"/>
      <c r="F61" s="407"/>
      <c r="G61" s="423"/>
      <c r="H61" s="423"/>
      <c r="I61" s="34"/>
      <c r="J61" s="34" t="e">
        <f>SUM(#REF!+#REF!+#REF!+#REF!-#REF!)+I61</f>
        <v>#REF!</v>
      </c>
      <c r="K61" s="391"/>
      <c r="L61" s="391"/>
      <c r="M61" s="391"/>
      <c r="N61" s="391"/>
      <c r="O61" s="391"/>
      <c r="R61" s="2"/>
      <c r="S61" s="2"/>
    </row>
    <row r="62" spans="1:21">
      <c r="A62" s="38" t="s">
        <v>63</v>
      </c>
      <c r="B62" s="33"/>
      <c r="C62" s="33"/>
      <c r="D62" s="407"/>
      <c r="E62" s="407"/>
      <c r="F62" s="407"/>
      <c r="G62" s="423"/>
      <c r="H62" s="423"/>
      <c r="I62" s="34"/>
      <c r="J62" s="34" t="e">
        <f>SUM(#REF!+#REF!+#REF!+#REF!-#REF!)</f>
        <v>#REF!</v>
      </c>
      <c r="K62" s="391"/>
      <c r="L62" s="391"/>
      <c r="M62" s="391"/>
      <c r="N62" s="391"/>
      <c r="O62" s="391"/>
      <c r="R62" s="2"/>
      <c r="S62" s="2"/>
    </row>
    <row r="63" spans="1:21">
      <c r="A63" s="38" t="s">
        <v>64</v>
      </c>
      <c r="B63" s="33"/>
      <c r="C63" s="33"/>
      <c r="D63" s="407"/>
      <c r="E63" s="407"/>
      <c r="F63" s="407"/>
      <c r="G63" s="423"/>
      <c r="H63" s="423" t="e">
        <f>#REF!</f>
        <v>#REF!</v>
      </c>
      <c r="I63" s="34"/>
      <c r="J63" s="34" t="e">
        <f>SUM(#REF!+#REF!+#REF!+#REF!-#REF!)</f>
        <v>#REF!</v>
      </c>
      <c r="K63" s="391"/>
      <c r="L63" s="391"/>
      <c r="M63" s="391"/>
      <c r="N63" s="391"/>
      <c r="O63" s="391"/>
      <c r="R63" s="2"/>
      <c r="S63" s="2"/>
      <c r="T63" s="80" t="e">
        <f>SUM(J55:J63)</f>
        <v>#REF!</v>
      </c>
    </row>
    <row r="64" spans="1:21">
      <c r="A64" s="77" t="s">
        <v>65</v>
      </c>
      <c r="B64" s="78"/>
      <c r="C64" s="78"/>
      <c r="D64" s="407"/>
      <c r="E64" s="407"/>
      <c r="F64" s="407"/>
      <c r="G64" s="423"/>
      <c r="H64" s="423"/>
      <c r="I64" s="34"/>
      <c r="J64" s="34"/>
      <c r="K64" s="391"/>
      <c r="L64" s="391"/>
      <c r="M64" s="391"/>
      <c r="N64" s="391"/>
      <c r="O64" s="391"/>
      <c r="R64" s="2"/>
      <c r="S64" s="2"/>
    </row>
    <row r="65" spans="1:24" hidden="1">
      <c r="A65" s="81" t="s">
        <v>66</v>
      </c>
      <c r="B65" s="82"/>
      <c r="C65" s="82"/>
      <c r="D65" s="407"/>
      <c r="E65" s="407"/>
      <c r="F65" s="407"/>
      <c r="G65" s="423"/>
      <c r="H65" s="423"/>
      <c r="I65" s="34"/>
      <c r="J65" s="34"/>
      <c r="K65" s="391"/>
      <c r="L65" s="391"/>
      <c r="M65" s="391"/>
      <c r="N65" s="391"/>
      <c r="O65" s="391"/>
      <c r="R65" s="2"/>
      <c r="S65" s="2"/>
    </row>
    <row r="66" spans="1:24">
      <c r="A66" s="38" t="s">
        <v>67</v>
      </c>
      <c r="B66" s="33"/>
      <c r="C66" s="33"/>
      <c r="D66" s="407"/>
      <c r="E66" s="407"/>
      <c r="F66" s="407"/>
      <c r="G66" s="423" t="e">
        <f>#REF!+#REF!+#REF!</f>
        <v>#REF!</v>
      </c>
      <c r="H66" s="423"/>
      <c r="I66" s="34"/>
      <c r="J66" s="34"/>
      <c r="K66" s="391"/>
      <c r="L66" s="391"/>
      <c r="M66" s="391"/>
      <c r="N66" s="391"/>
      <c r="O66" s="391"/>
      <c r="R66" s="2"/>
      <c r="S66" s="2"/>
    </row>
    <row r="67" spans="1:24">
      <c r="A67" s="38" t="s">
        <v>68</v>
      </c>
      <c r="B67" s="82"/>
      <c r="C67" s="82"/>
      <c r="D67" s="407"/>
      <c r="E67" s="407"/>
      <c r="F67" s="407"/>
      <c r="G67" s="423"/>
      <c r="H67" s="423"/>
      <c r="I67" s="34"/>
      <c r="J67" s="34"/>
      <c r="K67" s="391"/>
      <c r="L67" s="391"/>
      <c r="M67" s="391"/>
      <c r="N67" s="391"/>
      <c r="O67" s="391"/>
      <c r="R67" s="2"/>
      <c r="S67" s="2"/>
    </row>
    <row r="68" spans="1:24">
      <c r="A68" s="38" t="s">
        <v>69</v>
      </c>
      <c r="B68" s="33"/>
      <c r="C68" s="33"/>
      <c r="D68" s="407"/>
      <c r="E68" s="407"/>
      <c r="F68" s="407"/>
      <c r="G68" s="423">
        <v>0</v>
      </c>
      <c r="H68" s="423">
        <v>0</v>
      </c>
      <c r="I68" s="34">
        <v>0</v>
      </c>
      <c r="J68" s="34"/>
      <c r="K68" s="391"/>
      <c r="L68" s="391"/>
      <c r="M68" s="391"/>
      <c r="N68" s="391"/>
      <c r="O68" s="391"/>
      <c r="R68" s="2"/>
      <c r="S68" s="2"/>
      <c r="U68" s="19"/>
      <c r="V68" s="19"/>
      <c r="W68" s="19"/>
      <c r="X68" s="19"/>
    </row>
    <row r="69" spans="1:24">
      <c r="A69" s="38" t="s">
        <v>70</v>
      </c>
      <c r="B69" s="33"/>
      <c r="C69" s="33"/>
      <c r="D69" s="407"/>
      <c r="E69" s="407"/>
      <c r="F69" s="407"/>
      <c r="G69" s="423"/>
      <c r="H69" s="423"/>
      <c r="I69" s="34"/>
      <c r="J69" s="34"/>
      <c r="K69" s="391"/>
      <c r="L69" s="391"/>
      <c r="M69" s="391"/>
      <c r="N69" s="391"/>
      <c r="O69" s="391"/>
      <c r="R69" s="2"/>
      <c r="S69" s="2"/>
    </row>
    <row r="70" spans="1:24">
      <c r="A70" s="38" t="s">
        <v>71</v>
      </c>
      <c r="B70" s="33"/>
      <c r="C70" s="33"/>
      <c r="D70" s="407"/>
      <c r="E70" s="407"/>
      <c r="F70" s="407"/>
      <c r="G70" s="423"/>
      <c r="H70" s="423"/>
      <c r="I70" s="34"/>
      <c r="J70" s="34"/>
      <c r="K70" s="391"/>
      <c r="L70" s="391"/>
      <c r="M70" s="391"/>
      <c r="N70" s="391"/>
      <c r="O70" s="391"/>
      <c r="R70" s="2"/>
      <c r="S70" s="2"/>
    </row>
    <row r="71" spans="1:24">
      <c r="A71" s="38" t="s">
        <v>72</v>
      </c>
      <c r="B71" s="33"/>
      <c r="C71" s="33"/>
      <c r="D71" s="407"/>
      <c r="E71" s="407"/>
      <c r="F71" s="407"/>
      <c r="G71" s="423" t="e">
        <f>#REF!</f>
        <v>#REF!</v>
      </c>
      <c r="H71" s="423"/>
      <c r="I71" s="34"/>
      <c r="J71" s="34"/>
      <c r="K71" s="391"/>
      <c r="L71" s="391"/>
      <c r="M71" s="391"/>
      <c r="N71" s="391"/>
      <c r="O71" s="391"/>
      <c r="R71" s="2"/>
      <c r="S71" s="2"/>
    </row>
    <row r="72" spans="1:24">
      <c r="A72" s="38" t="s">
        <v>73</v>
      </c>
      <c r="B72" s="33"/>
      <c r="C72" s="33"/>
      <c r="D72" s="407"/>
      <c r="E72" s="407"/>
      <c r="F72" s="407"/>
      <c r="G72" s="423" t="e">
        <f>#REF!</f>
        <v>#REF!</v>
      </c>
      <c r="H72" s="423"/>
      <c r="I72" s="34" t="e">
        <f>#REF!+#REF!</f>
        <v>#REF!</v>
      </c>
      <c r="J72" s="34"/>
      <c r="K72" s="391"/>
      <c r="L72" s="391"/>
      <c r="M72" s="391"/>
      <c r="N72" s="391"/>
      <c r="O72" s="391"/>
      <c r="R72" s="2"/>
      <c r="S72" s="2"/>
      <c r="T72" s="13" t="e">
        <f>#REF!</f>
        <v>#REF!</v>
      </c>
      <c r="U72" s="13" t="e">
        <f>#REF!-T72</f>
        <v>#REF!</v>
      </c>
    </row>
    <row r="73" spans="1:24">
      <c r="A73" s="38" t="s">
        <v>74</v>
      </c>
      <c r="B73" s="33"/>
      <c r="C73" s="33"/>
      <c r="D73" s="407"/>
      <c r="E73" s="407"/>
      <c r="F73" s="407"/>
      <c r="G73" s="423">
        <v>0</v>
      </c>
      <c r="H73" s="423"/>
      <c r="I73" s="34"/>
      <c r="J73" s="34"/>
      <c r="K73" s="391"/>
      <c r="L73" s="391"/>
      <c r="M73" s="391"/>
      <c r="N73" s="391"/>
      <c r="O73" s="391"/>
      <c r="R73" s="2"/>
      <c r="S73" s="2"/>
    </row>
    <row r="74" spans="1:24">
      <c r="A74" s="38" t="s">
        <v>386</v>
      </c>
      <c r="B74" s="33"/>
      <c r="C74" s="33"/>
      <c r="D74" s="407"/>
      <c r="E74" s="407"/>
      <c r="F74" s="407"/>
      <c r="G74" s="423" t="e">
        <f>#REF!</f>
        <v>#REF!</v>
      </c>
      <c r="H74" s="423" t="e">
        <f>#REF!</f>
        <v>#REF!</v>
      </c>
      <c r="I74" s="34"/>
      <c r="J74" s="34"/>
      <c r="K74" s="391"/>
      <c r="L74" s="391"/>
      <c r="M74" s="391"/>
      <c r="N74" s="391"/>
      <c r="O74" s="391"/>
      <c r="R74" s="2"/>
      <c r="S74" s="2"/>
    </row>
    <row r="75" spans="1:24">
      <c r="A75" s="38" t="s">
        <v>43</v>
      </c>
      <c r="B75" s="33"/>
      <c r="C75" s="33"/>
      <c r="D75" s="407"/>
      <c r="E75" s="407"/>
      <c r="F75" s="407"/>
      <c r="G75" s="423" t="e">
        <f>#REF!</f>
        <v>#REF!</v>
      </c>
      <c r="H75" s="423"/>
      <c r="I75" s="34" t="e">
        <f>#REF!</f>
        <v>#REF!</v>
      </c>
      <c r="J75" s="34"/>
      <c r="K75" s="391"/>
      <c r="L75" s="391"/>
      <c r="M75" s="391"/>
      <c r="N75" s="391"/>
      <c r="O75" s="391"/>
      <c r="R75" s="2"/>
      <c r="S75" s="2"/>
    </row>
    <row r="76" spans="1:24">
      <c r="A76" s="38" t="s">
        <v>75</v>
      </c>
      <c r="B76" s="33"/>
      <c r="C76" s="33"/>
      <c r="D76" s="407"/>
      <c r="E76" s="407"/>
      <c r="F76" s="407"/>
      <c r="G76" s="423"/>
      <c r="H76" s="423"/>
      <c r="I76" s="34"/>
      <c r="J76" s="34">
        <v>0</v>
      </c>
      <c r="K76" s="391"/>
      <c r="L76" s="391"/>
      <c r="M76" s="391"/>
      <c r="N76" s="391"/>
      <c r="O76" s="391"/>
      <c r="R76" s="2"/>
      <c r="S76" s="2"/>
    </row>
    <row r="77" spans="1:24">
      <c r="A77" s="38" t="s">
        <v>76</v>
      </c>
      <c r="B77" s="33"/>
      <c r="C77" s="33"/>
      <c r="D77" s="407"/>
      <c r="E77" s="407"/>
      <c r="F77" s="407"/>
      <c r="G77" s="423"/>
      <c r="H77" s="423" t="e">
        <f>#REF!</f>
        <v>#REF!</v>
      </c>
      <c r="I77" s="34" t="e">
        <f>#REF!</f>
        <v>#REF!</v>
      </c>
      <c r="J77" s="34"/>
      <c r="K77" s="391"/>
      <c r="L77" s="391"/>
      <c r="M77" s="391"/>
      <c r="N77" s="391"/>
      <c r="O77" s="391"/>
      <c r="R77" s="2"/>
      <c r="S77" s="2"/>
    </row>
    <row r="78" spans="1:24">
      <c r="A78" s="38" t="s">
        <v>77</v>
      </c>
      <c r="B78" s="33"/>
      <c r="C78" s="33"/>
      <c r="D78" s="407"/>
      <c r="E78" s="407"/>
      <c r="F78" s="407"/>
      <c r="G78" s="423"/>
      <c r="H78" s="423"/>
      <c r="I78" s="34"/>
      <c r="J78" s="34"/>
      <c r="K78" s="391"/>
      <c r="L78" s="391"/>
      <c r="M78" s="391"/>
      <c r="N78" s="391"/>
      <c r="O78" s="391"/>
      <c r="R78" s="2"/>
      <c r="S78" s="2"/>
    </row>
    <row r="79" spans="1:24">
      <c r="A79" s="376" t="s">
        <v>78</v>
      </c>
      <c r="B79" s="377"/>
      <c r="C79" s="377"/>
      <c r="D79" s="414"/>
      <c r="E79" s="414"/>
      <c r="F79" s="414"/>
      <c r="G79" s="424"/>
      <c r="H79" s="424"/>
      <c r="I79" s="375" t="e">
        <f>#REF!+#REF!</f>
        <v>#REF!</v>
      </c>
      <c r="J79" s="42"/>
      <c r="K79" s="391"/>
      <c r="L79" s="391"/>
      <c r="M79" s="391"/>
      <c r="N79" s="391"/>
      <c r="O79" s="391"/>
      <c r="R79" s="2"/>
      <c r="S79" s="2"/>
    </row>
    <row r="80" spans="1:24">
      <c r="A80" s="384" t="s">
        <v>79</v>
      </c>
      <c r="B80" s="385"/>
      <c r="C80" s="386"/>
      <c r="D80" s="408"/>
      <c r="E80" s="408"/>
      <c r="F80" s="408"/>
      <c r="G80" s="425" t="e">
        <f>SUM(G23:G79)</f>
        <v>#REF!</v>
      </c>
      <c r="H80" s="425" t="e">
        <f>SUM(H23:H79)</f>
        <v>#REF!</v>
      </c>
      <c r="I80" s="45" t="e">
        <f>SUM(I10:I79)</f>
        <v>#REF!</v>
      </c>
      <c r="J80" s="46" t="e">
        <f>SUM(J49:J79)</f>
        <v>#REF!</v>
      </c>
      <c r="K80" s="392"/>
      <c r="L80" s="392"/>
      <c r="M80" s="392"/>
      <c r="N80" s="392"/>
      <c r="O80" s="392"/>
      <c r="R80" s="2"/>
      <c r="S80" s="2"/>
    </row>
    <row r="81" spans="1:26" ht="15" customHeight="1">
      <c r="R81" s="2"/>
      <c r="S81" s="2"/>
      <c r="Y81" s="84"/>
      <c r="Z81" s="85"/>
    </row>
    <row r="82" spans="1:26" s="86" customFormat="1">
      <c r="B82" s="87">
        <f>+[25]Z830!$G$27</f>
        <v>-3966341.49</v>
      </c>
      <c r="C82" s="87"/>
      <c r="D82" s="416"/>
      <c r="E82" s="416"/>
      <c r="F82" s="416"/>
      <c r="G82" s="432" t="e">
        <f>G80-H80</f>
        <v>#REF!</v>
      </c>
      <c r="H82" s="432"/>
      <c r="I82" s="86" t="e">
        <f>I80-#REF!</f>
        <v>#REF!</v>
      </c>
      <c r="J82" s="86" t="e">
        <f>J80-#REF!</f>
        <v>#REF!</v>
      </c>
      <c r="P82" s="1"/>
      <c r="Q82" s="1"/>
      <c r="R82" s="2"/>
      <c r="S82" s="2"/>
    </row>
    <row r="83" spans="1:26">
      <c r="K83" s="367"/>
      <c r="L83" s="367"/>
      <c r="M83" s="367"/>
      <c r="N83" s="367"/>
      <c r="O83" s="367"/>
      <c r="R83" s="2"/>
      <c r="S83" s="2"/>
    </row>
    <row r="84" spans="1:26">
      <c r="A84" s="88" t="s">
        <v>80</v>
      </c>
      <c r="G84" s="433"/>
      <c r="I84" s="367"/>
      <c r="R84" s="2"/>
      <c r="S84" s="2"/>
    </row>
    <row r="85" spans="1:26">
      <c r="A85" s="89" t="s">
        <v>81</v>
      </c>
      <c r="B85" s="1" t="s">
        <v>82</v>
      </c>
      <c r="G85" s="433"/>
      <c r="I85" s="367"/>
      <c r="R85" s="2"/>
      <c r="S85" s="2"/>
    </row>
    <row r="86" spans="1:26">
      <c r="A86" s="91" t="s">
        <v>83</v>
      </c>
      <c r="B86" s="1" t="s">
        <v>84</v>
      </c>
      <c r="R86" s="2"/>
      <c r="S86" s="2"/>
    </row>
    <row r="87" spans="1:26">
      <c r="A87" s="92" t="s">
        <v>85</v>
      </c>
      <c r="B87" s="1" t="s">
        <v>86</v>
      </c>
      <c r="R87" s="2"/>
      <c r="S87" s="2"/>
    </row>
    <row r="88" spans="1:26">
      <c r="A88" s="89" t="s">
        <v>87</v>
      </c>
      <c r="B88" s="1" t="s">
        <v>88</v>
      </c>
      <c r="R88" s="2"/>
      <c r="S88" s="2"/>
    </row>
    <row r="89" spans="1:26" ht="21.75" thickBot="1">
      <c r="R89" s="2"/>
      <c r="S89" s="2"/>
    </row>
    <row r="90" spans="1:26">
      <c r="B90" s="374" t="s">
        <v>387</v>
      </c>
      <c r="C90" s="398"/>
      <c r="D90" s="417"/>
      <c r="E90" s="417"/>
      <c r="F90" s="417"/>
      <c r="R90" s="2"/>
      <c r="S90" s="2"/>
    </row>
    <row r="91" spans="1:26">
      <c r="B91" s="368"/>
      <c r="C91" s="369"/>
      <c r="D91" s="417"/>
      <c r="E91" s="417"/>
      <c r="F91" s="417"/>
      <c r="R91" s="2"/>
      <c r="S91" s="2"/>
    </row>
    <row r="92" spans="1:26">
      <c r="B92" s="368" t="s">
        <v>388</v>
      </c>
      <c r="C92" s="369"/>
      <c r="D92" s="417"/>
      <c r="E92" s="417"/>
      <c r="F92" s="417"/>
      <c r="R92" s="2"/>
      <c r="S92" s="2"/>
    </row>
    <row r="93" spans="1:26">
      <c r="B93" s="370" t="s">
        <v>389</v>
      </c>
      <c r="C93" s="399"/>
      <c r="D93" s="417"/>
      <c r="E93" s="417"/>
      <c r="F93" s="417"/>
    </row>
    <row r="94" spans="1:26">
      <c r="B94" s="371" t="s">
        <v>390</v>
      </c>
      <c r="C94" s="400"/>
      <c r="D94" s="417"/>
      <c r="E94" s="417"/>
      <c r="F94" s="417"/>
    </row>
    <row r="95" spans="1:26">
      <c r="B95" s="368" t="s">
        <v>391</v>
      </c>
      <c r="C95" s="369"/>
      <c r="D95" s="417"/>
      <c r="E95" s="417"/>
      <c r="F95" s="417"/>
    </row>
    <row r="96" spans="1:26">
      <c r="B96" s="368" t="s">
        <v>392</v>
      </c>
      <c r="C96" s="369"/>
      <c r="D96" s="417"/>
      <c r="E96" s="417"/>
      <c r="F96" s="417"/>
    </row>
    <row r="97" spans="2:6">
      <c r="B97" s="368" t="s">
        <v>385</v>
      </c>
      <c r="C97" s="369"/>
      <c r="D97" s="417"/>
      <c r="E97" s="417"/>
      <c r="F97" s="417"/>
    </row>
    <row r="98" spans="2:6">
      <c r="B98" s="368" t="s">
        <v>164</v>
      </c>
      <c r="C98" s="369"/>
      <c r="D98" s="417"/>
      <c r="E98" s="417"/>
      <c r="F98" s="417"/>
    </row>
    <row r="99" spans="2:6" ht="21.75" thickBot="1">
      <c r="B99" s="372"/>
      <c r="C99" s="373"/>
      <c r="D99" s="417"/>
      <c r="E99" s="417"/>
      <c r="F99" s="417"/>
    </row>
  </sheetData>
  <protectedRanges>
    <protectedRange sqref="K42:O43 J4:O4" name="Range2_2_1_1_1_1"/>
  </protectedRanges>
  <mergeCells count="7">
    <mergeCell ref="G45:H45"/>
    <mergeCell ref="J6:J7"/>
    <mergeCell ref="P6:Q6"/>
    <mergeCell ref="R6:S6"/>
    <mergeCell ref="K6:L6"/>
    <mergeCell ref="M6:N6"/>
    <mergeCell ref="G6:H6"/>
  </mergeCells>
  <pageMargins left="0.49" right="0" top="0.23622047244094499" bottom="0" header="0.23622047244094499" footer="0"/>
  <pageSetup paperSize="9" scale="67" orientation="landscape" horizontalDpi="300" verticalDpi="300" r:id="rId1"/>
  <headerFooter alignWithMargins="0"/>
  <rowBreaks count="2" manualBreakCount="2">
    <brk id="39" max="14" man="1"/>
    <brk id="82" max="14" man="1"/>
  </rowBreaks>
  <colBreaks count="1" manualBreakCount="1">
    <brk id="15" max="37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8">
    <tabColor indexed="15"/>
  </sheetPr>
  <dimension ref="A1:Z40"/>
  <sheetViews>
    <sheetView view="pageBreakPreview" topLeftCell="A7" zoomScaleSheetLayoutView="100" workbookViewId="0">
      <selection activeCell="B17" sqref="B17"/>
    </sheetView>
  </sheetViews>
  <sheetFormatPr defaultRowHeight="21"/>
  <cols>
    <col min="1" max="1" width="6.7109375" style="299" customWidth="1"/>
    <col min="2" max="2" width="29.42578125" style="299" customWidth="1"/>
    <col min="3" max="3" width="7.42578125" style="299" customWidth="1"/>
    <col min="4" max="4" width="12" style="299" customWidth="1"/>
    <col min="5" max="5" width="7.5703125" style="301" customWidth="1"/>
    <col min="6" max="6" width="12.28515625" style="299" customWidth="1"/>
    <col min="7" max="7" width="11.140625" style="299" customWidth="1"/>
    <col min="8" max="8" width="11.140625" style="299" hidden="1" customWidth="1"/>
    <col min="9" max="10" width="12" style="299" customWidth="1"/>
    <col min="11" max="11" width="11.140625" style="299" hidden="1" customWidth="1"/>
    <col min="12" max="12" width="11.7109375" style="299" customWidth="1"/>
    <col min="13" max="13" width="13.42578125" style="299" customWidth="1"/>
    <col min="14" max="15" width="12" style="299" hidden="1" customWidth="1"/>
    <col min="16" max="16" width="12.85546875" style="299" hidden="1" customWidth="1"/>
    <col min="17" max="17" width="13.42578125" style="299" customWidth="1"/>
    <col min="18" max="18" width="14.42578125" style="299" customWidth="1"/>
    <col min="19" max="21" width="12" style="299" hidden="1" customWidth="1"/>
    <col min="22" max="24" width="12" style="299" customWidth="1"/>
    <col min="25" max="27" width="12.42578125" style="299" customWidth="1"/>
    <col min="28" max="28" width="13.85546875" style="299" customWidth="1"/>
    <col min="29" max="29" width="6" style="299" customWidth="1"/>
    <col min="30" max="30" width="12.85546875" style="299" customWidth="1"/>
    <col min="31" max="31" width="13.85546875" style="299" customWidth="1"/>
    <col min="32" max="32" width="11.42578125" style="299" customWidth="1"/>
    <col min="33" max="33" width="12.42578125" style="299" customWidth="1"/>
    <col min="34" max="34" width="32.28515625" style="299" customWidth="1"/>
    <col min="35" max="35" width="12.42578125" style="299" customWidth="1"/>
    <col min="36" max="36" width="11.85546875" style="299" customWidth="1"/>
    <col min="37" max="256" width="9" style="299"/>
    <col min="257" max="257" width="6.7109375" style="299" customWidth="1"/>
    <col min="258" max="258" width="29.42578125" style="299" customWidth="1"/>
    <col min="259" max="259" width="7.42578125" style="299" customWidth="1"/>
    <col min="260" max="260" width="12" style="299" customWidth="1"/>
    <col min="261" max="261" width="7.5703125" style="299" customWidth="1"/>
    <col min="262" max="262" width="12.28515625" style="299" customWidth="1"/>
    <col min="263" max="263" width="11.140625" style="299" customWidth="1"/>
    <col min="264" max="264" width="0" style="299" hidden="1" customWidth="1"/>
    <col min="265" max="266" width="12" style="299" customWidth="1"/>
    <col min="267" max="267" width="0" style="299" hidden="1" customWidth="1"/>
    <col min="268" max="268" width="11.7109375" style="299" customWidth="1"/>
    <col min="269" max="269" width="13.42578125" style="299" customWidth="1"/>
    <col min="270" max="272" width="0" style="299" hidden="1" customWidth="1"/>
    <col min="273" max="273" width="13.42578125" style="299" customWidth="1"/>
    <col min="274" max="274" width="14.42578125" style="299" customWidth="1"/>
    <col min="275" max="277" width="0" style="299" hidden="1" customWidth="1"/>
    <col min="278" max="280" width="12" style="299" customWidth="1"/>
    <col min="281" max="283" width="12.42578125" style="299" customWidth="1"/>
    <col min="284" max="284" width="13.85546875" style="299" customWidth="1"/>
    <col min="285" max="285" width="6" style="299" customWidth="1"/>
    <col min="286" max="286" width="12.85546875" style="299" customWidth="1"/>
    <col min="287" max="287" width="13.85546875" style="299" customWidth="1"/>
    <col min="288" max="288" width="11.42578125" style="299" customWidth="1"/>
    <col min="289" max="289" width="12.42578125" style="299" customWidth="1"/>
    <col min="290" max="290" width="32.28515625" style="299" customWidth="1"/>
    <col min="291" max="291" width="12.42578125" style="299" customWidth="1"/>
    <col min="292" max="292" width="11.85546875" style="299" customWidth="1"/>
    <col min="293" max="512" width="9" style="299"/>
    <col min="513" max="513" width="6.7109375" style="299" customWidth="1"/>
    <col min="514" max="514" width="29.42578125" style="299" customWidth="1"/>
    <col min="515" max="515" width="7.42578125" style="299" customWidth="1"/>
    <col min="516" max="516" width="12" style="299" customWidth="1"/>
    <col min="517" max="517" width="7.5703125" style="299" customWidth="1"/>
    <col min="518" max="518" width="12.28515625" style="299" customWidth="1"/>
    <col min="519" max="519" width="11.140625" style="299" customWidth="1"/>
    <col min="520" max="520" width="0" style="299" hidden="1" customWidth="1"/>
    <col min="521" max="522" width="12" style="299" customWidth="1"/>
    <col min="523" max="523" width="0" style="299" hidden="1" customWidth="1"/>
    <col min="524" max="524" width="11.7109375" style="299" customWidth="1"/>
    <col min="525" max="525" width="13.42578125" style="299" customWidth="1"/>
    <col min="526" max="528" width="0" style="299" hidden="1" customWidth="1"/>
    <col min="529" max="529" width="13.42578125" style="299" customWidth="1"/>
    <col min="530" max="530" width="14.42578125" style="299" customWidth="1"/>
    <col min="531" max="533" width="0" style="299" hidden="1" customWidth="1"/>
    <col min="534" max="536" width="12" style="299" customWidth="1"/>
    <col min="537" max="539" width="12.42578125" style="299" customWidth="1"/>
    <col min="540" max="540" width="13.85546875" style="299" customWidth="1"/>
    <col min="541" max="541" width="6" style="299" customWidth="1"/>
    <col min="542" max="542" width="12.85546875" style="299" customWidth="1"/>
    <col min="543" max="543" width="13.85546875" style="299" customWidth="1"/>
    <col min="544" max="544" width="11.42578125" style="299" customWidth="1"/>
    <col min="545" max="545" width="12.42578125" style="299" customWidth="1"/>
    <col min="546" max="546" width="32.28515625" style="299" customWidth="1"/>
    <col min="547" max="547" width="12.42578125" style="299" customWidth="1"/>
    <col min="548" max="548" width="11.85546875" style="299" customWidth="1"/>
    <col min="549" max="768" width="9" style="299"/>
    <col min="769" max="769" width="6.7109375" style="299" customWidth="1"/>
    <col min="770" max="770" width="29.42578125" style="299" customWidth="1"/>
    <col min="771" max="771" width="7.42578125" style="299" customWidth="1"/>
    <col min="772" max="772" width="12" style="299" customWidth="1"/>
    <col min="773" max="773" width="7.5703125" style="299" customWidth="1"/>
    <col min="774" max="774" width="12.28515625" style="299" customWidth="1"/>
    <col min="775" max="775" width="11.140625" style="299" customWidth="1"/>
    <col min="776" max="776" width="0" style="299" hidden="1" customWidth="1"/>
    <col min="777" max="778" width="12" style="299" customWidth="1"/>
    <col min="779" max="779" width="0" style="299" hidden="1" customWidth="1"/>
    <col min="780" max="780" width="11.7109375" style="299" customWidth="1"/>
    <col min="781" max="781" width="13.42578125" style="299" customWidth="1"/>
    <col min="782" max="784" width="0" style="299" hidden="1" customWidth="1"/>
    <col min="785" max="785" width="13.42578125" style="299" customWidth="1"/>
    <col min="786" max="786" width="14.42578125" style="299" customWidth="1"/>
    <col min="787" max="789" width="0" style="299" hidden="1" customWidth="1"/>
    <col min="790" max="792" width="12" style="299" customWidth="1"/>
    <col min="793" max="795" width="12.42578125" style="299" customWidth="1"/>
    <col min="796" max="796" width="13.85546875" style="299" customWidth="1"/>
    <col min="797" max="797" width="6" style="299" customWidth="1"/>
    <col min="798" max="798" width="12.85546875" style="299" customWidth="1"/>
    <col min="799" max="799" width="13.85546875" style="299" customWidth="1"/>
    <col min="800" max="800" width="11.42578125" style="299" customWidth="1"/>
    <col min="801" max="801" width="12.42578125" style="299" customWidth="1"/>
    <col min="802" max="802" width="32.28515625" style="299" customWidth="1"/>
    <col min="803" max="803" width="12.42578125" style="299" customWidth="1"/>
    <col min="804" max="804" width="11.85546875" style="299" customWidth="1"/>
    <col min="805" max="1024" width="9" style="299"/>
    <col min="1025" max="1025" width="6.7109375" style="299" customWidth="1"/>
    <col min="1026" max="1026" width="29.42578125" style="299" customWidth="1"/>
    <col min="1027" max="1027" width="7.42578125" style="299" customWidth="1"/>
    <col min="1028" max="1028" width="12" style="299" customWidth="1"/>
    <col min="1029" max="1029" width="7.5703125" style="299" customWidth="1"/>
    <col min="1030" max="1030" width="12.28515625" style="299" customWidth="1"/>
    <col min="1031" max="1031" width="11.140625" style="299" customWidth="1"/>
    <col min="1032" max="1032" width="0" style="299" hidden="1" customWidth="1"/>
    <col min="1033" max="1034" width="12" style="299" customWidth="1"/>
    <col min="1035" max="1035" width="0" style="299" hidden="1" customWidth="1"/>
    <col min="1036" max="1036" width="11.7109375" style="299" customWidth="1"/>
    <col min="1037" max="1037" width="13.42578125" style="299" customWidth="1"/>
    <col min="1038" max="1040" width="0" style="299" hidden="1" customWidth="1"/>
    <col min="1041" max="1041" width="13.42578125" style="299" customWidth="1"/>
    <col min="1042" max="1042" width="14.42578125" style="299" customWidth="1"/>
    <col min="1043" max="1045" width="0" style="299" hidden="1" customWidth="1"/>
    <col min="1046" max="1048" width="12" style="299" customWidth="1"/>
    <col min="1049" max="1051" width="12.42578125" style="299" customWidth="1"/>
    <col min="1052" max="1052" width="13.85546875" style="299" customWidth="1"/>
    <col min="1053" max="1053" width="6" style="299" customWidth="1"/>
    <col min="1054" max="1054" width="12.85546875" style="299" customWidth="1"/>
    <col min="1055" max="1055" width="13.85546875" style="299" customWidth="1"/>
    <col min="1056" max="1056" width="11.42578125" style="299" customWidth="1"/>
    <col min="1057" max="1057" width="12.42578125" style="299" customWidth="1"/>
    <col min="1058" max="1058" width="32.28515625" style="299" customWidth="1"/>
    <col min="1059" max="1059" width="12.42578125" style="299" customWidth="1"/>
    <col min="1060" max="1060" width="11.85546875" style="299" customWidth="1"/>
    <col min="1061" max="1280" width="9" style="299"/>
    <col min="1281" max="1281" width="6.7109375" style="299" customWidth="1"/>
    <col min="1282" max="1282" width="29.42578125" style="299" customWidth="1"/>
    <col min="1283" max="1283" width="7.42578125" style="299" customWidth="1"/>
    <col min="1284" max="1284" width="12" style="299" customWidth="1"/>
    <col min="1285" max="1285" width="7.5703125" style="299" customWidth="1"/>
    <col min="1286" max="1286" width="12.28515625" style="299" customWidth="1"/>
    <col min="1287" max="1287" width="11.140625" style="299" customWidth="1"/>
    <col min="1288" max="1288" width="0" style="299" hidden="1" customWidth="1"/>
    <col min="1289" max="1290" width="12" style="299" customWidth="1"/>
    <col min="1291" max="1291" width="0" style="299" hidden="1" customWidth="1"/>
    <col min="1292" max="1292" width="11.7109375" style="299" customWidth="1"/>
    <col min="1293" max="1293" width="13.42578125" style="299" customWidth="1"/>
    <col min="1294" max="1296" width="0" style="299" hidden="1" customWidth="1"/>
    <col min="1297" max="1297" width="13.42578125" style="299" customWidth="1"/>
    <col min="1298" max="1298" width="14.42578125" style="299" customWidth="1"/>
    <col min="1299" max="1301" width="0" style="299" hidden="1" customWidth="1"/>
    <col min="1302" max="1304" width="12" style="299" customWidth="1"/>
    <col min="1305" max="1307" width="12.42578125" style="299" customWidth="1"/>
    <col min="1308" max="1308" width="13.85546875" style="299" customWidth="1"/>
    <col min="1309" max="1309" width="6" style="299" customWidth="1"/>
    <col min="1310" max="1310" width="12.85546875" style="299" customWidth="1"/>
    <col min="1311" max="1311" width="13.85546875" style="299" customWidth="1"/>
    <col min="1312" max="1312" width="11.42578125" style="299" customWidth="1"/>
    <col min="1313" max="1313" width="12.42578125" style="299" customWidth="1"/>
    <col min="1314" max="1314" width="32.28515625" style="299" customWidth="1"/>
    <col min="1315" max="1315" width="12.42578125" style="299" customWidth="1"/>
    <col min="1316" max="1316" width="11.85546875" style="299" customWidth="1"/>
    <col min="1317" max="1536" width="9" style="299"/>
    <col min="1537" max="1537" width="6.7109375" style="299" customWidth="1"/>
    <col min="1538" max="1538" width="29.42578125" style="299" customWidth="1"/>
    <col min="1539" max="1539" width="7.42578125" style="299" customWidth="1"/>
    <col min="1540" max="1540" width="12" style="299" customWidth="1"/>
    <col min="1541" max="1541" width="7.5703125" style="299" customWidth="1"/>
    <col min="1542" max="1542" width="12.28515625" style="299" customWidth="1"/>
    <col min="1543" max="1543" width="11.140625" style="299" customWidth="1"/>
    <col min="1544" max="1544" width="0" style="299" hidden="1" customWidth="1"/>
    <col min="1545" max="1546" width="12" style="299" customWidth="1"/>
    <col min="1547" max="1547" width="0" style="299" hidden="1" customWidth="1"/>
    <col min="1548" max="1548" width="11.7109375" style="299" customWidth="1"/>
    <col min="1549" max="1549" width="13.42578125" style="299" customWidth="1"/>
    <col min="1550" max="1552" width="0" style="299" hidden="1" customWidth="1"/>
    <col min="1553" max="1553" width="13.42578125" style="299" customWidth="1"/>
    <col min="1554" max="1554" width="14.42578125" style="299" customWidth="1"/>
    <col min="1555" max="1557" width="0" style="299" hidden="1" customWidth="1"/>
    <col min="1558" max="1560" width="12" style="299" customWidth="1"/>
    <col min="1561" max="1563" width="12.42578125" style="299" customWidth="1"/>
    <col min="1564" max="1564" width="13.85546875" style="299" customWidth="1"/>
    <col min="1565" max="1565" width="6" style="299" customWidth="1"/>
    <col min="1566" max="1566" width="12.85546875" style="299" customWidth="1"/>
    <col min="1567" max="1567" width="13.85546875" style="299" customWidth="1"/>
    <col min="1568" max="1568" width="11.42578125" style="299" customWidth="1"/>
    <col min="1569" max="1569" width="12.42578125" style="299" customWidth="1"/>
    <col min="1570" max="1570" width="32.28515625" style="299" customWidth="1"/>
    <col min="1571" max="1571" width="12.42578125" style="299" customWidth="1"/>
    <col min="1572" max="1572" width="11.85546875" style="299" customWidth="1"/>
    <col min="1573" max="1792" width="9" style="299"/>
    <col min="1793" max="1793" width="6.7109375" style="299" customWidth="1"/>
    <col min="1794" max="1794" width="29.42578125" style="299" customWidth="1"/>
    <col min="1795" max="1795" width="7.42578125" style="299" customWidth="1"/>
    <col min="1796" max="1796" width="12" style="299" customWidth="1"/>
    <col min="1797" max="1797" width="7.5703125" style="299" customWidth="1"/>
    <col min="1798" max="1798" width="12.28515625" style="299" customWidth="1"/>
    <col min="1799" max="1799" width="11.140625" style="299" customWidth="1"/>
    <col min="1800" max="1800" width="0" style="299" hidden="1" customWidth="1"/>
    <col min="1801" max="1802" width="12" style="299" customWidth="1"/>
    <col min="1803" max="1803" width="0" style="299" hidden="1" customWidth="1"/>
    <col min="1804" max="1804" width="11.7109375" style="299" customWidth="1"/>
    <col min="1805" max="1805" width="13.42578125" style="299" customWidth="1"/>
    <col min="1806" max="1808" width="0" style="299" hidden="1" customWidth="1"/>
    <col min="1809" max="1809" width="13.42578125" style="299" customWidth="1"/>
    <col min="1810" max="1810" width="14.42578125" style="299" customWidth="1"/>
    <col min="1811" max="1813" width="0" style="299" hidden="1" customWidth="1"/>
    <col min="1814" max="1816" width="12" style="299" customWidth="1"/>
    <col min="1817" max="1819" width="12.42578125" style="299" customWidth="1"/>
    <col min="1820" max="1820" width="13.85546875" style="299" customWidth="1"/>
    <col min="1821" max="1821" width="6" style="299" customWidth="1"/>
    <col min="1822" max="1822" width="12.85546875" style="299" customWidth="1"/>
    <col min="1823" max="1823" width="13.85546875" style="299" customWidth="1"/>
    <col min="1824" max="1824" width="11.42578125" style="299" customWidth="1"/>
    <col min="1825" max="1825" width="12.42578125" style="299" customWidth="1"/>
    <col min="1826" max="1826" width="32.28515625" style="299" customWidth="1"/>
    <col min="1827" max="1827" width="12.42578125" style="299" customWidth="1"/>
    <col min="1828" max="1828" width="11.85546875" style="299" customWidth="1"/>
    <col min="1829" max="2048" width="9" style="299"/>
    <col min="2049" max="2049" width="6.7109375" style="299" customWidth="1"/>
    <col min="2050" max="2050" width="29.42578125" style="299" customWidth="1"/>
    <col min="2051" max="2051" width="7.42578125" style="299" customWidth="1"/>
    <col min="2052" max="2052" width="12" style="299" customWidth="1"/>
    <col min="2053" max="2053" width="7.5703125" style="299" customWidth="1"/>
    <col min="2054" max="2054" width="12.28515625" style="299" customWidth="1"/>
    <col min="2055" max="2055" width="11.140625" style="299" customWidth="1"/>
    <col min="2056" max="2056" width="0" style="299" hidden="1" customWidth="1"/>
    <col min="2057" max="2058" width="12" style="299" customWidth="1"/>
    <col min="2059" max="2059" width="0" style="299" hidden="1" customWidth="1"/>
    <col min="2060" max="2060" width="11.7109375" style="299" customWidth="1"/>
    <col min="2061" max="2061" width="13.42578125" style="299" customWidth="1"/>
    <col min="2062" max="2064" width="0" style="299" hidden="1" customWidth="1"/>
    <col min="2065" max="2065" width="13.42578125" style="299" customWidth="1"/>
    <col min="2066" max="2066" width="14.42578125" style="299" customWidth="1"/>
    <col min="2067" max="2069" width="0" style="299" hidden="1" customWidth="1"/>
    <col min="2070" max="2072" width="12" style="299" customWidth="1"/>
    <col min="2073" max="2075" width="12.42578125" style="299" customWidth="1"/>
    <col min="2076" max="2076" width="13.85546875" style="299" customWidth="1"/>
    <col min="2077" max="2077" width="6" style="299" customWidth="1"/>
    <col min="2078" max="2078" width="12.85546875" style="299" customWidth="1"/>
    <col min="2079" max="2079" width="13.85546875" style="299" customWidth="1"/>
    <col min="2080" max="2080" width="11.42578125" style="299" customWidth="1"/>
    <col min="2081" max="2081" width="12.42578125" style="299" customWidth="1"/>
    <col min="2082" max="2082" width="32.28515625" style="299" customWidth="1"/>
    <col min="2083" max="2083" width="12.42578125" style="299" customWidth="1"/>
    <col min="2084" max="2084" width="11.85546875" style="299" customWidth="1"/>
    <col min="2085" max="2304" width="9" style="299"/>
    <col min="2305" max="2305" width="6.7109375" style="299" customWidth="1"/>
    <col min="2306" max="2306" width="29.42578125" style="299" customWidth="1"/>
    <col min="2307" max="2307" width="7.42578125" style="299" customWidth="1"/>
    <col min="2308" max="2308" width="12" style="299" customWidth="1"/>
    <col min="2309" max="2309" width="7.5703125" style="299" customWidth="1"/>
    <col min="2310" max="2310" width="12.28515625" style="299" customWidth="1"/>
    <col min="2311" max="2311" width="11.140625" style="299" customWidth="1"/>
    <col min="2312" max="2312" width="0" style="299" hidden="1" customWidth="1"/>
    <col min="2313" max="2314" width="12" style="299" customWidth="1"/>
    <col min="2315" max="2315" width="0" style="299" hidden="1" customWidth="1"/>
    <col min="2316" max="2316" width="11.7109375" style="299" customWidth="1"/>
    <col min="2317" max="2317" width="13.42578125" style="299" customWidth="1"/>
    <col min="2318" max="2320" width="0" style="299" hidden="1" customWidth="1"/>
    <col min="2321" max="2321" width="13.42578125" style="299" customWidth="1"/>
    <col min="2322" max="2322" width="14.42578125" style="299" customWidth="1"/>
    <col min="2323" max="2325" width="0" style="299" hidden="1" customWidth="1"/>
    <col min="2326" max="2328" width="12" style="299" customWidth="1"/>
    <col min="2329" max="2331" width="12.42578125" style="299" customWidth="1"/>
    <col min="2332" max="2332" width="13.85546875" style="299" customWidth="1"/>
    <col min="2333" max="2333" width="6" style="299" customWidth="1"/>
    <col min="2334" max="2334" width="12.85546875" style="299" customWidth="1"/>
    <col min="2335" max="2335" width="13.85546875" style="299" customWidth="1"/>
    <col min="2336" max="2336" width="11.42578125" style="299" customWidth="1"/>
    <col min="2337" max="2337" width="12.42578125" style="299" customWidth="1"/>
    <col min="2338" max="2338" width="32.28515625" style="299" customWidth="1"/>
    <col min="2339" max="2339" width="12.42578125" style="299" customWidth="1"/>
    <col min="2340" max="2340" width="11.85546875" style="299" customWidth="1"/>
    <col min="2341" max="2560" width="9" style="299"/>
    <col min="2561" max="2561" width="6.7109375" style="299" customWidth="1"/>
    <col min="2562" max="2562" width="29.42578125" style="299" customWidth="1"/>
    <col min="2563" max="2563" width="7.42578125" style="299" customWidth="1"/>
    <col min="2564" max="2564" width="12" style="299" customWidth="1"/>
    <col min="2565" max="2565" width="7.5703125" style="299" customWidth="1"/>
    <col min="2566" max="2566" width="12.28515625" style="299" customWidth="1"/>
    <col min="2567" max="2567" width="11.140625" style="299" customWidth="1"/>
    <col min="2568" max="2568" width="0" style="299" hidden="1" customWidth="1"/>
    <col min="2569" max="2570" width="12" style="299" customWidth="1"/>
    <col min="2571" max="2571" width="0" style="299" hidden="1" customWidth="1"/>
    <col min="2572" max="2572" width="11.7109375" style="299" customWidth="1"/>
    <col min="2573" max="2573" width="13.42578125" style="299" customWidth="1"/>
    <col min="2574" max="2576" width="0" style="299" hidden="1" customWidth="1"/>
    <col min="2577" max="2577" width="13.42578125" style="299" customWidth="1"/>
    <col min="2578" max="2578" width="14.42578125" style="299" customWidth="1"/>
    <col min="2579" max="2581" width="0" style="299" hidden="1" customWidth="1"/>
    <col min="2582" max="2584" width="12" style="299" customWidth="1"/>
    <col min="2585" max="2587" width="12.42578125" style="299" customWidth="1"/>
    <col min="2588" max="2588" width="13.85546875" style="299" customWidth="1"/>
    <col min="2589" max="2589" width="6" style="299" customWidth="1"/>
    <col min="2590" max="2590" width="12.85546875" style="299" customWidth="1"/>
    <col min="2591" max="2591" width="13.85546875" style="299" customWidth="1"/>
    <col min="2592" max="2592" width="11.42578125" style="299" customWidth="1"/>
    <col min="2593" max="2593" width="12.42578125" style="299" customWidth="1"/>
    <col min="2594" max="2594" width="32.28515625" style="299" customWidth="1"/>
    <col min="2595" max="2595" width="12.42578125" style="299" customWidth="1"/>
    <col min="2596" max="2596" width="11.85546875" style="299" customWidth="1"/>
    <col min="2597" max="2816" width="9" style="299"/>
    <col min="2817" max="2817" width="6.7109375" style="299" customWidth="1"/>
    <col min="2818" max="2818" width="29.42578125" style="299" customWidth="1"/>
    <col min="2819" max="2819" width="7.42578125" style="299" customWidth="1"/>
    <col min="2820" max="2820" width="12" style="299" customWidth="1"/>
    <col min="2821" max="2821" width="7.5703125" style="299" customWidth="1"/>
    <col min="2822" max="2822" width="12.28515625" style="299" customWidth="1"/>
    <col min="2823" max="2823" width="11.140625" style="299" customWidth="1"/>
    <col min="2824" max="2824" width="0" style="299" hidden="1" customWidth="1"/>
    <col min="2825" max="2826" width="12" style="299" customWidth="1"/>
    <col min="2827" max="2827" width="0" style="299" hidden="1" customWidth="1"/>
    <col min="2828" max="2828" width="11.7109375" style="299" customWidth="1"/>
    <col min="2829" max="2829" width="13.42578125" style="299" customWidth="1"/>
    <col min="2830" max="2832" width="0" style="299" hidden="1" customWidth="1"/>
    <col min="2833" max="2833" width="13.42578125" style="299" customWidth="1"/>
    <col min="2834" max="2834" width="14.42578125" style="299" customWidth="1"/>
    <col min="2835" max="2837" width="0" style="299" hidden="1" customWidth="1"/>
    <col min="2838" max="2840" width="12" style="299" customWidth="1"/>
    <col min="2841" max="2843" width="12.42578125" style="299" customWidth="1"/>
    <col min="2844" max="2844" width="13.85546875" style="299" customWidth="1"/>
    <col min="2845" max="2845" width="6" style="299" customWidth="1"/>
    <col min="2846" max="2846" width="12.85546875" style="299" customWidth="1"/>
    <col min="2847" max="2847" width="13.85546875" style="299" customWidth="1"/>
    <col min="2848" max="2848" width="11.42578125" style="299" customWidth="1"/>
    <col min="2849" max="2849" width="12.42578125" style="299" customWidth="1"/>
    <col min="2850" max="2850" width="32.28515625" style="299" customWidth="1"/>
    <col min="2851" max="2851" width="12.42578125" style="299" customWidth="1"/>
    <col min="2852" max="2852" width="11.85546875" style="299" customWidth="1"/>
    <col min="2853" max="3072" width="9" style="299"/>
    <col min="3073" max="3073" width="6.7109375" style="299" customWidth="1"/>
    <col min="3074" max="3074" width="29.42578125" style="299" customWidth="1"/>
    <col min="3075" max="3075" width="7.42578125" style="299" customWidth="1"/>
    <col min="3076" max="3076" width="12" style="299" customWidth="1"/>
    <col min="3077" max="3077" width="7.5703125" style="299" customWidth="1"/>
    <col min="3078" max="3078" width="12.28515625" style="299" customWidth="1"/>
    <col min="3079" max="3079" width="11.140625" style="299" customWidth="1"/>
    <col min="3080" max="3080" width="0" style="299" hidden="1" customWidth="1"/>
    <col min="3081" max="3082" width="12" style="299" customWidth="1"/>
    <col min="3083" max="3083" width="0" style="299" hidden="1" customWidth="1"/>
    <col min="3084" max="3084" width="11.7109375" style="299" customWidth="1"/>
    <col min="3085" max="3085" width="13.42578125" style="299" customWidth="1"/>
    <col min="3086" max="3088" width="0" style="299" hidden="1" customWidth="1"/>
    <col min="3089" max="3089" width="13.42578125" style="299" customWidth="1"/>
    <col min="3090" max="3090" width="14.42578125" style="299" customWidth="1"/>
    <col min="3091" max="3093" width="0" style="299" hidden="1" customWidth="1"/>
    <col min="3094" max="3096" width="12" style="299" customWidth="1"/>
    <col min="3097" max="3099" width="12.42578125" style="299" customWidth="1"/>
    <col min="3100" max="3100" width="13.85546875" style="299" customWidth="1"/>
    <col min="3101" max="3101" width="6" style="299" customWidth="1"/>
    <col min="3102" max="3102" width="12.85546875" style="299" customWidth="1"/>
    <col min="3103" max="3103" width="13.85546875" style="299" customWidth="1"/>
    <col min="3104" max="3104" width="11.42578125" style="299" customWidth="1"/>
    <col min="3105" max="3105" width="12.42578125" style="299" customWidth="1"/>
    <col min="3106" max="3106" width="32.28515625" style="299" customWidth="1"/>
    <col min="3107" max="3107" width="12.42578125" style="299" customWidth="1"/>
    <col min="3108" max="3108" width="11.85546875" style="299" customWidth="1"/>
    <col min="3109" max="3328" width="9" style="299"/>
    <col min="3329" max="3329" width="6.7109375" style="299" customWidth="1"/>
    <col min="3330" max="3330" width="29.42578125" style="299" customWidth="1"/>
    <col min="3331" max="3331" width="7.42578125" style="299" customWidth="1"/>
    <col min="3332" max="3332" width="12" style="299" customWidth="1"/>
    <col min="3333" max="3333" width="7.5703125" style="299" customWidth="1"/>
    <col min="3334" max="3334" width="12.28515625" style="299" customWidth="1"/>
    <col min="3335" max="3335" width="11.140625" style="299" customWidth="1"/>
    <col min="3336" max="3336" width="0" style="299" hidden="1" customWidth="1"/>
    <col min="3337" max="3338" width="12" style="299" customWidth="1"/>
    <col min="3339" max="3339" width="0" style="299" hidden="1" customWidth="1"/>
    <col min="3340" max="3340" width="11.7109375" style="299" customWidth="1"/>
    <col min="3341" max="3341" width="13.42578125" style="299" customWidth="1"/>
    <col min="3342" max="3344" width="0" style="299" hidden="1" customWidth="1"/>
    <col min="3345" max="3345" width="13.42578125" style="299" customWidth="1"/>
    <col min="3346" max="3346" width="14.42578125" style="299" customWidth="1"/>
    <col min="3347" max="3349" width="0" style="299" hidden="1" customWidth="1"/>
    <col min="3350" max="3352" width="12" style="299" customWidth="1"/>
    <col min="3353" max="3355" width="12.42578125" style="299" customWidth="1"/>
    <col min="3356" max="3356" width="13.85546875" style="299" customWidth="1"/>
    <col min="3357" max="3357" width="6" style="299" customWidth="1"/>
    <col min="3358" max="3358" width="12.85546875" style="299" customWidth="1"/>
    <col min="3359" max="3359" width="13.85546875" style="299" customWidth="1"/>
    <col min="3360" max="3360" width="11.42578125" style="299" customWidth="1"/>
    <col min="3361" max="3361" width="12.42578125" style="299" customWidth="1"/>
    <col min="3362" max="3362" width="32.28515625" style="299" customWidth="1"/>
    <col min="3363" max="3363" width="12.42578125" style="299" customWidth="1"/>
    <col min="3364" max="3364" width="11.85546875" style="299" customWidth="1"/>
    <col min="3365" max="3584" width="9" style="299"/>
    <col min="3585" max="3585" width="6.7109375" style="299" customWidth="1"/>
    <col min="3586" max="3586" width="29.42578125" style="299" customWidth="1"/>
    <col min="3587" max="3587" width="7.42578125" style="299" customWidth="1"/>
    <col min="3588" max="3588" width="12" style="299" customWidth="1"/>
    <col min="3589" max="3589" width="7.5703125" style="299" customWidth="1"/>
    <col min="3590" max="3590" width="12.28515625" style="299" customWidth="1"/>
    <col min="3591" max="3591" width="11.140625" style="299" customWidth="1"/>
    <col min="3592" max="3592" width="0" style="299" hidden="1" customWidth="1"/>
    <col min="3593" max="3594" width="12" style="299" customWidth="1"/>
    <col min="3595" max="3595" width="0" style="299" hidden="1" customWidth="1"/>
    <col min="3596" max="3596" width="11.7109375" style="299" customWidth="1"/>
    <col min="3597" max="3597" width="13.42578125" style="299" customWidth="1"/>
    <col min="3598" max="3600" width="0" style="299" hidden="1" customWidth="1"/>
    <col min="3601" max="3601" width="13.42578125" style="299" customWidth="1"/>
    <col min="3602" max="3602" width="14.42578125" style="299" customWidth="1"/>
    <col min="3603" max="3605" width="0" style="299" hidden="1" customWidth="1"/>
    <col min="3606" max="3608" width="12" style="299" customWidth="1"/>
    <col min="3609" max="3611" width="12.42578125" style="299" customWidth="1"/>
    <col min="3612" max="3612" width="13.85546875" style="299" customWidth="1"/>
    <col min="3613" max="3613" width="6" style="299" customWidth="1"/>
    <col min="3614" max="3614" width="12.85546875" style="299" customWidth="1"/>
    <col min="3615" max="3615" width="13.85546875" style="299" customWidth="1"/>
    <col min="3616" max="3616" width="11.42578125" style="299" customWidth="1"/>
    <col min="3617" max="3617" width="12.42578125" style="299" customWidth="1"/>
    <col min="3618" max="3618" width="32.28515625" style="299" customWidth="1"/>
    <col min="3619" max="3619" width="12.42578125" style="299" customWidth="1"/>
    <col min="3620" max="3620" width="11.85546875" style="299" customWidth="1"/>
    <col min="3621" max="3840" width="9" style="299"/>
    <col min="3841" max="3841" width="6.7109375" style="299" customWidth="1"/>
    <col min="3842" max="3842" width="29.42578125" style="299" customWidth="1"/>
    <col min="3843" max="3843" width="7.42578125" style="299" customWidth="1"/>
    <col min="3844" max="3844" width="12" style="299" customWidth="1"/>
    <col min="3845" max="3845" width="7.5703125" style="299" customWidth="1"/>
    <col min="3846" max="3846" width="12.28515625" style="299" customWidth="1"/>
    <col min="3847" max="3847" width="11.140625" style="299" customWidth="1"/>
    <col min="3848" max="3848" width="0" style="299" hidden="1" customWidth="1"/>
    <col min="3849" max="3850" width="12" style="299" customWidth="1"/>
    <col min="3851" max="3851" width="0" style="299" hidden="1" customWidth="1"/>
    <col min="3852" max="3852" width="11.7109375" style="299" customWidth="1"/>
    <col min="3853" max="3853" width="13.42578125" style="299" customWidth="1"/>
    <col min="3854" max="3856" width="0" style="299" hidden="1" customWidth="1"/>
    <col min="3857" max="3857" width="13.42578125" style="299" customWidth="1"/>
    <col min="3858" max="3858" width="14.42578125" style="299" customWidth="1"/>
    <col min="3859" max="3861" width="0" style="299" hidden="1" customWidth="1"/>
    <col min="3862" max="3864" width="12" style="299" customWidth="1"/>
    <col min="3865" max="3867" width="12.42578125" style="299" customWidth="1"/>
    <col min="3868" max="3868" width="13.85546875" style="299" customWidth="1"/>
    <col min="3869" max="3869" width="6" style="299" customWidth="1"/>
    <col min="3870" max="3870" width="12.85546875" style="299" customWidth="1"/>
    <col min="3871" max="3871" width="13.85546875" style="299" customWidth="1"/>
    <col min="3872" max="3872" width="11.42578125" style="299" customWidth="1"/>
    <col min="3873" max="3873" width="12.42578125" style="299" customWidth="1"/>
    <col min="3874" max="3874" width="32.28515625" style="299" customWidth="1"/>
    <col min="3875" max="3875" width="12.42578125" style="299" customWidth="1"/>
    <col min="3876" max="3876" width="11.85546875" style="299" customWidth="1"/>
    <col min="3877" max="4096" width="9" style="299"/>
    <col min="4097" max="4097" width="6.7109375" style="299" customWidth="1"/>
    <col min="4098" max="4098" width="29.42578125" style="299" customWidth="1"/>
    <col min="4099" max="4099" width="7.42578125" style="299" customWidth="1"/>
    <col min="4100" max="4100" width="12" style="299" customWidth="1"/>
    <col min="4101" max="4101" width="7.5703125" style="299" customWidth="1"/>
    <col min="4102" max="4102" width="12.28515625" style="299" customWidth="1"/>
    <col min="4103" max="4103" width="11.140625" style="299" customWidth="1"/>
    <col min="4104" max="4104" width="0" style="299" hidden="1" customWidth="1"/>
    <col min="4105" max="4106" width="12" style="299" customWidth="1"/>
    <col min="4107" max="4107" width="0" style="299" hidden="1" customWidth="1"/>
    <col min="4108" max="4108" width="11.7109375" style="299" customWidth="1"/>
    <col min="4109" max="4109" width="13.42578125" style="299" customWidth="1"/>
    <col min="4110" max="4112" width="0" style="299" hidden="1" customWidth="1"/>
    <col min="4113" max="4113" width="13.42578125" style="299" customWidth="1"/>
    <col min="4114" max="4114" width="14.42578125" style="299" customWidth="1"/>
    <col min="4115" max="4117" width="0" style="299" hidden="1" customWidth="1"/>
    <col min="4118" max="4120" width="12" style="299" customWidth="1"/>
    <col min="4121" max="4123" width="12.42578125" style="299" customWidth="1"/>
    <col min="4124" max="4124" width="13.85546875" style="299" customWidth="1"/>
    <col min="4125" max="4125" width="6" style="299" customWidth="1"/>
    <col min="4126" max="4126" width="12.85546875" style="299" customWidth="1"/>
    <col min="4127" max="4127" width="13.85546875" style="299" customWidth="1"/>
    <col min="4128" max="4128" width="11.42578125" style="299" customWidth="1"/>
    <col min="4129" max="4129" width="12.42578125" style="299" customWidth="1"/>
    <col min="4130" max="4130" width="32.28515625" style="299" customWidth="1"/>
    <col min="4131" max="4131" width="12.42578125" style="299" customWidth="1"/>
    <col min="4132" max="4132" width="11.85546875" style="299" customWidth="1"/>
    <col min="4133" max="4352" width="9" style="299"/>
    <col min="4353" max="4353" width="6.7109375" style="299" customWidth="1"/>
    <col min="4354" max="4354" width="29.42578125" style="299" customWidth="1"/>
    <col min="4355" max="4355" width="7.42578125" style="299" customWidth="1"/>
    <col min="4356" max="4356" width="12" style="299" customWidth="1"/>
    <col min="4357" max="4357" width="7.5703125" style="299" customWidth="1"/>
    <col min="4358" max="4358" width="12.28515625" style="299" customWidth="1"/>
    <col min="4359" max="4359" width="11.140625" style="299" customWidth="1"/>
    <col min="4360" max="4360" width="0" style="299" hidden="1" customWidth="1"/>
    <col min="4361" max="4362" width="12" style="299" customWidth="1"/>
    <col min="4363" max="4363" width="0" style="299" hidden="1" customWidth="1"/>
    <col min="4364" max="4364" width="11.7109375" style="299" customWidth="1"/>
    <col min="4365" max="4365" width="13.42578125" style="299" customWidth="1"/>
    <col min="4366" max="4368" width="0" style="299" hidden="1" customWidth="1"/>
    <col min="4369" max="4369" width="13.42578125" style="299" customWidth="1"/>
    <col min="4370" max="4370" width="14.42578125" style="299" customWidth="1"/>
    <col min="4371" max="4373" width="0" style="299" hidden="1" customWidth="1"/>
    <col min="4374" max="4376" width="12" style="299" customWidth="1"/>
    <col min="4377" max="4379" width="12.42578125" style="299" customWidth="1"/>
    <col min="4380" max="4380" width="13.85546875" style="299" customWidth="1"/>
    <col min="4381" max="4381" width="6" style="299" customWidth="1"/>
    <col min="4382" max="4382" width="12.85546875" style="299" customWidth="1"/>
    <col min="4383" max="4383" width="13.85546875" style="299" customWidth="1"/>
    <col min="4384" max="4384" width="11.42578125" style="299" customWidth="1"/>
    <col min="4385" max="4385" width="12.42578125" style="299" customWidth="1"/>
    <col min="4386" max="4386" width="32.28515625" style="299" customWidth="1"/>
    <col min="4387" max="4387" width="12.42578125" style="299" customWidth="1"/>
    <col min="4388" max="4388" width="11.85546875" style="299" customWidth="1"/>
    <col min="4389" max="4608" width="9" style="299"/>
    <col min="4609" max="4609" width="6.7109375" style="299" customWidth="1"/>
    <col min="4610" max="4610" width="29.42578125" style="299" customWidth="1"/>
    <col min="4611" max="4611" width="7.42578125" style="299" customWidth="1"/>
    <col min="4612" max="4612" width="12" style="299" customWidth="1"/>
    <col min="4613" max="4613" width="7.5703125" style="299" customWidth="1"/>
    <col min="4614" max="4614" width="12.28515625" style="299" customWidth="1"/>
    <col min="4615" max="4615" width="11.140625" style="299" customWidth="1"/>
    <col min="4616" max="4616" width="0" style="299" hidden="1" customWidth="1"/>
    <col min="4617" max="4618" width="12" style="299" customWidth="1"/>
    <col min="4619" max="4619" width="0" style="299" hidden="1" customWidth="1"/>
    <col min="4620" max="4620" width="11.7109375" style="299" customWidth="1"/>
    <col min="4621" max="4621" width="13.42578125" style="299" customWidth="1"/>
    <col min="4622" max="4624" width="0" style="299" hidden="1" customWidth="1"/>
    <col min="4625" max="4625" width="13.42578125" style="299" customWidth="1"/>
    <col min="4626" max="4626" width="14.42578125" style="299" customWidth="1"/>
    <col min="4627" max="4629" width="0" style="299" hidden="1" customWidth="1"/>
    <col min="4630" max="4632" width="12" style="299" customWidth="1"/>
    <col min="4633" max="4635" width="12.42578125" style="299" customWidth="1"/>
    <col min="4636" max="4636" width="13.85546875" style="299" customWidth="1"/>
    <col min="4637" max="4637" width="6" style="299" customWidth="1"/>
    <col min="4638" max="4638" width="12.85546875" style="299" customWidth="1"/>
    <col min="4639" max="4639" width="13.85546875" style="299" customWidth="1"/>
    <col min="4640" max="4640" width="11.42578125" style="299" customWidth="1"/>
    <col min="4641" max="4641" width="12.42578125" style="299" customWidth="1"/>
    <col min="4642" max="4642" width="32.28515625" style="299" customWidth="1"/>
    <col min="4643" max="4643" width="12.42578125" style="299" customWidth="1"/>
    <col min="4644" max="4644" width="11.85546875" style="299" customWidth="1"/>
    <col min="4645" max="4864" width="9" style="299"/>
    <col min="4865" max="4865" width="6.7109375" style="299" customWidth="1"/>
    <col min="4866" max="4866" width="29.42578125" style="299" customWidth="1"/>
    <col min="4867" max="4867" width="7.42578125" style="299" customWidth="1"/>
    <col min="4868" max="4868" width="12" style="299" customWidth="1"/>
    <col min="4869" max="4869" width="7.5703125" style="299" customWidth="1"/>
    <col min="4870" max="4870" width="12.28515625" style="299" customWidth="1"/>
    <col min="4871" max="4871" width="11.140625" style="299" customWidth="1"/>
    <col min="4872" max="4872" width="0" style="299" hidden="1" customWidth="1"/>
    <col min="4873" max="4874" width="12" style="299" customWidth="1"/>
    <col min="4875" max="4875" width="0" style="299" hidden="1" customWidth="1"/>
    <col min="4876" max="4876" width="11.7109375" style="299" customWidth="1"/>
    <col min="4877" max="4877" width="13.42578125" style="299" customWidth="1"/>
    <col min="4878" max="4880" width="0" style="299" hidden="1" customWidth="1"/>
    <col min="4881" max="4881" width="13.42578125" style="299" customWidth="1"/>
    <col min="4882" max="4882" width="14.42578125" style="299" customWidth="1"/>
    <col min="4883" max="4885" width="0" style="299" hidden="1" customWidth="1"/>
    <col min="4886" max="4888" width="12" style="299" customWidth="1"/>
    <col min="4889" max="4891" width="12.42578125" style="299" customWidth="1"/>
    <col min="4892" max="4892" width="13.85546875" style="299" customWidth="1"/>
    <col min="4893" max="4893" width="6" style="299" customWidth="1"/>
    <col min="4894" max="4894" width="12.85546875" style="299" customWidth="1"/>
    <col min="4895" max="4895" width="13.85546875" style="299" customWidth="1"/>
    <col min="4896" max="4896" width="11.42578125" style="299" customWidth="1"/>
    <col min="4897" max="4897" width="12.42578125" style="299" customWidth="1"/>
    <col min="4898" max="4898" width="32.28515625" style="299" customWidth="1"/>
    <col min="4899" max="4899" width="12.42578125" style="299" customWidth="1"/>
    <col min="4900" max="4900" width="11.85546875" style="299" customWidth="1"/>
    <col min="4901" max="5120" width="9" style="299"/>
    <col min="5121" max="5121" width="6.7109375" style="299" customWidth="1"/>
    <col min="5122" max="5122" width="29.42578125" style="299" customWidth="1"/>
    <col min="5123" max="5123" width="7.42578125" style="299" customWidth="1"/>
    <col min="5124" max="5124" width="12" style="299" customWidth="1"/>
    <col min="5125" max="5125" width="7.5703125" style="299" customWidth="1"/>
    <col min="5126" max="5126" width="12.28515625" style="299" customWidth="1"/>
    <col min="5127" max="5127" width="11.140625" style="299" customWidth="1"/>
    <col min="5128" max="5128" width="0" style="299" hidden="1" customWidth="1"/>
    <col min="5129" max="5130" width="12" style="299" customWidth="1"/>
    <col min="5131" max="5131" width="0" style="299" hidden="1" customWidth="1"/>
    <col min="5132" max="5132" width="11.7109375" style="299" customWidth="1"/>
    <col min="5133" max="5133" width="13.42578125" style="299" customWidth="1"/>
    <col min="5134" max="5136" width="0" style="299" hidden="1" customWidth="1"/>
    <col min="5137" max="5137" width="13.42578125" style="299" customWidth="1"/>
    <col min="5138" max="5138" width="14.42578125" style="299" customWidth="1"/>
    <col min="5139" max="5141" width="0" style="299" hidden="1" customWidth="1"/>
    <col min="5142" max="5144" width="12" style="299" customWidth="1"/>
    <col min="5145" max="5147" width="12.42578125" style="299" customWidth="1"/>
    <col min="5148" max="5148" width="13.85546875" style="299" customWidth="1"/>
    <col min="5149" max="5149" width="6" style="299" customWidth="1"/>
    <col min="5150" max="5150" width="12.85546875" style="299" customWidth="1"/>
    <col min="5151" max="5151" width="13.85546875" style="299" customWidth="1"/>
    <col min="5152" max="5152" width="11.42578125" style="299" customWidth="1"/>
    <col min="5153" max="5153" width="12.42578125" style="299" customWidth="1"/>
    <col min="5154" max="5154" width="32.28515625" style="299" customWidth="1"/>
    <col min="5155" max="5155" width="12.42578125" style="299" customWidth="1"/>
    <col min="5156" max="5156" width="11.85546875" style="299" customWidth="1"/>
    <col min="5157" max="5376" width="9" style="299"/>
    <col min="5377" max="5377" width="6.7109375" style="299" customWidth="1"/>
    <col min="5378" max="5378" width="29.42578125" style="299" customWidth="1"/>
    <col min="5379" max="5379" width="7.42578125" style="299" customWidth="1"/>
    <col min="5380" max="5380" width="12" style="299" customWidth="1"/>
    <col min="5381" max="5381" width="7.5703125" style="299" customWidth="1"/>
    <col min="5382" max="5382" width="12.28515625" style="299" customWidth="1"/>
    <col min="5383" max="5383" width="11.140625" style="299" customWidth="1"/>
    <col min="5384" max="5384" width="0" style="299" hidden="1" customWidth="1"/>
    <col min="5385" max="5386" width="12" style="299" customWidth="1"/>
    <col min="5387" max="5387" width="0" style="299" hidden="1" customWidth="1"/>
    <col min="5388" max="5388" width="11.7109375" style="299" customWidth="1"/>
    <col min="5389" max="5389" width="13.42578125" style="299" customWidth="1"/>
    <col min="5390" max="5392" width="0" style="299" hidden="1" customWidth="1"/>
    <col min="5393" max="5393" width="13.42578125" style="299" customWidth="1"/>
    <col min="5394" max="5394" width="14.42578125" style="299" customWidth="1"/>
    <col min="5395" max="5397" width="0" style="299" hidden="1" customWidth="1"/>
    <col min="5398" max="5400" width="12" style="299" customWidth="1"/>
    <col min="5401" max="5403" width="12.42578125" style="299" customWidth="1"/>
    <col min="5404" max="5404" width="13.85546875" style="299" customWidth="1"/>
    <col min="5405" max="5405" width="6" style="299" customWidth="1"/>
    <col min="5406" max="5406" width="12.85546875" style="299" customWidth="1"/>
    <col min="5407" max="5407" width="13.85546875" style="299" customWidth="1"/>
    <col min="5408" max="5408" width="11.42578125" style="299" customWidth="1"/>
    <col min="5409" max="5409" width="12.42578125" style="299" customWidth="1"/>
    <col min="5410" max="5410" width="32.28515625" style="299" customWidth="1"/>
    <col min="5411" max="5411" width="12.42578125" style="299" customWidth="1"/>
    <col min="5412" max="5412" width="11.85546875" style="299" customWidth="1"/>
    <col min="5413" max="5632" width="9" style="299"/>
    <col min="5633" max="5633" width="6.7109375" style="299" customWidth="1"/>
    <col min="5634" max="5634" width="29.42578125" style="299" customWidth="1"/>
    <col min="5635" max="5635" width="7.42578125" style="299" customWidth="1"/>
    <col min="5636" max="5636" width="12" style="299" customWidth="1"/>
    <col min="5637" max="5637" width="7.5703125" style="299" customWidth="1"/>
    <col min="5638" max="5638" width="12.28515625" style="299" customWidth="1"/>
    <col min="5639" max="5639" width="11.140625" style="299" customWidth="1"/>
    <col min="5640" max="5640" width="0" style="299" hidden="1" customWidth="1"/>
    <col min="5641" max="5642" width="12" style="299" customWidth="1"/>
    <col min="5643" max="5643" width="0" style="299" hidden="1" customWidth="1"/>
    <col min="5644" max="5644" width="11.7109375" style="299" customWidth="1"/>
    <col min="5645" max="5645" width="13.42578125" style="299" customWidth="1"/>
    <col min="5646" max="5648" width="0" style="299" hidden="1" customWidth="1"/>
    <col min="5649" max="5649" width="13.42578125" style="299" customWidth="1"/>
    <col min="5650" max="5650" width="14.42578125" style="299" customWidth="1"/>
    <col min="5651" max="5653" width="0" style="299" hidden="1" customWidth="1"/>
    <col min="5654" max="5656" width="12" style="299" customWidth="1"/>
    <col min="5657" max="5659" width="12.42578125" style="299" customWidth="1"/>
    <col min="5660" max="5660" width="13.85546875" style="299" customWidth="1"/>
    <col min="5661" max="5661" width="6" style="299" customWidth="1"/>
    <col min="5662" max="5662" width="12.85546875" style="299" customWidth="1"/>
    <col min="5663" max="5663" width="13.85546875" style="299" customWidth="1"/>
    <col min="5664" max="5664" width="11.42578125" style="299" customWidth="1"/>
    <col min="5665" max="5665" width="12.42578125" style="299" customWidth="1"/>
    <col min="5666" max="5666" width="32.28515625" style="299" customWidth="1"/>
    <col min="5667" max="5667" width="12.42578125" style="299" customWidth="1"/>
    <col min="5668" max="5668" width="11.85546875" style="299" customWidth="1"/>
    <col min="5669" max="5888" width="9" style="299"/>
    <col min="5889" max="5889" width="6.7109375" style="299" customWidth="1"/>
    <col min="5890" max="5890" width="29.42578125" style="299" customWidth="1"/>
    <col min="5891" max="5891" width="7.42578125" style="299" customWidth="1"/>
    <col min="5892" max="5892" width="12" style="299" customWidth="1"/>
    <col min="5893" max="5893" width="7.5703125" style="299" customWidth="1"/>
    <col min="5894" max="5894" width="12.28515625" style="299" customWidth="1"/>
    <col min="5895" max="5895" width="11.140625" style="299" customWidth="1"/>
    <col min="5896" max="5896" width="0" style="299" hidden="1" customWidth="1"/>
    <col min="5897" max="5898" width="12" style="299" customWidth="1"/>
    <col min="5899" max="5899" width="0" style="299" hidden="1" customWidth="1"/>
    <col min="5900" max="5900" width="11.7109375" style="299" customWidth="1"/>
    <col min="5901" max="5901" width="13.42578125" style="299" customWidth="1"/>
    <col min="5902" max="5904" width="0" style="299" hidden="1" customWidth="1"/>
    <col min="5905" max="5905" width="13.42578125" style="299" customWidth="1"/>
    <col min="5906" max="5906" width="14.42578125" style="299" customWidth="1"/>
    <col min="5907" max="5909" width="0" style="299" hidden="1" customWidth="1"/>
    <col min="5910" max="5912" width="12" style="299" customWidth="1"/>
    <col min="5913" max="5915" width="12.42578125" style="299" customWidth="1"/>
    <col min="5916" max="5916" width="13.85546875" style="299" customWidth="1"/>
    <col min="5917" max="5917" width="6" style="299" customWidth="1"/>
    <col min="5918" max="5918" width="12.85546875" style="299" customWidth="1"/>
    <col min="5919" max="5919" width="13.85546875" style="299" customWidth="1"/>
    <col min="5920" max="5920" width="11.42578125" style="299" customWidth="1"/>
    <col min="5921" max="5921" width="12.42578125" style="299" customWidth="1"/>
    <col min="5922" max="5922" width="32.28515625" style="299" customWidth="1"/>
    <col min="5923" max="5923" width="12.42578125" style="299" customWidth="1"/>
    <col min="5924" max="5924" width="11.85546875" style="299" customWidth="1"/>
    <col min="5925" max="6144" width="9" style="299"/>
    <col min="6145" max="6145" width="6.7109375" style="299" customWidth="1"/>
    <col min="6146" max="6146" width="29.42578125" style="299" customWidth="1"/>
    <col min="6147" max="6147" width="7.42578125" style="299" customWidth="1"/>
    <col min="6148" max="6148" width="12" style="299" customWidth="1"/>
    <col min="6149" max="6149" width="7.5703125" style="299" customWidth="1"/>
    <col min="6150" max="6150" width="12.28515625" style="299" customWidth="1"/>
    <col min="6151" max="6151" width="11.140625" style="299" customWidth="1"/>
    <col min="6152" max="6152" width="0" style="299" hidden="1" customWidth="1"/>
    <col min="6153" max="6154" width="12" style="299" customWidth="1"/>
    <col min="6155" max="6155" width="0" style="299" hidden="1" customWidth="1"/>
    <col min="6156" max="6156" width="11.7109375" style="299" customWidth="1"/>
    <col min="6157" max="6157" width="13.42578125" style="299" customWidth="1"/>
    <col min="6158" max="6160" width="0" style="299" hidden="1" customWidth="1"/>
    <col min="6161" max="6161" width="13.42578125" style="299" customWidth="1"/>
    <col min="6162" max="6162" width="14.42578125" style="299" customWidth="1"/>
    <col min="6163" max="6165" width="0" style="299" hidden="1" customWidth="1"/>
    <col min="6166" max="6168" width="12" style="299" customWidth="1"/>
    <col min="6169" max="6171" width="12.42578125" style="299" customWidth="1"/>
    <col min="6172" max="6172" width="13.85546875" style="299" customWidth="1"/>
    <col min="6173" max="6173" width="6" style="299" customWidth="1"/>
    <col min="6174" max="6174" width="12.85546875" style="299" customWidth="1"/>
    <col min="6175" max="6175" width="13.85546875" style="299" customWidth="1"/>
    <col min="6176" max="6176" width="11.42578125" style="299" customWidth="1"/>
    <col min="6177" max="6177" width="12.42578125" style="299" customWidth="1"/>
    <col min="6178" max="6178" width="32.28515625" style="299" customWidth="1"/>
    <col min="6179" max="6179" width="12.42578125" style="299" customWidth="1"/>
    <col min="6180" max="6180" width="11.85546875" style="299" customWidth="1"/>
    <col min="6181" max="6400" width="9" style="299"/>
    <col min="6401" max="6401" width="6.7109375" style="299" customWidth="1"/>
    <col min="6402" max="6402" width="29.42578125" style="299" customWidth="1"/>
    <col min="6403" max="6403" width="7.42578125" style="299" customWidth="1"/>
    <col min="6404" max="6404" width="12" style="299" customWidth="1"/>
    <col min="6405" max="6405" width="7.5703125" style="299" customWidth="1"/>
    <col min="6406" max="6406" width="12.28515625" style="299" customWidth="1"/>
    <col min="6407" max="6407" width="11.140625" style="299" customWidth="1"/>
    <col min="6408" max="6408" width="0" style="299" hidden="1" customWidth="1"/>
    <col min="6409" max="6410" width="12" style="299" customWidth="1"/>
    <col min="6411" max="6411" width="0" style="299" hidden="1" customWidth="1"/>
    <col min="6412" max="6412" width="11.7109375" style="299" customWidth="1"/>
    <col min="6413" max="6413" width="13.42578125" style="299" customWidth="1"/>
    <col min="6414" max="6416" width="0" style="299" hidden="1" customWidth="1"/>
    <col min="6417" max="6417" width="13.42578125" style="299" customWidth="1"/>
    <col min="6418" max="6418" width="14.42578125" style="299" customWidth="1"/>
    <col min="6419" max="6421" width="0" style="299" hidden="1" customWidth="1"/>
    <col min="6422" max="6424" width="12" style="299" customWidth="1"/>
    <col min="6425" max="6427" width="12.42578125" style="299" customWidth="1"/>
    <col min="6428" max="6428" width="13.85546875" style="299" customWidth="1"/>
    <col min="6429" max="6429" width="6" style="299" customWidth="1"/>
    <col min="6430" max="6430" width="12.85546875" style="299" customWidth="1"/>
    <col min="6431" max="6431" width="13.85546875" style="299" customWidth="1"/>
    <col min="6432" max="6432" width="11.42578125" style="299" customWidth="1"/>
    <col min="6433" max="6433" width="12.42578125" style="299" customWidth="1"/>
    <col min="6434" max="6434" width="32.28515625" style="299" customWidth="1"/>
    <col min="6435" max="6435" width="12.42578125" style="299" customWidth="1"/>
    <col min="6436" max="6436" width="11.85546875" style="299" customWidth="1"/>
    <col min="6437" max="6656" width="9" style="299"/>
    <col min="6657" max="6657" width="6.7109375" style="299" customWidth="1"/>
    <col min="6658" max="6658" width="29.42578125" style="299" customWidth="1"/>
    <col min="6659" max="6659" width="7.42578125" style="299" customWidth="1"/>
    <col min="6660" max="6660" width="12" style="299" customWidth="1"/>
    <col min="6661" max="6661" width="7.5703125" style="299" customWidth="1"/>
    <col min="6662" max="6662" width="12.28515625" style="299" customWidth="1"/>
    <col min="6663" max="6663" width="11.140625" style="299" customWidth="1"/>
    <col min="6664" max="6664" width="0" style="299" hidden="1" customWidth="1"/>
    <col min="6665" max="6666" width="12" style="299" customWidth="1"/>
    <col min="6667" max="6667" width="0" style="299" hidden="1" customWidth="1"/>
    <col min="6668" max="6668" width="11.7109375" style="299" customWidth="1"/>
    <col min="6669" max="6669" width="13.42578125" style="299" customWidth="1"/>
    <col min="6670" max="6672" width="0" style="299" hidden="1" customWidth="1"/>
    <col min="6673" max="6673" width="13.42578125" style="299" customWidth="1"/>
    <col min="6674" max="6674" width="14.42578125" style="299" customWidth="1"/>
    <col min="6675" max="6677" width="0" style="299" hidden="1" customWidth="1"/>
    <col min="6678" max="6680" width="12" style="299" customWidth="1"/>
    <col min="6681" max="6683" width="12.42578125" style="299" customWidth="1"/>
    <col min="6684" max="6684" width="13.85546875" style="299" customWidth="1"/>
    <col min="6685" max="6685" width="6" style="299" customWidth="1"/>
    <col min="6686" max="6686" width="12.85546875" style="299" customWidth="1"/>
    <col min="6687" max="6687" width="13.85546875" style="299" customWidth="1"/>
    <col min="6688" max="6688" width="11.42578125" style="299" customWidth="1"/>
    <col min="6689" max="6689" width="12.42578125" style="299" customWidth="1"/>
    <col min="6690" max="6690" width="32.28515625" style="299" customWidth="1"/>
    <col min="6691" max="6691" width="12.42578125" style="299" customWidth="1"/>
    <col min="6692" max="6692" width="11.85546875" style="299" customWidth="1"/>
    <col min="6693" max="6912" width="9" style="299"/>
    <col min="6913" max="6913" width="6.7109375" style="299" customWidth="1"/>
    <col min="6914" max="6914" width="29.42578125" style="299" customWidth="1"/>
    <col min="6915" max="6915" width="7.42578125" style="299" customWidth="1"/>
    <col min="6916" max="6916" width="12" style="299" customWidth="1"/>
    <col min="6917" max="6917" width="7.5703125" style="299" customWidth="1"/>
    <col min="6918" max="6918" width="12.28515625" style="299" customWidth="1"/>
    <col min="6919" max="6919" width="11.140625" style="299" customWidth="1"/>
    <col min="6920" max="6920" width="0" style="299" hidden="1" customWidth="1"/>
    <col min="6921" max="6922" width="12" style="299" customWidth="1"/>
    <col min="6923" max="6923" width="0" style="299" hidden="1" customWidth="1"/>
    <col min="6924" max="6924" width="11.7109375" style="299" customWidth="1"/>
    <col min="6925" max="6925" width="13.42578125" style="299" customWidth="1"/>
    <col min="6926" max="6928" width="0" style="299" hidden="1" customWidth="1"/>
    <col min="6929" max="6929" width="13.42578125" style="299" customWidth="1"/>
    <col min="6930" max="6930" width="14.42578125" style="299" customWidth="1"/>
    <col min="6931" max="6933" width="0" style="299" hidden="1" customWidth="1"/>
    <col min="6934" max="6936" width="12" style="299" customWidth="1"/>
    <col min="6937" max="6939" width="12.42578125" style="299" customWidth="1"/>
    <col min="6940" max="6940" width="13.85546875" style="299" customWidth="1"/>
    <col min="6941" max="6941" width="6" style="299" customWidth="1"/>
    <col min="6942" max="6942" width="12.85546875" style="299" customWidth="1"/>
    <col min="6943" max="6943" width="13.85546875" style="299" customWidth="1"/>
    <col min="6944" max="6944" width="11.42578125" style="299" customWidth="1"/>
    <col min="6945" max="6945" width="12.42578125" style="299" customWidth="1"/>
    <col min="6946" max="6946" width="32.28515625" style="299" customWidth="1"/>
    <col min="6947" max="6947" width="12.42578125" style="299" customWidth="1"/>
    <col min="6948" max="6948" width="11.85546875" style="299" customWidth="1"/>
    <col min="6949" max="7168" width="9" style="299"/>
    <col min="7169" max="7169" width="6.7109375" style="299" customWidth="1"/>
    <col min="7170" max="7170" width="29.42578125" style="299" customWidth="1"/>
    <col min="7171" max="7171" width="7.42578125" style="299" customWidth="1"/>
    <col min="7172" max="7172" width="12" style="299" customWidth="1"/>
    <col min="7173" max="7173" width="7.5703125" style="299" customWidth="1"/>
    <col min="7174" max="7174" width="12.28515625" style="299" customWidth="1"/>
    <col min="7175" max="7175" width="11.140625" style="299" customWidth="1"/>
    <col min="7176" max="7176" width="0" style="299" hidden="1" customWidth="1"/>
    <col min="7177" max="7178" width="12" style="299" customWidth="1"/>
    <col min="7179" max="7179" width="0" style="299" hidden="1" customWidth="1"/>
    <col min="7180" max="7180" width="11.7109375" style="299" customWidth="1"/>
    <col min="7181" max="7181" width="13.42578125" style="299" customWidth="1"/>
    <col min="7182" max="7184" width="0" style="299" hidden="1" customWidth="1"/>
    <col min="7185" max="7185" width="13.42578125" style="299" customWidth="1"/>
    <col min="7186" max="7186" width="14.42578125" style="299" customWidth="1"/>
    <col min="7187" max="7189" width="0" style="299" hidden="1" customWidth="1"/>
    <col min="7190" max="7192" width="12" style="299" customWidth="1"/>
    <col min="7193" max="7195" width="12.42578125" style="299" customWidth="1"/>
    <col min="7196" max="7196" width="13.85546875" style="299" customWidth="1"/>
    <col min="7197" max="7197" width="6" style="299" customWidth="1"/>
    <col min="7198" max="7198" width="12.85546875" style="299" customWidth="1"/>
    <col min="7199" max="7199" width="13.85546875" style="299" customWidth="1"/>
    <col min="7200" max="7200" width="11.42578125" style="299" customWidth="1"/>
    <col min="7201" max="7201" width="12.42578125" style="299" customWidth="1"/>
    <col min="7202" max="7202" width="32.28515625" style="299" customWidth="1"/>
    <col min="7203" max="7203" width="12.42578125" style="299" customWidth="1"/>
    <col min="7204" max="7204" width="11.85546875" style="299" customWidth="1"/>
    <col min="7205" max="7424" width="9" style="299"/>
    <col min="7425" max="7425" width="6.7109375" style="299" customWidth="1"/>
    <col min="7426" max="7426" width="29.42578125" style="299" customWidth="1"/>
    <col min="7427" max="7427" width="7.42578125" style="299" customWidth="1"/>
    <col min="7428" max="7428" width="12" style="299" customWidth="1"/>
    <col min="7429" max="7429" width="7.5703125" style="299" customWidth="1"/>
    <col min="7430" max="7430" width="12.28515625" style="299" customWidth="1"/>
    <col min="7431" max="7431" width="11.140625" style="299" customWidth="1"/>
    <col min="7432" max="7432" width="0" style="299" hidden="1" customWidth="1"/>
    <col min="7433" max="7434" width="12" style="299" customWidth="1"/>
    <col min="7435" max="7435" width="0" style="299" hidden="1" customWidth="1"/>
    <col min="7436" max="7436" width="11.7109375" style="299" customWidth="1"/>
    <col min="7437" max="7437" width="13.42578125" style="299" customWidth="1"/>
    <col min="7438" max="7440" width="0" style="299" hidden="1" customWidth="1"/>
    <col min="7441" max="7441" width="13.42578125" style="299" customWidth="1"/>
    <col min="7442" max="7442" width="14.42578125" style="299" customWidth="1"/>
    <col min="7443" max="7445" width="0" style="299" hidden="1" customWidth="1"/>
    <col min="7446" max="7448" width="12" style="299" customWidth="1"/>
    <col min="7449" max="7451" width="12.42578125" style="299" customWidth="1"/>
    <col min="7452" max="7452" width="13.85546875" style="299" customWidth="1"/>
    <col min="7453" max="7453" width="6" style="299" customWidth="1"/>
    <col min="7454" max="7454" width="12.85546875" style="299" customWidth="1"/>
    <col min="7455" max="7455" width="13.85546875" style="299" customWidth="1"/>
    <col min="7456" max="7456" width="11.42578125" style="299" customWidth="1"/>
    <col min="7457" max="7457" width="12.42578125" style="299" customWidth="1"/>
    <col min="7458" max="7458" width="32.28515625" style="299" customWidth="1"/>
    <col min="7459" max="7459" width="12.42578125" style="299" customWidth="1"/>
    <col min="7460" max="7460" width="11.85546875" style="299" customWidth="1"/>
    <col min="7461" max="7680" width="9" style="299"/>
    <col min="7681" max="7681" width="6.7109375" style="299" customWidth="1"/>
    <col min="7682" max="7682" width="29.42578125" style="299" customWidth="1"/>
    <col min="7683" max="7683" width="7.42578125" style="299" customWidth="1"/>
    <col min="7684" max="7684" width="12" style="299" customWidth="1"/>
    <col min="7685" max="7685" width="7.5703125" style="299" customWidth="1"/>
    <col min="7686" max="7686" width="12.28515625" style="299" customWidth="1"/>
    <col min="7687" max="7687" width="11.140625" style="299" customWidth="1"/>
    <col min="7688" max="7688" width="0" style="299" hidden="1" customWidth="1"/>
    <col min="7689" max="7690" width="12" style="299" customWidth="1"/>
    <col min="7691" max="7691" width="0" style="299" hidden="1" customWidth="1"/>
    <col min="7692" max="7692" width="11.7109375" style="299" customWidth="1"/>
    <col min="7693" max="7693" width="13.42578125" style="299" customWidth="1"/>
    <col min="7694" max="7696" width="0" style="299" hidden="1" customWidth="1"/>
    <col min="7697" max="7697" width="13.42578125" style="299" customWidth="1"/>
    <col min="7698" max="7698" width="14.42578125" style="299" customWidth="1"/>
    <col min="7699" max="7701" width="0" style="299" hidden="1" customWidth="1"/>
    <col min="7702" max="7704" width="12" style="299" customWidth="1"/>
    <col min="7705" max="7707" width="12.42578125" style="299" customWidth="1"/>
    <col min="7708" max="7708" width="13.85546875" style="299" customWidth="1"/>
    <col min="7709" max="7709" width="6" style="299" customWidth="1"/>
    <col min="7710" max="7710" width="12.85546875" style="299" customWidth="1"/>
    <col min="7711" max="7711" width="13.85546875" style="299" customWidth="1"/>
    <col min="7712" max="7712" width="11.42578125" style="299" customWidth="1"/>
    <col min="7713" max="7713" width="12.42578125" style="299" customWidth="1"/>
    <col min="7714" max="7714" width="32.28515625" style="299" customWidth="1"/>
    <col min="7715" max="7715" width="12.42578125" style="299" customWidth="1"/>
    <col min="7716" max="7716" width="11.85546875" style="299" customWidth="1"/>
    <col min="7717" max="7936" width="9" style="299"/>
    <col min="7937" max="7937" width="6.7109375" style="299" customWidth="1"/>
    <col min="7938" max="7938" width="29.42578125" style="299" customWidth="1"/>
    <col min="7939" max="7939" width="7.42578125" style="299" customWidth="1"/>
    <col min="7940" max="7940" width="12" style="299" customWidth="1"/>
    <col min="7941" max="7941" width="7.5703125" style="299" customWidth="1"/>
    <col min="7942" max="7942" width="12.28515625" style="299" customWidth="1"/>
    <col min="7943" max="7943" width="11.140625" style="299" customWidth="1"/>
    <col min="7944" max="7944" width="0" style="299" hidden="1" customWidth="1"/>
    <col min="7945" max="7946" width="12" style="299" customWidth="1"/>
    <col min="7947" max="7947" width="0" style="299" hidden="1" customWidth="1"/>
    <col min="7948" max="7948" width="11.7109375" style="299" customWidth="1"/>
    <col min="7949" max="7949" width="13.42578125" style="299" customWidth="1"/>
    <col min="7950" max="7952" width="0" style="299" hidden="1" customWidth="1"/>
    <col min="7953" max="7953" width="13.42578125" style="299" customWidth="1"/>
    <col min="7954" max="7954" width="14.42578125" style="299" customWidth="1"/>
    <col min="7955" max="7957" width="0" style="299" hidden="1" customWidth="1"/>
    <col min="7958" max="7960" width="12" style="299" customWidth="1"/>
    <col min="7961" max="7963" width="12.42578125" style="299" customWidth="1"/>
    <col min="7964" max="7964" width="13.85546875" style="299" customWidth="1"/>
    <col min="7965" max="7965" width="6" style="299" customWidth="1"/>
    <col min="7966" max="7966" width="12.85546875" style="299" customWidth="1"/>
    <col min="7967" max="7967" width="13.85546875" style="299" customWidth="1"/>
    <col min="7968" max="7968" width="11.42578125" style="299" customWidth="1"/>
    <col min="7969" max="7969" width="12.42578125" style="299" customWidth="1"/>
    <col min="7970" max="7970" width="32.28515625" style="299" customWidth="1"/>
    <col min="7971" max="7971" width="12.42578125" style="299" customWidth="1"/>
    <col min="7972" max="7972" width="11.85546875" style="299" customWidth="1"/>
    <col min="7973" max="8192" width="9" style="299"/>
    <col min="8193" max="8193" width="6.7109375" style="299" customWidth="1"/>
    <col min="8194" max="8194" width="29.42578125" style="299" customWidth="1"/>
    <col min="8195" max="8195" width="7.42578125" style="299" customWidth="1"/>
    <col min="8196" max="8196" width="12" style="299" customWidth="1"/>
    <col min="8197" max="8197" width="7.5703125" style="299" customWidth="1"/>
    <col min="8198" max="8198" width="12.28515625" style="299" customWidth="1"/>
    <col min="8199" max="8199" width="11.140625" style="299" customWidth="1"/>
    <col min="8200" max="8200" width="0" style="299" hidden="1" customWidth="1"/>
    <col min="8201" max="8202" width="12" style="299" customWidth="1"/>
    <col min="8203" max="8203" width="0" style="299" hidden="1" customWidth="1"/>
    <col min="8204" max="8204" width="11.7109375" style="299" customWidth="1"/>
    <col min="8205" max="8205" width="13.42578125" style="299" customWidth="1"/>
    <col min="8206" max="8208" width="0" style="299" hidden="1" customWidth="1"/>
    <col min="8209" max="8209" width="13.42578125" style="299" customWidth="1"/>
    <col min="8210" max="8210" width="14.42578125" style="299" customWidth="1"/>
    <col min="8211" max="8213" width="0" style="299" hidden="1" customWidth="1"/>
    <col min="8214" max="8216" width="12" style="299" customWidth="1"/>
    <col min="8217" max="8219" width="12.42578125" style="299" customWidth="1"/>
    <col min="8220" max="8220" width="13.85546875" style="299" customWidth="1"/>
    <col min="8221" max="8221" width="6" style="299" customWidth="1"/>
    <col min="8222" max="8222" width="12.85546875" style="299" customWidth="1"/>
    <col min="8223" max="8223" width="13.85546875" style="299" customWidth="1"/>
    <col min="8224" max="8224" width="11.42578125" style="299" customWidth="1"/>
    <col min="8225" max="8225" width="12.42578125" style="299" customWidth="1"/>
    <col min="8226" max="8226" width="32.28515625" style="299" customWidth="1"/>
    <col min="8227" max="8227" width="12.42578125" style="299" customWidth="1"/>
    <col min="8228" max="8228" width="11.85546875" style="299" customWidth="1"/>
    <col min="8229" max="8448" width="9" style="299"/>
    <col min="8449" max="8449" width="6.7109375" style="299" customWidth="1"/>
    <col min="8450" max="8450" width="29.42578125" style="299" customWidth="1"/>
    <col min="8451" max="8451" width="7.42578125" style="299" customWidth="1"/>
    <col min="8452" max="8452" width="12" style="299" customWidth="1"/>
    <col min="8453" max="8453" width="7.5703125" style="299" customWidth="1"/>
    <col min="8454" max="8454" width="12.28515625" style="299" customWidth="1"/>
    <col min="8455" max="8455" width="11.140625" style="299" customWidth="1"/>
    <col min="8456" max="8456" width="0" style="299" hidden="1" customWidth="1"/>
    <col min="8457" max="8458" width="12" style="299" customWidth="1"/>
    <col min="8459" max="8459" width="0" style="299" hidden="1" customWidth="1"/>
    <col min="8460" max="8460" width="11.7109375" style="299" customWidth="1"/>
    <col min="8461" max="8461" width="13.42578125" style="299" customWidth="1"/>
    <col min="8462" max="8464" width="0" style="299" hidden="1" customWidth="1"/>
    <col min="8465" max="8465" width="13.42578125" style="299" customWidth="1"/>
    <col min="8466" max="8466" width="14.42578125" style="299" customWidth="1"/>
    <col min="8467" max="8469" width="0" style="299" hidden="1" customWidth="1"/>
    <col min="8470" max="8472" width="12" style="299" customWidth="1"/>
    <col min="8473" max="8475" width="12.42578125" style="299" customWidth="1"/>
    <col min="8476" max="8476" width="13.85546875" style="299" customWidth="1"/>
    <col min="8477" max="8477" width="6" style="299" customWidth="1"/>
    <col min="8478" max="8478" width="12.85546875" style="299" customWidth="1"/>
    <col min="8479" max="8479" width="13.85546875" style="299" customWidth="1"/>
    <col min="8480" max="8480" width="11.42578125" style="299" customWidth="1"/>
    <col min="8481" max="8481" width="12.42578125" style="299" customWidth="1"/>
    <col min="8482" max="8482" width="32.28515625" style="299" customWidth="1"/>
    <col min="8483" max="8483" width="12.42578125" style="299" customWidth="1"/>
    <col min="8484" max="8484" width="11.85546875" style="299" customWidth="1"/>
    <col min="8485" max="8704" width="9" style="299"/>
    <col min="8705" max="8705" width="6.7109375" style="299" customWidth="1"/>
    <col min="8706" max="8706" width="29.42578125" style="299" customWidth="1"/>
    <col min="8707" max="8707" width="7.42578125" style="299" customWidth="1"/>
    <col min="8708" max="8708" width="12" style="299" customWidth="1"/>
    <col min="8709" max="8709" width="7.5703125" style="299" customWidth="1"/>
    <col min="8710" max="8710" width="12.28515625" style="299" customWidth="1"/>
    <col min="8711" max="8711" width="11.140625" style="299" customWidth="1"/>
    <col min="8712" max="8712" width="0" style="299" hidden="1" customWidth="1"/>
    <col min="8713" max="8714" width="12" style="299" customWidth="1"/>
    <col min="8715" max="8715" width="0" style="299" hidden="1" customWidth="1"/>
    <col min="8716" max="8716" width="11.7109375" style="299" customWidth="1"/>
    <col min="8717" max="8717" width="13.42578125" style="299" customWidth="1"/>
    <col min="8718" max="8720" width="0" style="299" hidden="1" customWidth="1"/>
    <col min="8721" max="8721" width="13.42578125" style="299" customWidth="1"/>
    <col min="8722" max="8722" width="14.42578125" style="299" customWidth="1"/>
    <col min="8723" max="8725" width="0" style="299" hidden="1" customWidth="1"/>
    <col min="8726" max="8728" width="12" style="299" customWidth="1"/>
    <col min="8729" max="8731" width="12.42578125" style="299" customWidth="1"/>
    <col min="8732" max="8732" width="13.85546875" style="299" customWidth="1"/>
    <col min="8733" max="8733" width="6" style="299" customWidth="1"/>
    <col min="8734" max="8734" width="12.85546875" style="299" customWidth="1"/>
    <col min="8735" max="8735" width="13.85546875" style="299" customWidth="1"/>
    <col min="8736" max="8736" width="11.42578125" style="299" customWidth="1"/>
    <col min="8737" max="8737" width="12.42578125" style="299" customWidth="1"/>
    <col min="8738" max="8738" width="32.28515625" style="299" customWidth="1"/>
    <col min="8739" max="8739" width="12.42578125" style="299" customWidth="1"/>
    <col min="8740" max="8740" width="11.85546875" style="299" customWidth="1"/>
    <col min="8741" max="8960" width="9" style="299"/>
    <col min="8961" max="8961" width="6.7109375" style="299" customWidth="1"/>
    <col min="8962" max="8962" width="29.42578125" style="299" customWidth="1"/>
    <col min="8963" max="8963" width="7.42578125" style="299" customWidth="1"/>
    <col min="8964" max="8964" width="12" style="299" customWidth="1"/>
    <col min="8965" max="8965" width="7.5703125" style="299" customWidth="1"/>
    <col min="8966" max="8966" width="12.28515625" style="299" customWidth="1"/>
    <col min="8967" max="8967" width="11.140625" style="299" customWidth="1"/>
    <col min="8968" max="8968" width="0" style="299" hidden="1" customWidth="1"/>
    <col min="8969" max="8970" width="12" style="299" customWidth="1"/>
    <col min="8971" max="8971" width="0" style="299" hidden="1" customWidth="1"/>
    <col min="8972" max="8972" width="11.7109375" style="299" customWidth="1"/>
    <col min="8973" max="8973" width="13.42578125" style="299" customWidth="1"/>
    <col min="8974" max="8976" width="0" style="299" hidden="1" customWidth="1"/>
    <col min="8977" max="8977" width="13.42578125" style="299" customWidth="1"/>
    <col min="8978" max="8978" width="14.42578125" style="299" customWidth="1"/>
    <col min="8979" max="8981" width="0" style="299" hidden="1" customWidth="1"/>
    <col min="8982" max="8984" width="12" style="299" customWidth="1"/>
    <col min="8985" max="8987" width="12.42578125" style="299" customWidth="1"/>
    <col min="8988" max="8988" width="13.85546875" style="299" customWidth="1"/>
    <col min="8989" max="8989" width="6" style="299" customWidth="1"/>
    <col min="8990" max="8990" width="12.85546875" style="299" customWidth="1"/>
    <col min="8991" max="8991" width="13.85546875" style="299" customWidth="1"/>
    <col min="8992" max="8992" width="11.42578125" style="299" customWidth="1"/>
    <col min="8993" max="8993" width="12.42578125" style="299" customWidth="1"/>
    <col min="8994" max="8994" width="32.28515625" style="299" customWidth="1"/>
    <col min="8995" max="8995" width="12.42578125" style="299" customWidth="1"/>
    <col min="8996" max="8996" width="11.85546875" style="299" customWidth="1"/>
    <col min="8997" max="9216" width="9" style="299"/>
    <col min="9217" max="9217" width="6.7109375" style="299" customWidth="1"/>
    <col min="9218" max="9218" width="29.42578125" style="299" customWidth="1"/>
    <col min="9219" max="9219" width="7.42578125" style="299" customWidth="1"/>
    <col min="9220" max="9220" width="12" style="299" customWidth="1"/>
    <col min="9221" max="9221" width="7.5703125" style="299" customWidth="1"/>
    <col min="9222" max="9222" width="12.28515625" style="299" customWidth="1"/>
    <col min="9223" max="9223" width="11.140625" style="299" customWidth="1"/>
    <col min="9224" max="9224" width="0" style="299" hidden="1" customWidth="1"/>
    <col min="9225" max="9226" width="12" style="299" customWidth="1"/>
    <col min="9227" max="9227" width="0" style="299" hidden="1" customWidth="1"/>
    <col min="9228" max="9228" width="11.7109375" style="299" customWidth="1"/>
    <col min="9229" max="9229" width="13.42578125" style="299" customWidth="1"/>
    <col min="9230" max="9232" width="0" style="299" hidden="1" customWidth="1"/>
    <col min="9233" max="9233" width="13.42578125" style="299" customWidth="1"/>
    <col min="9234" max="9234" width="14.42578125" style="299" customWidth="1"/>
    <col min="9235" max="9237" width="0" style="299" hidden="1" customWidth="1"/>
    <col min="9238" max="9240" width="12" style="299" customWidth="1"/>
    <col min="9241" max="9243" width="12.42578125" style="299" customWidth="1"/>
    <col min="9244" max="9244" width="13.85546875" style="299" customWidth="1"/>
    <col min="9245" max="9245" width="6" style="299" customWidth="1"/>
    <col min="9246" max="9246" width="12.85546875" style="299" customWidth="1"/>
    <col min="9247" max="9247" width="13.85546875" style="299" customWidth="1"/>
    <col min="9248" max="9248" width="11.42578125" style="299" customWidth="1"/>
    <col min="9249" max="9249" width="12.42578125" style="299" customWidth="1"/>
    <col min="9250" max="9250" width="32.28515625" style="299" customWidth="1"/>
    <col min="9251" max="9251" width="12.42578125" style="299" customWidth="1"/>
    <col min="9252" max="9252" width="11.85546875" style="299" customWidth="1"/>
    <col min="9253" max="9472" width="9" style="299"/>
    <col min="9473" max="9473" width="6.7109375" style="299" customWidth="1"/>
    <col min="9474" max="9474" width="29.42578125" style="299" customWidth="1"/>
    <col min="9475" max="9475" width="7.42578125" style="299" customWidth="1"/>
    <col min="9476" max="9476" width="12" style="299" customWidth="1"/>
    <col min="9477" max="9477" width="7.5703125" style="299" customWidth="1"/>
    <col min="9478" max="9478" width="12.28515625" style="299" customWidth="1"/>
    <col min="9479" max="9479" width="11.140625" style="299" customWidth="1"/>
    <col min="9480" max="9480" width="0" style="299" hidden="1" customWidth="1"/>
    <col min="9481" max="9482" width="12" style="299" customWidth="1"/>
    <col min="9483" max="9483" width="0" style="299" hidden="1" customWidth="1"/>
    <col min="9484" max="9484" width="11.7109375" style="299" customWidth="1"/>
    <col min="9485" max="9485" width="13.42578125" style="299" customWidth="1"/>
    <col min="9486" max="9488" width="0" style="299" hidden="1" customWidth="1"/>
    <col min="9489" max="9489" width="13.42578125" style="299" customWidth="1"/>
    <col min="9490" max="9490" width="14.42578125" style="299" customWidth="1"/>
    <col min="9491" max="9493" width="0" style="299" hidden="1" customWidth="1"/>
    <col min="9494" max="9496" width="12" style="299" customWidth="1"/>
    <col min="9497" max="9499" width="12.42578125" style="299" customWidth="1"/>
    <col min="9500" max="9500" width="13.85546875" style="299" customWidth="1"/>
    <col min="9501" max="9501" width="6" style="299" customWidth="1"/>
    <col min="9502" max="9502" width="12.85546875" style="299" customWidth="1"/>
    <col min="9503" max="9503" width="13.85546875" style="299" customWidth="1"/>
    <col min="9504" max="9504" width="11.42578125" style="299" customWidth="1"/>
    <col min="9505" max="9505" width="12.42578125" style="299" customWidth="1"/>
    <col min="9506" max="9506" width="32.28515625" style="299" customWidth="1"/>
    <col min="9507" max="9507" width="12.42578125" style="299" customWidth="1"/>
    <col min="9508" max="9508" width="11.85546875" style="299" customWidth="1"/>
    <col min="9509" max="9728" width="9" style="299"/>
    <col min="9729" max="9729" width="6.7109375" style="299" customWidth="1"/>
    <col min="9730" max="9730" width="29.42578125" style="299" customWidth="1"/>
    <col min="9731" max="9731" width="7.42578125" style="299" customWidth="1"/>
    <col min="9732" max="9732" width="12" style="299" customWidth="1"/>
    <col min="9733" max="9733" width="7.5703125" style="299" customWidth="1"/>
    <col min="9734" max="9734" width="12.28515625" style="299" customWidth="1"/>
    <col min="9735" max="9735" width="11.140625" style="299" customWidth="1"/>
    <col min="9736" max="9736" width="0" style="299" hidden="1" customWidth="1"/>
    <col min="9737" max="9738" width="12" style="299" customWidth="1"/>
    <col min="9739" max="9739" width="0" style="299" hidden="1" customWidth="1"/>
    <col min="9740" max="9740" width="11.7109375" style="299" customWidth="1"/>
    <col min="9741" max="9741" width="13.42578125" style="299" customWidth="1"/>
    <col min="9742" max="9744" width="0" style="299" hidden="1" customWidth="1"/>
    <col min="9745" max="9745" width="13.42578125" style="299" customWidth="1"/>
    <col min="9746" max="9746" width="14.42578125" style="299" customWidth="1"/>
    <col min="9747" max="9749" width="0" style="299" hidden="1" customWidth="1"/>
    <col min="9750" max="9752" width="12" style="299" customWidth="1"/>
    <col min="9753" max="9755" width="12.42578125" style="299" customWidth="1"/>
    <col min="9756" max="9756" width="13.85546875" style="299" customWidth="1"/>
    <col min="9757" max="9757" width="6" style="299" customWidth="1"/>
    <col min="9758" max="9758" width="12.85546875" style="299" customWidth="1"/>
    <col min="9759" max="9759" width="13.85546875" style="299" customWidth="1"/>
    <col min="9760" max="9760" width="11.42578125" style="299" customWidth="1"/>
    <col min="9761" max="9761" width="12.42578125" style="299" customWidth="1"/>
    <col min="9762" max="9762" width="32.28515625" style="299" customWidth="1"/>
    <col min="9763" max="9763" width="12.42578125" style="299" customWidth="1"/>
    <col min="9764" max="9764" width="11.85546875" style="299" customWidth="1"/>
    <col min="9765" max="9984" width="9" style="299"/>
    <col min="9985" max="9985" width="6.7109375" style="299" customWidth="1"/>
    <col min="9986" max="9986" width="29.42578125" style="299" customWidth="1"/>
    <col min="9987" max="9987" width="7.42578125" style="299" customWidth="1"/>
    <col min="9988" max="9988" width="12" style="299" customWidth="1"/>
    <col min="9989" max="9989" width="7.5703125" style="299" customWidth="1"/>
    <col min="9990" max="9990" width="12.28515625" style="299" customWidth="1"/>
    <col min="9991" max="9991" width="11.140625" style="299" customWidth="1"/>
    <col min="9992" max="9992" width="0" style="299" hidden="1" customWidth="1"/>
    <col min="9993" max="9994" width="12" style="299" customWidth="1"/>
    <col min="9995" max="9995" width="0" style="299" hidden="1" customWidth="1"/>
    <col min="9996" max="9996" width="11.7109375" style="299" customWidth="1"/>
    <col min="9997" max="9997" width="13.42578125" style="299" customWidth="1"/>
    <col min="9998" max="10000" width="0" style="299" hidden="1" customWidth="1"/>
    <col min="10001" max="10001" width="13.42578125" style="299" customWidth="1"/>
    <col min="10002" max="10002" width="14.42578125" style="299" customWidth="1"/>
    <col min="10003" max="10005" width="0" style="299" hidden="1" customWidth="1"/>
    <col min="10006" max="10008" width="12" style="299" customWidth="1"/>
    <col min="10009" max="10011" width="12.42578125" style="299" customWidth="1"/>
    <col min="10012" max="10012" width="13.85546875" style="299" customWidth="1"/>
    <col min="10013" max="10013" width="6" style="299" customWidth="1"/>
    <col min="10014" max="10014" width="12.85546875" style="299" customWidth="1"/>
    <col min="10015" max="10015" width="13.85546875" style="299" customWidth="1"/>
    <col min="10016" max="10016" width="11.42578125" style="299" customWidth="1"/>
    <col min="10017" max="10017" width="12.42578125" style="299" customWidth="1"/>
    <col min="10018" max="10018" width="32.28515625" style="299" customWidth="1"/>
    <col min="10019" max="10019" width="12.42578125" style="299" customWidth="1"/>
    <col min="10020" max="10020" width="11.85546875" style="299" customWidth="1"/>
    <col min="10021" max="10240" width="9" style="299"/>
    <col min="10241" max="10241" width="6.7109375" style="299" customWidth="1"/>
    <col min="10242" max="10242" width="29.42578125" style="299" customWidth="1"/>
    <col min="10243" max="10243" width="7.42578125" style="299" customWidth="1"/>
    <col min="10244" max="10244" width="12" style="299" customWidth="1"/>
    <col min="10245" max="10245" width="7.5703125" style="299" customWidth="1"/>
    <col min="10246" max="10246" width="12.28515625" style="299" customWidth="1"/>
    <col min="10247" max="10247" width="11.140625" style="299" customWidth="1"/>
    <col min="10248" max="10248" width="0" style="299" hidden="1" customWidth="1"/>
    <col min="10249" max="10250" width="12" style="299" customWidth="1"/>
    <col min="10251" max="10251" width="0" style="299" hidden="1" customWidth="1"/>
    <col min="10252" max="10252" width="11.7109375" style="299" customWidth="1"/>
    <col min="10253" max="10253" width="13.42578125" style="299" customWidth="1"/>
    <col min="10254" max="10256" width="0" style="299" hidden="1" customWidth="1"/>
    <col min="10257" max="10257" width="13.42578125" style="299" customWidth="1"/>
    <col min="10258" max="10258" width="14.42578125" style="299" customWidth="1"/>
    <col min="10259" max="10261" width="0" style="299" hidden="1" customWidth="1"/>
    <col min="10262" max="10264" width="12" style="299" customWidth="1"/>
    <col min="10265" max="10267" width="12.42578125" style="299" customWidth="1"/>
    <col min="10268" max="10268" width="13.85546875" style="299" customWidth="1"/>
    <col min="10269" max="10269" width="6" style="299" customWidth="1"/>
    <col min="10270" max="10270" width="12.85546875" style="299" customWidth="1"/>
    <col min="10271" max="10271" width="13.85546875" style="299" customWidth="1"/>
    <col min="10272" max="10272" width="11.42578125" style="299" customWidth="1"/>
    <col min="10273" max="10273" width="12.42578125" style="299" customWidth="1"/>
    <col min="10274" max="10274" width="32.28515625" style="299" customWidth="1"/>
    <col min="10275" max="10275" width="12.42578125" style="299" customWidth="1"/>
    <col min="10276" max="10276" width="11.85546875" style="299" customWidth="1"/>
    <col min="10277" max="10496" width="9" style="299"/>
    <col min="10497" max="10497" width="6.7109375" style="299" customWidth="1"/>
    <col min="10498" max="10498" width="29.42578125" style="299" customWidth="1"/>
    <col min="10499" max="10499" width="7.42578125" style="299" customWidth="1"/>
    <col min="10500" max="10500" width="12" style="299" customWidth="1"/>
    <col min="10501" max="10501" width="7.5703125" style="299" customWidth="1"/>
    <col min="10502" max="10502" width="12.28515625" style="299" customWidth="1"/>
    <col min="10503" max="10503" width="11.140625" style="299" customWidth="1"/>
    <col min="10504" max="10504" width="0" style="299" hidden="1" customWidth="1"/>
    <col min="10505" max="10506" width="12" style="299" customWidth="1"/>
    <col min="10507" max="10507" width="0" style="299" hidden="1" customWidth="1"/>
    <col min="10508" max="10508" width="11.7109375" style="299" customWidth="1"/>
    <col min="10509" max="10509" width="13.42578125" style="299" customWidth="1"/>
    <col min="10510" max="10512" width="0" style="299" hidden="1" customWidth="1"/>
    <col min="10513" max="10513" width="13.42578125" style="299" customWidth="1"/>
    <col min="10514" max="10514" width="14.42578125" style="299" customWidth="1"/>
    <col min="10515" max="10517" width="0" style="299" hidden="1" customWidth="1"/>
    <col min="10518" max="10520" width="12" style="299" customWidth="1"/>
    <col min="10521" max="10523" width="12.42578125" style="299" customWidth="1"/>
    <col min="10524" max="10524" width="13.85546875" style="299" customWidth="1"/>
    <col min="10525" max="10525" width="6" style="299" customWidth="1"/>
    <col min="10526" max="10526" width="12.85546875" style="299" customWidth="1"/>
    <col min="10527" max="10527" width="13.85546875" style="299" customWidth="1"/>
    <col min="10528" max="10528" width="11.42578125" style="299" customWidth="1"/>
    <col min="10529" max="10529" width="12.42578125" style="299" customWidth="1"/>
    <col min="10530" max="10530" width="32.28515625" style="299" customWidth="1"/>
    <col min="10531" max="10531" width="12.42578125" style="299" customWidth="1"/>
    <col min="10532" max="10532" width="11.85546875" style="299" customWidth="1"/>
    <col min="10533" max="10752" width="9" style="299"/>
    <col min="10753" max="10753" width="6.7109375" style="299" customWidth="1"/>
    <col min="10754" max="10754" width="29.42578125" style="299" customWidth="1"/>
    <col min="10755" max="10755" width="7.42578125" style="299" customWidth="1"/>
    <col min="10756" max="10756" width="12" style="299" customWidth="1"/>
    <col min="10757" max="10757" width="7.5703125" style="299" customWidth="1"/>
    <col min="10758" max="10758" width="12.28515625" style="299" customWidth="1"/>
    <col min="10759" max="10759" width="11.140625" style="299" customWidth="1"/>
    <col min="10760" max="10760" width="0" style="299" hidden="1" customWidth="1"/>
    <col min="10761" max="10762" width="12" style="299" customWidth="1"/>
    <col min="10763" max="10763" width="0" style="299" hidden="1" customWidth="1"/>
    <col min="10764" max="10764" width="11.7109375" style="299" customWidth="1"/>
    <col min="10765" max="10765" width="13.42578125" style="299" customWidth="1"/>
    <col min="10766" max="10768" width="0" style="299" hidden="1" customWidth="1"/>
    <col min="10769" max="10769" width="13.42578125" style="299" customWidth="1"/>
    <col min="10770" max="10770" width="14.42578125" style="299" customWidth="1"/>
    <col min="10771" max="10773" width="0" style="299" hidden="1" customWidth="1"/>
    <col min="10774" max="10776" width="12" style="299" customWidth="1"/>
    <col min="10777" max="10779" width="12.42578125" style="299" customWidth="1"/>
    <col min="10780" max="10780" width="13.85546875" style="299" customWidth="1"/>
    <col min="10781" max="10781" width="6" style="299" customWidth="1"/>
    <col min="10782" max="10782" width="12.85546875" style="299" customWidth="1"/>
    <col min="10783" max="10783" width="13.85546875" style="299" customWidth="1"/>
    <col min="10784" max="10784" width="11.42578125" style="299" customWidth="1"/>
    <col min="10785" max="10785" width="12.42578125" style="299" customWidth="1"/>
    <col min="10786" max="10786" width="32.28515625" style="299" customWidth="1"/>
    <col min="10787" max="10787" width="12.42578125" style="299" customWidth="1"/>
    <col min="10788" max="10788" width="11.85546875" style="299" customWidth="1"/>
    <col min="10789" max="11008" width="9" style="299"/>
    <col min="11009" max="11009" width="6.7109375" style="299" customWidth="1"/>
    <col min="11010" max="11010" width="29.42578125" style="299" customWidth="1"/>
    <col min="11011" max="11011" width="7.42578125" style="299" customWidth="1"/>
    <col min="11012" max="11012" width="12" style="299" customWidth="1"/>
    <col min="11013" max="11013" width="7.5703125" style="299" customWidth="1"/>
    <col min="11014" max="11014" width="12.28515625" style="299" customWidth="1"/>
    <col min="11015" max="11015" width="11.140625" style="299" customWidth="1"/>
    <col min="11016" max="11016" width="0" style="299" hidden="1" customWidth="1"/>
    <col min="11017" max="11018" width="12" style="299" customWidth="1"/>
    <col min="11019" max="11019" width="0" style="299" hidden="1" customWidth="1"/>
    <col min="11020" max="11020" width="11.7109375" style="299" customWidth="1"/>
    <col min="11021" max="11021" width="13.42578125" style="299" customWidth="1"/>
    <col min="11022" max="11024" width="0" style="299" hidden="1" customWidth="1"/>
    <col min="11025" max="11025" width="13.42578125" style="299" customWidth="1"/>
    <col min="11026" max="11026" width="14.42578125" style="299" customWidth="1"/>
    <col min="11027" max="11029" width="0" style="299" hidden="1" customWidth="1"/>
    <col min="11030" max="11032" width="12" style="299" customWidth="1"/>
    <col min="11033" max="11035" width="12.42578125" style="299" customWidth="1"/>
    <col min="11036" max="11036" width="13.85546875" style="299" customWidth="1"/>
    <col min="11037" max="11037" width="6" style="299" customWidth="1"/>
    <col min="11038" max="11038" width="12.85546875" style="299" customWidth="1"/>
    <col min="11039" max="11039" width="13.85546875" style="299" customWidth="1"/>
    <col min="11040" max="11040" width="11.42578125" style="299" customWidth="1"/>
    <col min="11041" max="11041" width="12.42578125" style="299" customWidth="1"/>
    <col min="11042" max="11042" width="32.28515625" style="299" customWidth="1"/>
    <col min="11043" max="11043" width="12.42578125" style="299" customWidth="1"/>
    <col min="11044" max="11044" width="11.85546875" style="299" customWidth="1"/>
    <col min="11045" max="11264" width="9" style="299"/>
    <col min="11265" max="11265" width="6.7109375" style="299" customWidth="1"/>
    <col min="11266" max="11266" width="29.42578125" style="299" customWidth="1"/>
    <col min="11267" max="11267" width="7.42578125" style="299" customWidth="1"/>
    <col min="11268" max="11268" width="12" style="299" customWidth="1"/>
    <col min="11269" max="11269" width="7.5703125" style="299" customWidth="1"/>
    <col min="11270" max="11270" width="12.28515625" style="299" customWidth="1"/>
    <col min="11271" max="11271" width="11.140625" style="299" customWidth="1"/>
    <col min="11272" max="11272" width="0" style="299" hidden="1" customWidth="1"/>
    <col min="11273" max="11274" width="12" style="299" customWidth="1"/>
    <col min="11275" max="11275" width="0" style="299" hidden="1" customWidth="1"/>
    <col min="11276" max="11276" width="11.7109375" style="299" customWidth="1"/>
    <col min="11277" max="11277" width="13.42578125" style="299" customWidth="1"/>
    <col min="11278" max="11280" width="0" style="299" hidden="1" customWidth="1"/>
    <col min="11281" max="11281" width="13.42578125" style="299" customWidth="1"/>
    <col min="11282" max="11282" width="14.42578125" style="299" customWidth="1"/>
    <col min="11283" max="11285" width="0" style="299" hidden="1" customWidth="1"/>
    <col min="11286" max="11288" width="12" style="299" customWidth="1"/>
    <col min="11289" max="11291" width="12.42578125" style="299" customWidth="1"/>
    <col min="11292" max="11292" width="13.85546875" style="299" customWidth="1"/>
    <col min="11293" max="11293" width="6" style="299" customWidth="1"/>
    <col min="11294" max="11294" width="12.85546875" style="299" customWidth="1"/>
    <col min="11295" max="11295" width="13.85546875" style="299" customWidth="1"/>
    <col min="11296" max="11296" width="11.42578125" style="299" customWidth="1"/>
    <col min="11297" max="11297" width="12.42578125" style="299" customWidth="1"/>
    <col min="11298" max="11298" width="32.28515625" style="299" customWidth="1"/>
    <col min="11299" max="11299" width="12.42578125" style="299" customWidth="1"/>
    <col min="11300" max="11300" width="11.85546875" style="299" customWidth="1"/>
    <col min="11301" max="11520" width="9" style="299"/>
    <col min="11521" max="11521" width="6.7109375" style="299" customWidth="1"/>
    <col min="11522" max="11522" width="29.42578125" style="299" customWidth="1"/>
    <col min="11523" max="11523" width="7.42578125" style="299" customWidth="1"/>
    <col min="11524" max="11524" width="12" style="299" customWidth="1"/>
    <col min="11525" max="11525" width="7.5703125" style="299" customWidth="1"/>
    <col min="11526" max="11526" width="12.28515625" style="299" customWidth="1"/>
    <col min="11527" max="11527" width="11.140625" style="299" customWidth="1"/>
    <col min="11528" max="11528" width="0" style="299" hidden="1" customWidth="1"/>
    <col min="11529" max="11530" width="12" style="299" customWidth="1"/>
    <col min="11531" max="11531" width="0" style="299" hidden="1" customWidth="1"/>
    <col min="11532" max="11532" width="11.7109375" style="299" customWidth="1"/>
    <col min="11533" max="11533" width="13.42578125" style="299" customWidth="1"/>
    <col min="11534" max="11536" width="0" style="299" hidden="1" customWidth="1"/>
    <col min="11537" max="11537" width="13.42578125" style="299" customWidth="1"/>
    <col min="11538" max="11538" width="14.42578125" style="299" customWidth="1"/>
    <col min="11539" max="11541" width="0" style="299" hidden="1" customWidth="1"/>
    <col min="11542" max="11544" width="12" style="299" customWidth="1"/>
    <col min="11545" max="11547" width="12.42578125" style="299" customWidth="1"/>
    <col min="11548" max="11548" width="13.85546875" style="299" customWidth="1"/>
    <col min="11549" max="11549" width="6" style="299" customWidth="1"/>
    <col min="11550" max="11550" width="12.85546875" style="299" customWidth="1"/>
    <col min="11551" max="11551" width="13.85546875" style="299" customWidth="1"/>
    <col min="11552" max="11552" width="11.42578125" style="299" customWidth="1"/>
    <col min="11553" max="11553" width="12.42578125" style="299" customWidth="1"/>
    <col min="11554" max="11554" width="32.28515625" style="299" customWidth="1"/>
    <col min="11555" max="11555" width="12.42578125" style="299" customWidth="1"/>
    <col min="11556" max="11556" width="11.85546875" style="299" customWidth="1"/>
    <col min="11557" max="11776" width="9" style="299"/>
    <col min="11777" max="11777" width="6.7109375" style="299" customWidth="1"/>
    <col min="11778" max="11778" width="29.42578125" style="299" customWidth="1"/>
    <col min="11779" max="11779" width="7.42578125" style="299" customWidth="1"/>
    <col min="11780" max="11780" width="12" style="299" customWidth="1"/>
    <col min="11781" max="11781" width="7.5703125" style="299" customWidth="1"/>
    <col min="11782" max="11782" width="12.28515625" style="299" customWidth="1"/>
    <col min="11783" max="11783" width="11.140625" style="299" customWidth="1"/>
    <col min="11784" max="11784" width="0" style="299" hidden="1" customWidth="1"/>
    <col min="11785" max="11786" width="12" style="299" customWidth="1"/>
    <col min="11787" max="11787" width="0" style="299" hidden="1" customWidth="1"/>
    <col min="11788" max="11788" width="11.7109375" style="299" customWidth="1"/>
    <col min="11789" max="11789" width="13.42578125" style="299" customWidth="1"/>
    <col min="11790" max="11792" width="0" style="299" hidden="1" customWidth="1"/>
    <col min="11793" max="11793" width="13.42578125" style="299" customWidth="1"/>
    <col min="11794" max="11794" width="14.42578125" style="299" customWidth="1"/>
    <col min="11795" max="11797" width="0" style="299" hidden="1" customWidth="1"/>
    <col min="11798" max="11800" width="12" style="299" customWidth="1"/>
    <col min="11801" max="11803" width="12.42578125" style="299" customWidth="1"/>
    <col min="11804" max="11804" width="13.85546875" style="299" customWidth="1"/>
    <col min="11805" max="11805" width="6" style="299" customWidth="1"/>
    <col min="11806" max="11806" width="12.85546875" style="299" customWidth="1"/>
    <col min="11807" max="11807" width="13.85546875" style="299" customWidth="1"/>
    <col min="11808" max="11808" width="11.42578125" style="299" customWidth="1"/>
    <col min="11809" max="11809" width="12.42578125" style="299" customWidth="1"/>
    <col min="11810" max="11810" width="32.28515625" style="299" customWidth="1"/>
    <col min="11811" max="11811" width="12.42578125" style="299" customWidth="1"/>
    <col min="11812" max="11812" width="11.85546875" style="299" customWidth="1"/>
    <col min="11813" max="12032" width="9" style="299"/>
    <col min="12033" max="12033" width="6.7109375" style="299" customWidth="1"/>
    <col min="12034" max="12034" width="29.42578125" style="299" customWidth="1"/>
    <col min="12035" max="12035" width="7.42578125" style="299" customWidth="1"/>
    <col min="12036" max="12036" width="12" style="299" customWidth="1"/>
    <col min="12037" max="12037" width="7.5703125" style="299" customWidth="1"/>
    <col min="12038" max="12038" width="12.28515625" style="299" customWidth="1"/>
    <col min="12039" max="12039" width="11.140625" style="299" customWidth="1"/>
    <col min="12040" max="12040" width="0" style="299" hidden="1" customWidth="1"/>
    <col min="12041" max="12042" width="12" style="299" customWidth="1"/>
    <col min="12043" max="12043" width="0" style="299" hidden="1" customWidth="1"/>
    <col min="12044" max="12044" width="11.7109375" style="299" customWidth="1"/>
    <col min="12045" max="12045" width="13.42578125" style="299" customWidth="1"/>
    <col min="12046" max="12048" width="0" style="299" hidden="1" customWidth="1"/>
    <col min="12049" max="12049" width="13.42578125" style="299" customWidth="1"/>
    <col min="12050" max="12050" width="14.42578125" style="299" customWidth="1"/>
    <col min="12051" max="12053" width="0" style="299" hidden="1" customWidth="1"/>
    <col min="12054" max="12056" width="12" style="299" customWidth="1"/>
    <col min="12057" max="12059" width="12.42578125" style="299" customWidth="1"/>
    <col min="12060" max="12060" width="13.85546875" style="299" customWidth="1"/>
    <col min="12061" max="12061" width="6" style="299" customWidth="1"/>
    <col min="12062" max="12062" width="12.85546875" style="299" customWidth="1"/>
    <col min="12063" max="12063" width="13.85546875" style="299" customWidth="1"/>
    <col min="12064" max="12064" width="11.42578125" style="299" customWidth="1"/>
    <col min="12065" max="12065" width="12.42578125" style="299" customWidth="1"/>
    <col min="12066" max="12066" width="32.28515625" style="299" customWidth="1"/>
    <col min="12067" max="12067" width="12.42578125" style="299" customWidth="1"/>
    <col min="12068" max="12068" width="11.85546875" style="299" customWidth="1"/>
    <col min="12069" max="12288" width="9" style="299"/>
    <col min="12289" max="12289" width="6.7109375" style="299" customWidth="1"/>
    <col min="12290" max="12290" width="29.42578125" style="299" customWidth="1"/>
    <col min="12291" max="12291" width="7.42578125" style="299" customWidth="1"/>
    <col min="12292" max="12292" width="12" style="299" customWidth="1"/>
    <col min="12293" max="12293" width="7.5703125" style="299" customWidth="1"/>
    <col min="12294" max="12294" width="12.28515625" style="299" customWidth="1"/>
    <col min="12295" max="12295" width="11.140625" style="299" customWidth="1"/>
    <col min="12296" max="12296" width="0" style="299" hidden="1" customWidth="1"/>
    <col min="12297" max="12298" width="12" style="299" customWidth="1"/>
    <col min="12299" max="12299" width="0" style="299" hidden="1" customWidth="1"/>
    <col min="12300" max="12300" width="11.7109375" style="299" customWidth="1"/>
    <col min="12301" max="12301" width="13.42578125" style="299" customWidth="1"/>
    <col min="12302" max="12304" width="0" style="299" hidden="1" customWidth="1"/>
    <col min="12305" max="12305" width="13.42578125" style="299" customWidth="1"/>
    <col min="12306" max="12306" width="14.42578125" style="299" customWidth="1"/>
    <col min="12307" max="12309" width="0" style="299" hidden="1" customWidth="1"/>
    <col min="12310" max="12312" width="12" style="299" customWidth="1"/>
    <col min="12313" max="12315" width="12.42578125" style="299" customWidth="1"/>
    <col min="12316" max="12316" width="13.85546875" style="299" customWidth="1"/>
    <col min="12317" max="12317" width="6" style="299" customWidth="1"/>
    <col min="12318" max="12318" width="12.85546875" style="299" customWidth="1"/>
    <col min="12319" max="12319" width="13.85546875" style="299" customWidth="1"/>
    <col min="12320" max="12320" width="11.42578125" style="299" customWidth="1"/>
    <col min="12321" max="12321" width="12.42578125" style="299" customWidth="1"/>
    <col min="12322" max="12322" width="32.28515625" style="299" customWidth="1"/>
    <col min="12323" max="12323" width="12.42578125" style="299" customWidth="1"/>
    <col min="12324" max="12324" width="11.85546875" style="299" customWidth="1"/>
    <col min="12325" max="12544" width="9" style="299"/>
    <col min="12545" max="12545" width="6.7109375" style="299" customWidth="1"/>
    <col min="12546" max="12546" width="29.42578125" style="299" customWidth="1"/>
    <col min="12547" max="12547" width="7.42578125" style="299" customWidth="1"/>
    <col min="12548" max="12548" width="12" style="299" customWidth="1"/>
    <col min="12549" max="12549" width="7.5703125" style="299" customWidth="1"/>
    <col min="12550" max="12550" width="12.28515625" style="299" customWidth="1"/>
    <col min="12551" max="12551" width="11.140625" style="299" customWidth="1"/>
    <col min="12552" max="12552" width="0" style="299" hidden="1" customWidth="1"/>
    <col min="12553" max="12554" width="12" style="299" customWidth="1"/>
    <col min="12555" max="12555" width="0" style="299" hidden="1" customWidth="1"/>
    <col min="12556" max="12556" width="11.7109375" style="299" customWidth="1"/>
    <col min="12557" max="12557" width="13.42578125" style="299" customWidth="1"/>
    <col min="12558" max="12560" width="0" style="299" hidden="1" customWidth="1"/>
    <col min="12561" max="12561" width="13.42578125" style="299" customWidth="1"/>
    <col min="12562" max="12562" width="14.42578125" style="299" customWidth="1"/>
    <col min="12563" max="12565" width="0" style="299" hidden="1" customWidth="1"/>
    <col min="12566" max="12568" width="12" style="299" customWidth="1"/>
    <col min="12569" max="12571" width="12.42578125" style="299" customWidth="1"/>
    <col min="12572" max="12572" width="13.85546875" style="299" customWidth="1"/>
    <col min="12573" max="12573" width="6" style="299" customWidth="1"/>
    <col min="12574" max="12574" width="12.85546875" style="299" customWidth="1"/>
    <col min="12575" max="12575" width="13.85546875" style="299" customWidth="1"/>
    <col min="12576" max="12576" width="11.42578125" style="299" customWidth="1"/>
    <col min="12577" max="12577" width="12.42578125" style="299" customWidth="1"/>
    <col min="12578" max="12578" width="32.28515625" style="299" customWidth="1"/>
    <col min="12579" max="12579" width="12.42578125" style="299" customWidth="1"/>
    <col min="12580" max="12580" width="11.85546875" style="299" customWidth="1"/>
    <col min="12581" max="12800" width="9" style="299"/>
    <col min="12801" max="12801" width="6.7109375" style="299" customWidth="1"/>
    <col min="12802" max="12802" width="29.42578125" style="299" customWidth="1"/>
    <col min="12803" max="12803" width="7.42578125" style="299" customWidth="1"/>
    <col min="12804" max="12804" width="12" style="299" customWidth="1"/>
    <col min="12805" max="12805" width="7.5703125" style="299" customWidth="1"/>
    <col min="12806" max="12806" width="12.28515625" style="299" customWidth="1"/>
    <col min="12807" max="12807" width="11.140625" style="299" customWidth="1"/>
    <col min="12808" max="12808" width="0" style="299" hidden="1" customWidth="1"/>
    <col min="12809" max="12810" width="12" style="299" customWidth="1"/>
    <col min="12811" max="12811" width="0" style="299" hidden="1" customWidth="1"/>
    <col min="12812" max="12812" width="11.7109375" style="299" customWidth="1"/>
    <col min="12813" max="12813" width="13.42578125" style="299" customWidth="1"/>
    <col min="12814" max="12816" width="0" style="299" hidden="1" customWidth="1"/>
    <col min="12817" max="12817" width="13.42578125" style="299" customWidth="1"/>
    <col min="12818" max="12818" width="14.42578125" style="299" customWidth="1"/>
    <col min="12819" max="12821" width="0" style="299" hidden="1" customWidth="1"/>
    <col min="12822" max="12824" width="12" style="299" customWidth="1"/>
    <col min="12825" max="12827" width="12.42578125" style="299" customWidth="1"/>
    <col min="12828" max="12828" width="13.85546875" style="299" customWidth="1"/>
    <col min="12829" max="12829" width="6" style="299" customWidth="1"/>
    <col min="12830" max="12830" width="12.85546875" style="299" customWidth="1"/>
    <col min="12831" max="12831" width="13.85546875" style="299" customWidth="1"/>
    <col min="12832" max="12832" width="11.42578125" style="299" customWidth="1"/>
    <col min="12833" max="12833" width="12.42578125" style="299" customWidth="1"/>
    <col min="12834" max="12834" width="32.28515625" style="299" customWidth="1"/>
    <col min="12835" max="12835" width="12.42578125" style="299" customWidth="1"/>
    <col min="12836" max="12836" width="11.85546875" style="299" customWidth="1"/>
    <col min="12837" max="13056" width="9" style="299"/>
    <col min="13057" max="13057" width="6.7109375" style="299" customWidth="1"/>
    <col min="13058" max="13058" width="29.42578125" style="299" customWidth="1"/>
    <col min="13059" max="13059" width="7.42578125" style="299" customWidth="1"/>
    <col min="13060" max="13060" width="12" style="299" customWidth="1"/>
    <col min="13061" max="13061" width="7.5703125" style="299" customWidth="1"/>
    <col min="13062" max="13062" width="12.28515625" style="299" customWidth="1"/>
    <col min="13063" max="13063" width="11.140625" style="299" customWidth="1"/>
    <col min="13064" max="13064" width="0" style="299" hidden="1" customWidth="1"/>
    <col min="13065" max="13066" width="12" style="299" customWidth="1"/>
    <col min="13067" max="13067" width="0" style="299" hidden="1" customWidth="1"/>
    <col min="13068" max="13068" width="11.7109375" style="299" customWidth="1"/>
    <col min="13069" max="13069" width="13.42578125" style="299" customWidth="1"/>
    <col min="13070" max="13072" width="0" style="299" hidden="1" customWidth="1"/>
    <col min="13073" max="13073" width="13.42578125" style="299" customWidth="1"/>
    <col min="13074" max="13074" width="14.42578125" style="299" customWidth="1"/>
    <col min="13075" max="13077" width="0" style="299" hidden="1" customWidth="1"/>
    <col min="13078" max="13080" width="12" style="299" customWidth="1"/>
    <col min="13081" max="13083" width="12.42578125" style="299" customWidth="1"/>
    <col min="13084" max="13084" width="13.85546875" style="299" customWidth="1"/>
    <col min="13085" max="13085" width="6" style="299" customWidth="1"/>
    <col min="13086" max="13086" width="12.85546875" style="299" customWidth="1"/>
    <col min="13087" max="13087" width="13.85546875" style="299" customWidth="1"/>
    <col min="13088" max="13088" width="11.42578125" style="299" customWidth="1"/>
    <col min="13089" max="13089" width="12.42578125" style="299" customWidth="1"/>
    <col min="13090" max="13090" width="32.28515625" style="299" customWidth="1"/>
    <col min="13091" max="13091" width="12.42578125" style="299" customWidth="1"/>
    <col min="13092" max="13092" width="11.85546875" style="299" customWidth="1"/>
    <col min="13093" max="13312" width="9" style="299"/>
    <col min="13313" max="13313" width="6.7109375" style="299" customWidth="1"/>
    <col min="13314" max="13314" width="29.42578125" style="299" customWidth="1"/>
    <col min="13315" max="13315" width="7.42578125" style="299" customWidth="1"/>
    <col min="13316" max="13316" width="12" style="299" customWidth="1"/>
    <col min="13317" max="13317" width="7.5703125" style="299" customWidth="1"/>
    <col min="13318" max="13318" width="12.28515625" style="299" customWidth="1"/>
    <col min="13319" max="13319" width="11.140625" style="299" customWidth="1"/>
    <col min="13320" max="13320" width="0" style="299" hidden="1" customWidth="1"/>
    <col min="13321" max="13322" width="12" style="299" customWidth="1"/>
    <col min="13323" max="13323" width="0" style="299" hidden="1" customWidth="1"/>
    <col min="13324" max="13324" width="11.7109375" style="299" customWidth="1"/>
    <col min="13325" max="13325" width="13.42578125" style="299" customWidth="1"/>
    <col min="13326" max="13328" width="0" style="299" hidden="1" customWidth="1"/>
    <col min="13329" max="13329" width="13.42578125" style="299" customWidth="1"/>
    <col min="13330" max="13330" width="14.42578125" style="299" customWidth="1"/>
    <col min="13331" max="13333" width="0" style="299" hidden="1" customWidth="1"/>
    <col min="13334" max="13336" width="12" style="299" customWidth="1"/>
    <col min="13337" max="13339" width="12.42578125" style="299" customWidth="1"/>
    <col min="13340" max="13340" width="13.85546875" style="299" customWidth="1"/>
    <col min="13341" max="13341" width="6" style="299" customWidth="1"/>
    <col min="13342" max="13342" width="12.85546875" style="299" customWidth="1"/>
    <col min="13343" max="13343" width="13.85546875" style="299" customWidth="1"/>
    <col min="13344" max="13344" width="11.42578125" style="299" customWidth="1"/>
    <col min="13345" max="13345" width="12.42578125" style="299" customWidth="1"/>
    <col min="13346" max="13346" width="32.28515625" style="299" customWidth="1"/>
    <col min="13347" max="13347" width="12.42578125" style="299" customWidth="1"/>
    <col min="13348" max="13348" width="11.85546875" style="299" customWidth="1"/>
    <col min="13349" max="13568" width="9" style="299"/>
    <col min="13569" max="13569" width="6.7109375" style="299" customWidth="1"/>
    <col min="13570" max="13570" width="29.42578125" style="299" customWidth="1"/>
    <col min="13571" max="13571" width="7.42578125" style="299" customWidth="1"/>
    <col min="13572" max="13572" width="12" style="299" customWidth="1"/>
    <col min="13573" max="13573" width="7.5703125" style="299" customWidth="1"/>
    <col min="13574" max="13574" width="12.28515625" style="299" customWidth="1"/>
    <col min="13575" max="13575" width="11.140625" style="299" customWidth="1"/>
    <col min="13576" max="13576" width="0" style="299" hidden="1" customWidth="1"/>
    <col min="13577" max="13578" width="12" style="299" customWidth="1"/>
    <col min="13579" max="13579" width="0" style="299" hidden="1" customWidth="1"/>
    <col min="13580" max="13580" width="11.7109375" style="299" customWidth="1"/>
    <col min="13581" max="13581" width="13.42578125" style="299" customWidth="1"/>
    <col min="13582" max="13584" width="0" style="299" hidden="1" customWidth="1"/>
    <col min="13585" max="13585" width="13.42578125" style="299" customWidth="1"/>
    <col min="13586" max="13586" width="14.42578125" style="299" customWidth="1"/>
    <col min="13587" max="13589" width="0" style="299" hidden="1" customWidth="1"/>
    <col min="13590" max="13592" width="12" style="299" customWidth="1"/>
    <col min="13593" max="13595" width="12.42578125" style="299" customWidth="1"/>
    <col min="13596" max="13596" width="13.85546875" style="299" customWidth="1"/>
    <col min="13597" max="13597" width="6" style="299" customWidth="1"/>
    <col min="13598" max="13598" width="12.85546875" style="299" customWidth="1"/>
    <col min="13599" max="13599" width="13.85546875" style="299" customWidth="1"/>
    <col min="13600" max="13600" width="11.42578125" style="299" customWidth="1"/>
    <col min="13601" max="13601" width="12.42578125" style="299" customWidth="1"/>
    <col min="13602" max="13602" width="32.28515625" style="299" customWidth="1"/>
    <col min="13603" max="13603" width="12.42578125" style="299" customWidth="1"/>
    <col min="13604" max="13604" width="11.85546875" style="299" customWidth="1"/>
    <col min="13605" max="13824" width="9" style="299"/>
    <col min="13825" max="13825" width="6.7109375" style="299" customWidth="1"/>
    <col min="13826" max="13826" width="29.42578125" style="299" customWidth="1"/>
    <col min="13827" max="13827" width="7.42578125" style="299" customWidth="1"/>
    <col min="13828" max="13828" width="12" style="299" customWidth="1"/>
    <col min="13829" max="13829" width="7.5703125" style="299" customWidth="1"/>
    <col min="13830" max="13830" width="12.28515625" style="299" customWidth="1"/>
    <col min="13831" max="13831" width="11.140625" style="299" customWidth="1"/>
    <col min="13832" max="13832" width="0" style="299" hidden="1" customWidth="1"/>
    <col min="13833" max="13834" width="12" style="299" customWidth="1"/>
    <col min="13835" max="13835" width="0" style="299" hidden="1" customWidth="1"/>
    <col min="13836" max="13836" width="11.7109375" style="299" customWidth="1"/>
    <col min="13837" max="13837" width="13.42578125" style="299" customWidth="1"/>
    <col min="13838" max="13840" width="0" style="299" hidden="1" customWidth="1"/>
    <col min="13841" max="13841" width="13.42578125" style="299" customWidth="1"/>
    <col min="13842" max="13842" width="14.42578125" style="299" customWidth="1"/>
    <col min="13843" max="13845" width="0" style="299" hidden="1" customWidth="1"/>
    <col min="13846" max="13848" width="12" style="299" customWidth="1"/>
    <col min="13849" max="13851" width="12.42578125" style="299" customWidth="1"/>
    <col min="13852" max="13852" width="13.85546875" style="299" customWidth="1"/>
    <col min="13853" max="13853" width="6" style="299" customWidth="1"/>
    <col min="13854" max="13854" width="12.85546875" style="299" customWidth="1"/>
    <col min="13855" max="13855" width="13.85546875" style="299" customWidth="1"/>
    <col min="13856" max="13856" width="11.42578125" style="299" customWidth="1"/>
    <col min="13857" max="13857" width="12.42578125" style="299" customWidth="1"/>
    <col min="13858" max="13858" width="32.28515625" style="299" customWidth="1"/>
    <col min="13859" max="13859" width="12.42578125" style="299" customWidth="1"/>
    <col min="13860" max="13860" width="11.85546875" style="299" customWidth="1"/>
    <col min="13861" max="14080" width="9" style="299"/>
    <col min="14081" max="14081" width="6.7109375" style="299" customWidth="1"/>
    <col min="14082" max="14082" width="29.42578125" style="299" customWidth="1"/>
    <col min="14083" max="14083" width="7.42578125" style="299" customWidth="1"/>
    <col min="14084" max="14084" width="12" style="299" customWidth="1"/>
    <col min="14085" max="14085" width="7.5703125" style="299" customWidth="1"/>
    <col min="14086" max="14086" width="12.28515625" style="299" customWidth="1"/>
    <col min="14087" max="14087" width="11.140625" style="299" customWidth="1"/>
    <col min="14088" max="14088" width="0" style="299" hidden="1" customWidth="1"/>
    <col min="14089" max="14090" width="12" style="299" customWidth="1"/>
    <col min="14091" max="14091" width="0" style="299" hidden="1" customWidth="1"/>
    <col min="14092" max="14092" width="11.7109375" style="299" customWidth="1"/>
    <col min="14093" max="14093" width="13.42578125" style="299" customWidth="1"/>
    <col min="14094" max="14096" width="0" style="299" hidden="1" customWidth="1"/>
    <col min="14097" max="14097" width="13.42578125" style="299" customWidth="1"/>
    <col min="14098" max="14098" width="14.42578125" style="299" customWidth="1"/>
    <col min="14099" max="14101" width="0" style="299" hidden="1" customWidth="1"/>
    <col min="14102" max="14104" width="12" style="299" customWidth="1"/>
    <col min="14105" max="14107" width="12.42578125" style="299" customWidth="1"/>
    <col min="14108" max="14108" width="13.85546875" style="299" customWidth="1"/>
    <col min="14109" max="14109" width="6" style="299" customWidth="1"/>
    <col min="14110" max="14110" width="12.85546875" style="299" customWidth="1"/>
    <col min="14111" max="14111" width="13.85546875" style="299" customWidth="1"/>
    <col min="14112" max="14112" width="11.42578125" style="299" customWidth="1"/>
    <col min="14113" max="14113" width="12.42578125" style="299" customWidth="1"/>
    <col min="14114" max="14114" width="32.28515625" style="299" customWidth="1"/>
    <col min="14115" max="14115" width="12.42578125" style="299" customWidth="1"/>
    <col min="14116" max="14116" width="11.85546875" style="299" customWidth="1"/>
    <col min="14117" max="14336" width="9" style="299"/>
    <col min="14337" max="14337" width="6.7109375" style="299" customWidth="1"/>
    <col min="14338" max="14338" width="29.42578125" style="299" customWidth="1"/>
    <col min="14339" max="14339" width="7.42578125" style="299" customWidth="1"/>
    <col min="14340" max="14340" width="12" style="299" customWidth="1"/>
    <col min="14341" max="14341" width="7.5703125" style="299" customWidth="1"/>
    <col min="14342" max="14342" width="12.28515625" style="299" customWidth="1"/>
    <col min="14343" max="14343" width="11.140625" style="299" customWidth="1"/>
    <col min="14344" max="14344" width="0" style="299" hidden="1" customWidth="1"/>
    <col min="14345" max="14346" width="12" style="299" customWidth="1"/>
    <col min="14347" max="14347" width="0" style="299" hidden="1" customWidth="1"/>
    <col min="14348" max="14348" width="11.7109375" style="299" customWidth="1"/>
    <col min="14349" max="14349" width="13.42578125" style="299" customWidth="1"/>
    <col min="14350" max="14352" width="0" style="299" hidden="1" customWidth="1"/>
    <col min="14353" max="14353" width="13.42578125" style="299" customWidth="1"/>
    <col min="14354" max="14354" width="14.42578125" style="299" customWidth="1"/>
    <col min="14355" max="14357" width="0" style="299" hidden="1" customWidth="1"/>
    <col min="14358" max="14360" width="12" style="299" customWidth="1"/>
    <col min="14361" max="14363" width="12.42578125" style="299" customWidth="1"/>
    <col min="14364" max="14364" width="13.85546875" style="299" customWidth="1"/>
    <col min="14365" max="14365" width="6" style="299" customWidth="1"/>
    <col min="14366" max="14366" width="12.85546875" style="299" customWidth="1"/>
    <col min="14367" max="14367" width="13.85546875" style="299" customWidth="1"/>
    <col min="14368" max="14368" width="11.42578125" style="299" customWidth="1"/>
    <col min="14369" max="14369" width="12.42578125" style="299" customWidth="1"/>
    <col min="14370" max="14370" width="32.28515625" style="299" customWidth="1"/>
    <col min="14371" max="14371" width="12.42578125" style="299" customWidth="1"/>
    <col min="14372" max="14372" width="11.85546875" style="299" customWidth="1"/>
    <col min="14373" max="14592" width="9" style="299"/>
    <col min="14593" max="14593" width="6.7109375" style="299" customWidth="1"/>
    <col min="14594" max="14594" width="29.42578125" style="299" customWidth="1"/>
    <col min="14595" max="14595" width="7.42578125" style="299" customWidth="1"/>
    <col min="14596" max="14596" width="12" style="299" customWidth="1"/>
    <col min="14597" max="14597" width="7.5703125" style="299" customWidth="1"/>
    <col min="14598" max="14598" width="12.28515625" style="299" customWidth="1"/>
    <col min="14599" max="14599" width="11.140625" style="299" customWidth="1"/>
    <col min="14600" max="14600" width="0" style="299" hidden="1" customWidth="1"/>
    <col min="14601" max="14602" width="12" style="299" customWidth="1"/>
    <col min="14603" max="14603" width="0" style="299" hidden="1" customWidth="1"/>
    <col min="14604" max="14604" width="11.7109375" style="299" customWidth="1"/>
    <col min="14605" max="14605" width="13.42578125" style="299" customWidth="1"/>
    <col min="14606" max="14608" width="0" style="299" hidden="1" customWidth="1"/>
    <col min="14609" max="14609" width="13.42578125" style="299" customWidth="1"/>
    <col min="14610" max="14610" width="14.42578125" style="299" customWidth="1"/>
    <col min="14611" max="14613" width="0" style="299" hidden="1" customWidth="1"/>
    <col min="14614" max="14616" width="12" style="299" customWidth="1"/>
    <col min="14617" max="14619" width="12.42578125" style="299" customWidth="1"/>
    <col min="14620" max="14620" width="13.85546875" style="299" customWidth="1"/>
    <col min="14621" max="14621" width="6" style="299" customWidth="1"/>
    <col min="14622" max="14622" width="12.85546875" style="299" customWidth="1"/>
    <col min="14623" max="14623" width="13.85546875" style="299" customWidth="1"/>
    <col min="14624" max="14624" width="11.42578125" style="299" customWidth="1"/>
    <col min="14625" max="14625" width="12.42578125" style="299" customWidth="1"/>
    <col min="14626" max="14626" width="32.28515625" style="299" customWidth="1"/>
    <col min="14627" max="14627" width="12.42578125" style="299" customWidth="1"/>
    <col min="14628" max="14628" width="11.85546875" style="299" customWidth="1"/>
    <col min="14629" max="14848" width="9" style="299"/>
    <col min="14849" max="14849" width="6.7109375" style="299" customWidth="1"/>
    <col min="14850" max="14850" width="29.42578125" style="299" customWidth="1"/>
    <col min="14851" max="14851" width="7.42578125" style="299" customWidth="1"/>
    <col min="14852" max="14852" width="12" style="299" customWidth="1"/>
    <col min="14853" max="14853" width="7.5703125" style="299" customWidth="1"/>
    <col min="14854" max="14854" width="12.28515625" style="299" customWidth="1"/>
    <col min="14855" max="14855" width="11.140625" style="299" customWidth="1"/>
    <col min="14856" max="14856" width="0" style="299" hidden="1" customWidth="1"/>
    <col min="14857" max="14858" width="12" style="299" customWidth="1"/>
    <col min="14859" max="14859" width="0" style="299" hidden="1" customWidth="1"/>
    <col min="14860" max="14860" width="11.7109375" style="299" customWidth="1"/>
    <col min="14861" max="14861" width="13.42578125" style="299" customWidth="1"/>
    <col min="14862" max="14864" width="0" style="299" hidden="1" customWidth="1"/>
    <col min="14865" max="14865" width="13.42578125" style="299" customWidth="1"/>
    <col min="14866" max="14866" width="14.42578125" style="299" customWidth="1"/>
    <col min="14867" max="14869" width="0" style="299" hidden="1" customWidth="1"/>
    <col min="14870" max="14872" width="12" style="299" customWidth="1"/>
    <col min="14873" max="14875" width="12.42578125" style="299" customWidth="1"/>
    <col min="14876" max="14876" width="13.85546875" style="299" customWidth="1"/>
    <col min="14877" max="14877" width="6" style="299" customWidth="1"/>
    <col min="14878" max="14878" width="12.85546875" style="299" customWidth="1"/>
    <col min="14879" max="14879" width="13.85546875" style="299" customWidth="1"/>
    <col min="14880" max="14880" width="11.42578125" style="299" customWidth="1"/>
    <col min="14881" max="14881" width="12.42578125" style="299" customWidth="1"/>
    <col min="14882" max="14882" width="32.28515625" style="299" customWidth="1"/>
    <col min="14883" max="14883" width="12.42578125" style="299" customWidth="1"/>
    <col min="14884" max="14884" width="11.85546875" style="299" customWidth="1"/>
    <col min="14885" max="15104" width="9" style="299"/>
    <col min="15105" max="15105" width="6.7109375" style="299" customWidth="1"/>
    <col min="15106" max="15106" width="29.42578125" style="299" customWidth="1"/>
    <col min="15107" max="15107" width="7.42578125" style="299" customWidth="1"/>
    <col min="15108" max="15108" width="12" style="299" customWidth="1"/>
    <col min="15109" max="15109" width="7.5703125" style="299" customWidth="1"/>
    <col min="15110" max="15110" width="12.28515625" style="299" customWidth="1"/>
    <col min="15111" max="15111" width="11.140625" style="299" customWidth="1"/>
    <col min="15112" max="15112" width="0" style="299" hidden="1" customWidth="1"/>
    <col min="15113" max="15114" width="12" style="299" customWidth="1"/>
    <col min="15115" max="15115" width="0" style="299" hidden="1" customWidth="1"/>
    <col min="15116" max="15116" width="11.7109375" style="299" customWidth="1"/>
    <col min="15117" max="15117" width="13.42578125" style="299" customWidth="1"/>
    <col min="15118" max="15120" width="0" style="299" hidden="1" customWidth="1"/>
    <col min="15121" max="15121" width="13.42578125" style="299" customWidth="1"/>
    <col min="15122" max="15122" width="14.42578125" style="299" customWidth="1"/>
    <col min="15123" max="15125" width="0" style="299" hidden="1" customWidth="1"/>
    <col min="15126" max="15128" width="12" style="299" customWidth="1"/>
    <col min="15129" max="15131" width="12.42578125" style="299" customWidth="1"/>
    <col min="15132" max="15132" width="13.85546875" style="299" customWidth="1"/>
    <col min="15133" max="15133" width="6" style="299" customWidth="1"/>
    <col min="15134" max="15134" width="12.85546875" style="299" customWidth="1"/>
    <col min="15135" max="15135" width="13.85546875" style="299" customWidth="1"/>
    <col min="15136" max="15136" width="11.42578125" style="299" customWidth="1"/>
    <col min="15137" max="15137" width="12.42578125" style="299" customWidth="1"/>
    <col min="15138" max="15138" width="32.28515625" style="299" customWidth="1"/>
    <col min="15139" max="15139" width="12.42578125" style="299" customWidth="1"/>
    <col min="15140" max="15140" width="11.85546875" style="299" customWidth="1"/>
    <col min="15141" max="15360" width="9" style="299"/>
    <col min="15361" max="15361" width="6.7109375" style="299" customWidth="1"/>
    <col min="15362" max="15362" width="29.42578125" style="299" customWidth="1"/>
    <col min="15363" max="15363" width="7.42578125" style="299" customWidth="1"/>
    <col min="15364" max="15364" width="12" style="299" customWidth="1"/>
    <col min="15365" max="15365" width="7.5703125" style="299" customWidth="1"/>
    <col min="15366" max="15366" width="12.28515625" style="299" customWidth="1"/>
    <col min="15367" max="15367" width="11.140625" style="299" customWidth="1"/>
    <col min="15368" max="15368" width="0" style="299" hidden="1" customWidth="1"/>
    <col min="15369" max="15370" width="12" style="299" customWidth="1"/>
    <col min="15371" max="15371" width="0" style="299" hidden="1" customWidth="1"/>
    <col min="15372" max="15372" width="11.7109375" style="299" customWidth="1"/>
    <col min="15373" max="15373" width="13.42578125" style="299" customWidth="1"/>
    <col min="15374" max="15376" width="0" style="299" hidden="1" customWidth="1"/>
    <col min="15377" max="15377" width="13.42578125" style="299" customWidth="1"/>
    <col min="15378" max="15378" width="14.42578125" style="299" customWidth="1"/>
    <col min="15379" max="15381" width="0" style="299" hidden="1" customWidth="1"/>
    <col min="15382" max="15384" width="12" style="299" customWidth="1"/>
    <col min="15385" max="15387" width="12.42578125" style="299" customWidth="1"/>
    <col min="15388" max="15388" width="13.85546875" style="299" customWidth="1"/>
    <col min="15389" max="15389" width="6" style="299" customWidth="1"/>
    <col min="15390" max="15390" width="12.85546875" style="299" customWidth="1"/>
    <col min="15391" max="15391" width="13.85546875" style="299" customWidth="1"/>
    <col min="15392" max="15392" width="11.42578125" style="299" customWidth="1"/>
    <col min="15393" max="15393" width="12.42578125" style="299" customWidth="1"/>
    <col min="15394" max="15394" width="32.28515625" style="299" customWidth="1"/>
    <col min="15395" max="15395" width="12.42578125" style="299" customWidth="1"/>
    <col min="15396" max="15396" width="11.85546875" style="299" customWidth="1"/>
    <col min="15397" max="15616" width="9" style="299"/>
    <col min="15617" max="15617" width="6.7109375" style="299" customWidth="1"/>
    <col min="15618" max="15618" width="29.42578125" style="299" customWidth="1"/>
    <col min="15619" max="15619" width="7.42578125" style="299" customWidth="1"/>
    <col min="15620" max="15620" width="12" style="299" customWidth="1"/>
    <col min="15621" max="15621" width="7.5703125" style="299" customWidth="1"/>
    <col min="15622" max="15622" width="12.28515625" style="299" customWidth="1"/>
    <col min="15623" max="15623" width="11.140625" style="299" customWidth="1"/>
    <col min="15624" max="15624" width="0" style="299" hidden="1" customWidth="1"/>
    <col min="15625" max="15626" width="12" style="299" customWidth="1"/>
    <col min="15627" max="15627" width="0" style="299" hidden="1" customWidth="1"/>
    <col min="15628" max="15628" width="11.7109375" style="299" customWidth="1"/>
    <col min="15629" max="15629" width="13.42578125" style="299" customWidth="1"/>
    <col min="15630" max="15632" width="0" style="299" hidden="1" customWidth="1"/>
    <col min="15633" max="15633" width="13.42578125" style="299" customWidth="1"/>
    <col min="15634" max="15634" width="14.42578125" style="299" customWidth="1"/>
    <col min="15635" max="15637" width="0" style="299" hidden="1" customWidth="1"/>
    <col min="15638" max="15640" width="12" style="299" customWidth="1"/>
    <col min="15641" max="15643" width="12.42578125" style="299" customWidth="1"/>
    <col min="15644" max="15644" width="13.85546875" style="299" customWidth="1"/>
    <col min="15645" max="15645" width="6" style="299" customWidth="1"/>
    <col min="15646" max="15646" width="12.85546875" style="299" customWidth="1"/>
    <col min="15647" max="15647" width="13.85546875" style="299" customWidth="1"/>
    <col min="15648" max="15648" width="11.42578125" style="299" customWidth="1"/>
    <col min="15649" max="15649" width="12.42578125" style="299" customWidth="1"/>
    <col min="15650" max="15650" width="32.28515625" style="299" customWidth="1"/>
    <col min="15651" max="15651" width="12.42578125" style="299" customWidth="1"/>
    <col min="15652" max="15652" width="11.85546875" style="299" customWidth="1"/>
    <col min="15653" max="15872" width="9" style="299"/>
    <col min="15873" max="15873" width="6.7109375" style="299" customWidth="1"/>
    <col min="15874" max="15874" width="29.42578125" style="299" customWidth="1"/>
    <col min="15875" max="15875" width="7.42578125" style="299" customWidth="1"/>
    <col min="15876" max="15876" width="12" style="299" customWidth="1"/>
    <col min="15877" max="15877" width="7.5703125" style="299" customWidth="1"/>
    <col min="15878" max="15878" width="12.28515625" style="299" customWidth="1"/>
    <col min="15879" max="15879" width="11.140625" style="299" customWidth="1"/>
    <col min="15880" max="15880" width="0" style="299" hidden="1" customWidth="1"/>
    <col min="15881" max="15882" width="12" style="299" customWidth="1"/>
    <col min="15883" max="15883" width="0" style="299" hidden="1" customWidth="1"/>
    <col min="15884" max="15884" width="11.7109375" style="299" customWidth="1"/>
    <col min="15885" max="15885" width="13.42578125" style="299" customWidth="1"/>
    <col min="15886" max="15888" width="0" style="299" hidden="1" customWidth="1"/>
    <col min="15889" max="15889" width="13.42578125" style="299" customWidth="1"/>
    <col min="15890" max="15890" width="14.42578125" style="299" customWidth="1"/>
    <col min="15891" max="15893" width="0" style="299" hidden="1" customWidth="1"/>
    <col min="15894" max="15896" width="12" style="299" customWidth="1"/>
    <col min="15897" max="15899" width="12.42578125" style="299" customWidth="1"/>
    <col min="15900" max="15900" width="13.85546875" style="299" customWidth="1"/>
    <col min="15901" max="15901" width="6" style="299" customWidth="1"/>
    <col min="15902" max="15902" width="12.85546875" style="299" customWidth="1"/>
    <col min="15903" max="15903" width="13.85546875" style="299" customWidth="1"/>
    <col min="15904" max="15904" width="11.42578125" style="299" customWidth="1"/>
    <col min="15905" max="15905" width="12.42578125" style="299" customWidth="1"/>
    <col min="15906" max="15906" width="32.28515625" style="299" customWidth="1"/>
    <col min="15907" max="15907" width="12.42578125" style="299" customWidth="1"/>
    <col min="15908" max="15908" width="11.85546875" style="299" customWidth="1"/>
    <col min="15909" max="16128" width="9" style="299"/>
    <col min="16129" max="16129" width="6.7109375" style="299" customWidth="1"/>
    <col min="16130" max="16130" width="29.42578125" style="299" customWidth="1"/>
    <col min="16131" max="16131" width="7.42578125" style="299" customWidth="1"/>
    <col min="16132" max="16132" width="12" style="299" customWidth="1"/>
    <col min="16133" max="16133" width="7.5703125" style="299" customWidth="1"/>
    <col min="16134" max="16134" width="12.28515625" style="299" customWidth="1"/>
    <col min="16135" max="16135" width="11.140625" style="299" customWidth="1"/>
    <col min="16136" max="16136" width="0" style="299" hidden="1" customWidth="1"/>
    <col min="16137" max="16138" width="12" style="299" customWidth="1"/>
    <col min="16139" max="16139" width="0" style="299" hidden="1" customWidth="1"/>
    <col min="16140" max="16140" width="11.7109375" style="299" customWidth="1"/>
    <col min="16141" max="16141" width="13.42578125" style="299" customWidth="1"/>
    <col min="16142" max="16144" width="0" style="299" hidden="1" customWidth="1"/>
    <col min="16145" max="16145" width="13.42578125" style="299" customWidth="1"/>
    <col min="16146" max="16146" width="14.42578125" style="299" customWidth="1"/>
    <col min="16147" max="16149" width="0" style="299" hidden="1" customWidth="1"/>
    <col min="16150" max="16152" width="12" style="299" customWidth="1"/>
    <col min="16153" max="16155" width="12.42578125" style="299" customWidth="1"/>
    <col min="16156" max="16156" width="13.85546875" style="299" customWidth="1"/>
    <col min="16157" max="16157" width="6" style="299" customWidth="1"/>
    <col min="16158" max="16158" width="12.85546875" style="299" customWidth="1"/>
    <col min="16159" max="16159" width="13.85546875" style="299" customWidth="1"/>
    <col min="16160" max="16160" width="11.42578125" style="299" customWidth="1"/>
    <col min="16161" max="16161" width="12.42578125" style="299" customWidth="1"/>
    <col min="16162" max="16162" width="32.28515625" style="299" customWidth="1"/>
    <col min="16163" max="16163" width="12.42578125" style="299" customWidth="1"/>
    <col min="16164" max="16164" width="11.85546875" style="299" customWidth="1"/>
    <col min="16165" max="16384" width="9" style="299"/>
  </cols>
  <sheetData>
    <row r="1" spans="1:26" ht="26.25">
      <c r="C1" s="300"/>
      <c r="G1" s="300" t="s">
        <v>25</v>
      </c>
      <c r="H1" s="300"/>
      <c r="V1" s="4"/>
      <c r="W1" s="621" t="s">
        <v>303</v>
      </c>
      <c r="X1" s="621"/>
    </row>
    <row r="2" spans="1:26">
      <c r="A2" s="5" t="s">
        <v>377</v>
      </c>
      <c r="B2" s="98" t="e">
        <f>#REF!</f>
        <v>#REF!</v>
      </c>
      <c r="C2" s="300"/>
      <c r="G2" s="300" t="s">
        <v>25</v>
      </c>
      <c r="H2" s="300"/>
      <c r="J2" s="302"/>
      <c r="K2" s="302"/>
      <c r="V2" s="7"/>
      <c r="W2" s="8" t="s">
        <v>2</v>
      </c>
      <c r="X2" s="8" t="s">
        <v>3</v>
      </c>
    </row>
    <row r="3" spans="1:26" ht="21" customHeight="1">
      <c r="A3" s="5" t="s">
        <v>378</v>
      </c>
      <c r="B3" s="98" t="e">
        <f>#REF!</f>
        <v>#REF!</v>
      </c>
      <c r="C3" s="300"/>
      <c r="F3" s="303"/>
      <c r="G3" s="303"/>
      <c r="H3" s="303"/>
      <c r="I3" s="303"/>
      <c r="J3" s="303"/>
      <c r="K3" s="303"/>
      <c r="L3" s="304"/>
      <c r="V3" s="10" t="s">
        <v>5</v>
      </c>
      <c r="W3" s="8"/>
      <c r="X3" s="295"/>
    </row>
    <row r="4" spans="1:26" ht="21" customHeight="1">
      <c r="A4" s="14" t="s">
        <v>379</v>
      </c>
      <c r="B4" s="98" t="s">
        <v>383</v>
      </c>
      <c r="C4" s="300"/>
      <c r="F4" s="303"/>
      <c r="G4" s="303"/>
      <c r="H4" s="303"/>
      <c r="I4" s="303"/>
      <c r="J4" s="303"/>
      <c r="K4" s="303"/>
      <c r="L4" s="304"/>
      <c r="V4" s="10" t="s">
        <v>8</v>
      </c>
      <c r="W4" s="305"/>
      <c r="X4" s="305"/>
    </row>
    <row r="5" spans="1:26" ht="21" customHeight="1">
      <c r="C5" s="300"/>
      <c r="L5" s="304"/>
    </row>
    <row r="6" spans="1:26">
      <c r="A6" s="631" t="s">
        <v>315</v>
      </c>
      <c r="B6" s="631" t="s">
        <v>316</v>
      </c>
      <c r="C6" s="631" t="s">
        <v>301</v>
      </c>
      <c r="D6" s="631" t="s">
        <v>302</v>
      </c>
      <c r="E6" s="631" t="s">
        <v>317</v>
      </c>
      <c r="F6" s="631" t="s">
        <v>318</v>
      </c>
      <c r="G6" s="631" t="s">
        <v>43</v>
      </c>
      <c r="H6" s="631" t="s">
        <v>319</v>
      </c>
      <c r="I6" s="633" t="s">
        <v>320</v>
      </c>
      <c r="J6" s="634"/>
      <c r="K6" s="634"/>
      <c r="L6" s="635"/>
      <c r="M6" s="636" t="s">
        <v>321</v>
      </c>
      <c r="N6" s="637"/>
      <c r="O6" s="637"/>
      <c r="P6" s="638"/>
      <c r="Q6" s="306" t="s">
        <v>79</v>
      </c>
      <c r="R6" s="636" t="s">
        <v>322</v>
      </c>
      <c r="S6" s="637"/>
      <c r="T6" s="637"/>
      <c r="U6" s="638"/>
      <c r="V6" s="306" t="s">
        <v>79</v>
      </c>
      <c r="W6" s="306" t="s">
        <v>323</v>
      </c>
      <c r="X6" s="631" t="s">
        <v>324</v>
      </c>
    </row>
    <row r="7" spans="1:26" ht="126">
      <c r="A7" s="632"/>
      <c r="B7" s="632"/>
      <c r="C7" s="632"/>
      <c r="D7" s="632"/>
      <c r="E7" s="632"/>
      <c r="F7" s="632"/>
      <c r="G7" s="632"/>
      <c r="H7" s="632"/>
      <c r="I7" s="307" t="s">
        <v>325</v>
      </c>
      <c r="J7" s="307" t="s">
        <v>326</v>
      </c>
      <c r="K7" s="306" t="s">
        <v>327</v>
      </c>
      <c r="L7" s="306" t="s">
        <v>328</v>
      </c>
      <c r="M7" s="307" t="s">
        <v>329</v>
      </c>
      <c r="N7" s="307" t="s">
        <v>330</v>
      </c>
      <c r="O7" s="307" t="s">
        <v>331</v>
      </c>
      <c r="P7" s="308" t="s">
        <v>332</v>
      </c>
      <c r="Q7" s="309" t="s">
        <v>333</v>
      </c>
      <c r="R7" s="307" t="s">
        <v>329</v>
      </c>
      <c r="S7" s="307" t="s">
        <v>330</v>
      </c>
      <c r="T7" s="307" t="s">
        <v>331</v>
      </c>
      <c r="U7" s="307" t="s">
        <v>332</v>
      </c>
      <c r="V7" s="309" t="s">
        <v>334</v>
      </c>
      <c r="W7" s="309" t="s">
        <v>304</v>
      </c>
      <c r="X7" s="632"/>
    </row>
    <row r="8" spans="1:26">
      <c r="A8" s="310"/>
      <c r="B8" s="311"/>
      <c r="C8" s="311"/>
      <c r="D8" s="312"/>
      <c r="E8" s="313"/>
      <c r="F8" s="314"/>
      <c r="G8" s="314"/>
      <c r="H8" s="314"/>
      <c r="I8" s="312" t="s">
        <v>87</v>
      </c>
      <c r="J8" s="312" t="s">
        <v>81</v>
      </c>
      <c r="K8" s="312"/>
      <c r="L8" s="312"/>
      <c r="M8" s="312"/>
      <c r="N8" s="312"/>
      <c r="O8" s="312"/>
      <c r="P8" s="312"/>
      <c r="Q8" s="312"/>
      <c r="R8" s="312"/>
      <c r="S8" s="312"/>
      <c r="T8" s="315"/>
      <c r="U8" s="315"/>
      <c r="V8" s="315"/>
      <c r="W8" s="316" t="s">
        <v>308</v>
      </c>
      <c r="X8" s="315"/>
    </row>
    <row r="9" spans="1:26">
      <c r="A9" s="317" t="s">
        <v>335</v>
      </c>
      <c r="B9" s="55" t="s">
        <v>336</v>
      </c>
      <c r="C9" s="318" t="s">
        <v>337</v>
      </c>
      <c r="D9" s="319">
        <v>3200000</v>
      </c>
      <c r="E9" s="319">
        <v>40</v>
      </c>
      <c r="F9" s="320">
        <f>-3839820.44+609729.25</f>
        <v>-3230091.19</v>
      </c>
      <c r="G9" s="319">
        <v>0</v>
      </c>
      <c r="H9" s="319">
        <v>0</v>
      </c>
      <c r="I9" s="321">
        <f>ROUNDDOWN((F9+G9)*E9%,2)</f>
        <v>-1292036.47</v>
      </c>
      <c r="J9" s="322">
        <v>-1292036.47</v>
      </c>
      <c r="K9" s="323">
        <f>ROUND(H9*E9%,2)</f>
        <v>0</v>
      </c>
      <c r="L9" s="323">
        <f>SUM(I9-J9-K9)</f>
        <v>0</v>
      </c>
      <c r="M9" s="319">
        <v>16129.56</v>
      </c>
      <c r="N9" s="319"/>
      <c r="O9" s="319"/>
      <c r="P9" s="319"/>
      <c r="Q9" s="319">
        <f>SUM(M9:P9)</f>
        <v>16129.56</v>
      </c>
      <c r="R9" s="319">
        <f>ROUND(M9*$E9%,2)</f>
        <v>6451.82</v>
      </c>
      <c r="S9" s="319">
        <f>ROUND(N9*$E9%,2)</f>
        <v>0</v>
      </c>
      <c r="T9" s="319">
        <f>ROUND(O9*$E9%,2)</f>
        <v>0</v>
      </c>
      <c r="U9" s="323">
        <f>ROUND(P9*$E9%,2)</f>
        <v>0</v>
      </c>
      <c r="V9" s="324">
        <f>SUM(R9:U9)</f>
        <v>6451.82</v>
      </c>
      <c r="W9" s="323">
        <v>0</v>
      </c>
      <c r="X9" s="323">
        <f>D9+I9+V9-W9-K9</f>
        <v>1914415.35</v>
      </c>
      <c r="Y9" s="299">
        <f>D9+J9</f>
        <v>1907963.53</v>
      </c>
      <c r="Z9" s="299">
        <f>L9+V9</f>
        <v>6451.82</v>
      </c>
    </row>
    <row r="10" spans="1:26" s="328" customFormat="1">
      <c r="A10" s="325" t="s">
        <v>338</v>
      </c>
      <c r="B10" s="326" t="s">
        <v>339</v>
      </c>
      <c r="C10" s="327" t="s">
        <v>340</v>
      </c>
      <c r="D10" s="324">
        <v>1400000</v>
      </c>
      <c r="E10" s="324">
        <v>40</v>
      </c>
      <c r="F10" s="324">
        <v>33435647.840000011</v>
      </c>
      <c r="G10" s="324">
        <v>500000</v>
      </c>
      <c r="H10" s="324">
        <v>0</v>
      </c>
      <c r="I10" s="322">
        <f>ROUNDDOWN((F10+G10)*E10%,2)</f>
        <v>13574259.130000001</v>
      </c>
      <c r="J10" s="322">
        <v>13574259.129999999</v>
      </c>
      <c r="K10" s="322">
        <f>ROUND(H10*E10%,2)</f>
        <v>0</v>
      </c>
      <c r="L10" s="322">
        <f>SUM(I10-J10-K10)</f>
        <v>1.862645149230957E-9</v>
      </c>
      <c r="M10" s="324">
        <v>1756092.69</v>
      </c>
      <c r="N10" s="324"/>
      <c r="O10" s="324"/>
      <c r="P10" s="324"/>
      <c r="Q10" s="322">
        <f>SUM(M10:P10)</f>
        <v>1756092.69</v>
      </c>
      <c r="R10" s="324">
        <f t="shared" ref="R10:S13" si="0">ROUND(M10*$E10%,2)</f>
        <v>702437.08</v>
      </c>
      <c r="S10" s="324">
        <f t="shared" si="0"/>
        <v>0</v>
      </c>
      <c r="T10" s="324">
        <f>ROUNDDOWN(O10*$E10%,2)</f>
        <v>0</v>
      </c>
      <c r="U10" s="324">
        <f>ROUND(P10*$E10%,2)</f>
        <v>0</v>
      </c>
      <c r="V10" s="324">
        <f>SUM(R10:U10)</f>
        <v>702437.08</v>
      </c>
      <c r="W10" s="322">
        <v>0</v>
      </c>
      <c r="X10" s="322">
        <f>D10+I10+V10-W10-K10</f>
        <v>15676696.210000001</v>
      </c>
      <c r="Y10" s="328">
        <f>D10+J10</f>
        <v>14974259.129999999</v>
      </c>
      <c r="Z10" s="328">
        <f>L10+V10</f>
        <v>702437.08000000182</v>
      </c>
    </row>
    <row r="11" spans="1:26">
      <c r="A11" s="317" t="s">
        <v>341</v>
      </c>
      <c r="B11" s="55" t="s">
        <v>342</v>
      </c>
      <c r="C11" s="318" t="s">
        <v>343</v>
      </c>
      <c r="D11" s="319">
        <v>796492.07</v>
      </c>
      <c r="E11" s="319">
        <v>30</v>
      </c>
      <c r="F11" s="329">
        <v>8591120.9000000004</v>
      </c>
      <c r="G11" s="319">
        <v>0</v>
      </c>
      <c r="H11" s="319">
        <v>0</v>
      </c>
      <c r="I11" s="321">
        <f>ROUNDUP((F11+G11)*E11%,2)</f>
        <v>2577336.27</v>
      </c>
      <c r="J11" s="323">
        <v>2577336.27</v>
      </c>
      <c r="K11" s="323">
        <f>ROUND(H11*E11%,2)</f>
        <v>0</v>
      </c>
      <c r="L11" s="323">
        <f>SUM(I11-J11-K11)</f>
        <v>0</v>
      </c>
      <c r="M11" s="319">
        <v>172246.03</v>
      </c>
      <c r="N11" s="323"/>
      <c r="O11" s="319"/>
      <c r="P11" s="319"/>
      <c r="Q11" s="319">
        <f>SUM(M11:P11)</f>
        <v>172246.03</v>
      </c>
      <c r="R11" s="319">
        <f t="shared" si="0"/>
        <v>51673.81</v>
      </c>
      <c r="S11" s="319">
        <f t="shared" si="0"/>
        <v>0</v>
      </c>
      <c r="T11" s="319">
        <f>ROUND(O11*$E11%,2)</f>
        <v>0</v>
      </c>
      <c r="U11" s="319">
        <f>ROUND(P11*$E11%,2)</f>
        <v>0</v>
      </c>
      <c r="V11" s="324">
        <f>SUM(R11:U11)</f>
        <v>51673.81</v>
      </c>
      <c r="W11" s="323">
        <v>0</v>
      </c>
      <c r="X11" s="323">
        <f>D11+I11+V11-W11-K11</f>
        <v>3425502.15</v>
      </c>
      <c r="Y11" s="299">
        <f>D11+J11</f>
        <v>3373828.34</v>
      </c>
      <c r="Z11" s="299">
        <f>L11+V11</f>
        <v>51673.81</v>
      </c>
    </row>
    <row r="12" spans="1:26">
      <c r="A12" s="317" t="s">
        <v>344</v>
      </c>
      <c r="B12" s="55" t="s">
        <v>345</v>
      </c>
      <c r="C12" s="318" t="s">
        <v>346</v>
      </c>
      <c r="D12" s="319">
        <v>0</v>
      </c>
      <c r="E12" s="319">
        <v>30</v>
      </c>
      <c r="F12" s="329">
        <f>1924846.63+4231851.42+172843.61-1000000</f>
        <v>5329541.66</v>
      </c>
      <c r="G12" s="319">
        <v>100000</v>
      </c>
      <c r="H12" s="319">
        <v>0</v>
      </c>
      <c r="I12" s="321">
        <f>ROUND((F12+G12)*E12%,2)</f>
        <v>1628862.5</v>
      </c>
      <c r="J12" s="323">
        <v>1628862.5</v>
      </c>
      <c r="K12" s="323">
        <f>ROUND(H12*E12%,2)</f>
        <v>0</v>
      </c>
      <c r="L12" s="323">
        <f>SUM(I12-J12-K12)</f>
        <v>0</v>
      </c>
      <c r="M12" s="319">
        <v>1296072.06</v>
      </c>
      <c r="N12" s="323"/>
      <c r="O12" s="319"/>
      <c r="P12" s="319"/>
      <c r="Q12" s="323">
        <f>SUM(M12:P12)</f>
        <v>1296072.06</v>
      </c>
      <c r="R12" s="319">
        <f t="shared" si="0"/>
        <v>388821.62</v>
      </c>
      <c r="S12" s="319">
        <f t="shared" si="0"/>
        <v>0</v>
      </c>
      <c r="T12" s="319">
        <f>ROUND(O12*$E12%,2)</f>
        <v>0</v>
      </c>
      <c r="U12" s="319">
        <f>ROUND(P12*$E12%,2)</f>
        <v>0</v>
      </c>
      <c r="V12" s="322">
        <f>SUM(R12:U12)</f>
        <v>388821.62</v>
      </c>
      <c r="W12" s="323">
        <v>300000</v>
      </c>
      <c r="X12" s="323">
        <f>D12+I12+V12-W12-K12</f>
        <v>1717684.12</v>
      </c>
      <c r="Y12" s="299">
        <f>D12+J12</f>
        <v>1628862.5</v>
      </c>
      <c r="Z12" s="299">
        <f>L12+V12</f>
        <v>388821.62</v>
      </c>
    </row>
    <row r="13" spans="1:26" s="328" customFormat="1">
      <c r="A13" s="330" t="s">
        <v>347</v>
      </c>
      <c r="B13" s="331" t="s">
        <v>348</v>
      </c>
      <c r="C13" s="332" t="s">
        <v>349</v>
      </c>
      <c r="D13" s="333">
        <v>6666640</v>
      </c>
      <c r="E13" s="334">
        <v>33.333199999999998</v>
      </c>
      <c r="F13" s="333">
        <v>202385915.13999999</v>
      </c>
      <c r="G13" s="333">
        <v>2000000</v>
      </c>
      <c r="H13" s="333">
        <v>0</v>
      </c>
      <c r="I13" s="335">
        <f>ROUND((F13+G13)*E13%,2)</f>
        <v>68128365.870000005</v>
      </c>
      <c r="J13" s="335">
        <v>68038756.629999995</v>
      </c>
      <c r="K13" s="322">
        <f>ROUND(H13*E13%,2)</f>
        <v>0</v>
      </c>
      <c r="L13" s="322">
        <f>SUM(I13-J13-K13)</f>
        <v>89609.240000009537</v>
      </c>
      <c r="M13" s="333">
        <v>10296364.66</v>
      </c>
      <c r="N13" s="333"/>
      <c r="O13" s="333"/>
      <c r="P13" s="333"/>
      <c r="Q13" s="335">
        <f>SUM(M13:P13)</f>
        <v>10296364.66</v>
      </c>
      <c r="R13" s="324">
        <f t="shared" si="0"/>
        <v>3432107.82</v>
      </c>
      <c r="S13" s="324">
        <f t="shared" si="0"/>
        <v>0</v>
      </c>
      <c r="T13" s="324">
        <f>ROUND(O13*$E13%,2)</f>
        <v>0</v>
      </c>
      <c r="U13" s="324">
        <f>ROUND(P13*$E13%,2)</f>
        <v>0</v>
      </c>
      <c r="V13" s="324">
        <f>SUM(R13:U13)</f>
        <v>3432107.82</v>
      </c>
      <c r="W13" s="322">
        <v>0</v>
      </c>
      <c r="X13" s="335">
        <f>D13+I13+V13-W13-K13</f>
        <v>78227113.689999998</v>
      </c>
      <c r="Y13" s="328">
        <f>D13+J13</f>
        <v>74705396.629999995</v>
      </c>
      <c r="Z13" s="328">
        <f>L13+V13</f>
        <v>3521717.0600000094</v>
      </c>
    </row>
    <row r="14" spans="1:26" ht="21.75" thickBot="1">
      <c r="A14" s="336"/>
      <c r="B14" s="337"/>
      <c r="C14" s="338"/>
      <c r="D14" s="339">
        <f>SUM(D9:D13)</f>
        <v>12063132.07</v>
      </c>
      <c r="E14" s="339" t="s">
        <v>25</v>
      </c>
      <c r="F14" s="339"/>
      <c r="G14" s="339"/>
      <c r="H14" s="339"/>
      <c r="I14" s="340">
        <f t="shared" ref="I14:Z14" si="1">SUM(I9:I13)</f>
        <v>84616787.300000012</v>
      </c>
      <c r="J14" s="341">
        <f>SUM(J9:J13)</f>
        <v>84527178.059999987</v>
      </c>
      <c r="K14" s="340">
        <f t="shared" si="1"/>
        <v>0</v>
      </c>
      <c r="L14" s="340">
        <f t="shared" si="1"/>
        <v>89609.240000011399</v>
      </c>
      <c r="M14" s="339">
        <f t="shared" si="1"/>
        <v>13536905</v>
      </c>
      <c r="N14" s="339">
        <f t="shared" si="1"/>
        <v>0</v>
      </c>
      <c r="O14" s="339">
        <f t="shared" si="1"/>
        <v>0</v>
      </c>
      <c r="P14" s="339">
        <f t="shared" si="1"/>
        <v>0</v>
      </c>
      <c r="Q14" s="339">
        <f t="shared" si="1"/>
        <v>13536905</v>
      </c>
      <c r="R14" s="339">
        <f t="shared" si="1"/>
        <v>4581492.1500000004</v>
      </c>
      <c r="S14" s="339">
        <f t="shared" si="1"/>
        <v>0</v>
      </c>
      <c r="T14" s="339">
        <f t="shared" si="1"/>
        <v>0</v>
      </c>
      <c r="U14" s="339">
        <f t="shared" si="1"/>
        <v>0</v>
      </c>
      <c r="V14" s="339">
        <f>SUM(V9:V13)</f>
        <v>4581492.1500000004</v>
      </c>
      <c r="W14" s="339">
        <f t="shared" si="1"/>
        <v>300000</v>
      </c>
      <c r="X14" s="339">
        <f t="shared" si="1"/>
        <v>100961411.52</v>
      </c>
      <c r="Y14" s="339">
        <f t="shared" si="1"/>
        <v>96590310.129999995</v>
      </c>
      <c r="Z14" s="339">
        <f t="shared" si="1"/>
        <v>4671101.3900000118</v>
      </c>
    </row>
    <row r="15" spans="1:26" ht="21.75" thickTop="1">
      <c r="D15" s="304" t="s">
        <v>350</v>
      </c>
      <c r="E15" s="299"/>
      <c r="I15" s="89" t="s">
        <v>85</v>
      </c>
      <c r="J15" s="89" t="s">
        <v>85</v>
      </c>
      <c r="K15" s="342" t="s">
        <v>351</v>
      </c>
      <c r="L15" s="89" t="s">
        <v>85</v>
      </c>
      <c r="M15" s="89" t="s">
        <v>85</v>
      </c>
      <c r="N15" s="89" t="s">
        <v>85</v>
      </c>
      <c r="O15" s="89" t="s">
        <v>85</v>
      </c>
      <c r="P15" s="89" t="s">
        <v>85</v>
      </c>
      <c r="Q15" s="89" t="s">
        <v>85</v>
      </c>
      <c r="R15" s="89" t="s">
        <v>85</v>
      </c>
      <c r="S15" s="89" t="s">
        <v>85</v>
      </c>
      <c r="T15" s="89" t="s">
        <v>85</v>
      </c>
      <c r="U15" s="89" t="s">
        <v>85</v>
      </c>
      <c r="V15" s="343" t="s">
        <v>352</v>
      </c>
      <c r="W15" s="342" t="s">
        <v>353</v>
      </c>
      <c r="X15" s="304" t="str">
        <f>D15</f>
        <v>&lt;NFS 6&gt;</v>
      </c>
    </row>
    <row r="16" spans="1:26">
      <c r="D16" s="304"/>
      <c r="E16" s="299"/>
      <c r="L16" s="342" t="s">
        <v>354</v>
      </c>
      <c r="M16" s="344"/>
      <c r="N16" s="344"/>
      <c r="O16" s="344"/>
      <c r="P16" s="344"/>
      <c r="T16" s="304"/>
      <c r="V16" s="296" t="s">
        <v>91</v>
      </c>
      <c r="W16" s="345">
        <v>0</v>
      </c>
    </row>
    <row r="17" spans="1:26" ht="21.75" thickBot="1">
      <c r="D17" s="304"/>
      <c r="E17" s="299"/>
      <c r="L17" s="342"/>
      <c r="M17" s="344"/>
      <c r="N17" s="344"/>
      <c r="O17" s="344"/>
      <c r="P17" s="344"/>
      <c r="T17" s="304"/>
      <c r="V17" s="296" t="s">
        <v>355</v>
      </c>
      <c r="W17" s="346">
        <f>SUM(W16,W14)</f>
        <v>300000</v>
      </c>
      <c r="X17" s="347" t="s">
        <v>356</v>
      </c>
    </row>
    <row r="18" spans="1:26" ht="21.75" thickTop="1">
      <c r="B18" s="129" t="s">
        <v>357</v>
      </c>
      <c r="C18" s="348"/>
      <c r="D18" s="344">
        <v>3459400</v>
      </c>
      <c r="E18" s="349" t="s">
        <v>358</v>
      </c>
      <c r="F18" s="299" t="s">
        <v>359</v>
      </c>
      <c r="J18" s="350">
        <f>D14</f>
        <v>12063132.07</v>
      </c>
      <c r="K18" s="348"/>
      <c r="M18" s="170" t="str">
        <f>L7</f>
        <v>ปป.สะสมส่วนได้เสียยกมาของ บ.ร่วม</v>
      </c>
      <c r="N18" s="344"/>
      <c r="O18" s="344"/>
      <c r="P18" s="344"/>
      <c r="R18" s="342" t="s">
        <v>354</v>
      </c>
      <c r="V18" s="351">
        <f>L14</f>
        <v>89609.240000011399</v>
      </c>
      <c r="W18" s="89" t="s">
        <v>85</v>
      </c>
      <c r="X18" s="304"/>
    </row>
    <row r="19" spans="1:26">
      <c r="A19" s="274"/>
      <c r="B19" s="129" t="s">
        <v>360</v>
      </c>
      <c r="C19" s="348"/>
      <c r="D19" s="344">
        <v>2599930</v>
      </c>
      <c r="E19" s="352" t="s">
        <v>361</v>
      </c>
      <c r="G19" s="344"/>
      <c r="H19" s="344"/>
      <c r="I19" s="344"/>
      <c r="J19" s="344">
        <f>SUM(J14:J18)</f>
        <v>96590310.129999995</v>
      </c>
      <c r="L19" s="98" t="s">
        <v>81</v>
      </c>
      <c r="M19" s="353" t="s">
        <v>362</v>
      </c>
      <c r="V19" s="348">
        <f>SUM(V14,V18)</f>
        <v>4671101.3900000118</v>
      </c>
      <c r="W19" s="354" t="str">
        <f>L22</f>
        <v>&lt;H110, NFS 7&gt;</v>
      </c>
    </row>
    <row r="20" spans="1:26">
      <c r="A20" s="274"/>
      <c r="B20" s="355" t="s">
        <v>79</v>
      </c>
      <c r="C20" s="355"/>
      <c r="D20" s="356">
        <f>SUM(D14:D19)</f>
        <v>18122462.07</v>
      </c>
      <c r="E20" s="349" t="str">
        <f>E18</f>
        <v>บวก</v>
      </c>
      <c r="F20" s="299" t="s">
        <v>363</v>
      </c>
      <c r="J20" s="299">
        <f>V21</f>
        <v>4671101.3900000118</v>
      </c>
      <c r="L20" s="357">
        <f>SUM(J20:J21)</f>
        <v>4371101.3900000118</v>
      </c>
      <c r="M20" s="352" t="str">
        <f>K7</f>
        <v>ปป.ผลประโยชน์พนง. ต้นงวด</v>
      </c>
      <c r="R20" s="342" t="s">
        <v>351</v>
      </c>
      <c r="V20" s="351">
        <f>-K14</f>
        <v>0</v>
      </c>
    </row>
    <row r="21" spans="1:26">
      <c r="A21" s="274"/>
      <c r="B21" s="358" t="s">
        <v>364</v>
      </c>
      <c r="D21" s="348">
        <v>-2599930</v>
      </c>
      <c r="E21" s="349" t="s">
        <v>365</v>
      </c>
      <c r="F21" s="299" t="s">
        <v>366</v>
      </c>
      <c r="I21" s="342" t="s">
        <v>353</v>
      </c>
      <c r="J21" s="351">
        <f>-W14</f>
        <v>-300000</v>
      </c>
      <c r="L21" s="359" t="s">
        <v>367</v>
      </c>
      <c r="M21" s="353" t="s">
        <v>368</v>
      </c>
      <c r="V21" s="299">
        <f>SUM(V19:V20)</f>
        <v>4671101.3900000118</v>
      </c>
    </row>
    <row r="22" spans="1:26" ht="21.75" thickBot="1">
      <c r="A22" s="348"/>
      <c r="B22" s="299" t="s">
        <v>369</v>
      </c>
      <c r="D22" s="360">
        <f>SUM(D20:D21)</f>
        <v>15522532.07</v>
      </c>
      <c r="E22" s="352" t="s">
        <v>370</v>
      </c>
      <c r="J22" s="348">
        <f>SUM(J19:J21)</f>
        <v>100961411.52000001</v>
      </c>
      <c r="L22" s="354" t="s">
        <v>371</v>
      </c>
      <c r="M22" s="353" t="s">
        <v>305</v>
      </c>
      <c r="V22" s="361">
        <v>4671101.3900000118</v>
      </c>
    </row>
    <row r="23" spans="1:26" ht="22.5" thickTop="1" thickBot="1">
      <c r="A23" s="348"/>
      <c r="B23" s="355"/>
      <c r="C23" s="355"/>
      <c r="D23" s="89" t="s">
        <v>85</v>
      </c>
      <c r="E23" s="352" t="s">
        <v>305</v>
      </c>
      <c r="J23" s="328">
        <v>100961411.52000001</v>
      </c>
      <c r="M23" s="362" t="s">
        <v>164</v>
      </c>
      <c r="V23" s="346">
        <f>V21-V22</f>
        <v>0</v>
      </c>
    </row>
    <row r="24" spans="1:26" ht="22.5" thickTop="1" thickBot="1">
      <c r="A24" s="348"/>
      <c r="D24" s="359" t="s">
        <v>372</v>
      </c>
      <c r="E24" s="363" t="s">
        <v>268</v>
      </c>
      <c r="J24" s="346">
        <f>J22-J23</f>
        <v>0</v>
      </c>
      <c r="K24" s="357"/>
      <c r="V24" s="89" t="s">
        <v>85</v>
      </c>
    </row>
    <row r="25" spans="1:26" ht="21.75" thickTop="1">
      <c r="A25" s="348"/>
      <c r="B25" s="355"/>
      <c r="C25" s="355"/>
      <c r="D25" s="344"/>
      <c r="E25" s="363"/>
      <c r="J25" s="89" t="s">
        <v>85</v>
      </c>
      <c r="K25" s="357"/>
      <c r="W25" s="300"/>
    </row>
    <row r="26" spans="1:26">
      <c r="A26" s="348"/>
      <c r="B26" s="355"/>
      <c r="C26" s="355"/>
      <c r="D26" s="344"/>
      <c r="E26" s="363"/>
      <c r="J26" s="357"/>
      <c r="K26" s="357"/>
      <c r="Y26" s="364" t="s">
        <v>373</v>
      </c>
      <c r="Z26" s="364" t="s">
        <v>374</v>
      </c>
    </row>
    <row r="27" spans="1:26">
      <c r="A27" s="348"/>
      <c r="B27" s="355"/>
      <c r="C27" s="355"/>
      <c r="D27" s="344"/>
      <c r="E27" s="363"/>
      <c r="I27" s="170" t="s">
        <v>375</v>
      </c>
      <c r="K27" s="357"/>
      <c r="M27" s="362"/>
      <c r="V27" s="299">
        <f>V14</f>
        <v>4581492.1500000004</v>
      </c>
      <c r="W27" s="98" t="s">
        <v>367</v>
      </c>
    </row>
    <row r="28" spans="1:26">
      <c r="A28" s="348"/>
      <c r="B28" s="355"/>
      <c r="C28" s="355"/>
      <c r="D28" s="344"/>
      <c r="K28" s="89"/>
      <c r="M28" s="353"/>
      <c r="S28" s="89"/>
      <c r="Y28" s="348">
        <f>V14</f>
        <v>4581492.1500000004</v>
      </c>
      <c r="Z28" s="299">
        <f>T14</f>
        <v>0</v>
      </c>
    </row>
    <row r="29" spans="1:26">
      <c r="A29" s="297" t="s">
        <v>306</v>
      </c>
      <c r="B29" s="294"/>
      <c r="Y29" s="629" t="str">
        <f>D15</f>
        <v>&lt;NFS 6&gt;</v>
      </c>
      <c r="Z29" s="629"/>
    </row>
    <row r="30" spans="1:26">
      <c r="A30" s="89" t="s">
        <v>85</v>
      </c>
      <c r="B30" s="298" t="s">
        <v>307</v>
      </c>
    </row>
    <row r="31" spans="1:26">
      <c r="A31" s="89" t="s">
        <v>308</v>
      </c>
      <c r="B31" s="298" t="s">
        <v>309</v>
      </c>
    </row>
    <row r="32" spans="1:26">
      <c r="A32" s="89" t="s">
        <v>81</v>
      </c>
      <c r="B32" s="1" t="s">
        <v>310</v>
      </c>
    </row>
    <row r="33" spans="1:21">
      <c r="A33" s="89" t="s">
        <v>87</v>
      </c>
      <c r="B33" s="298" t="s">
        <v>376</v>
      </c>
    </row>
    <row r="34" spans="1:21">
      <c r="F34" s="294"/>
      <c r="G34" s="294"/>
      <c r="H34" s="294"/>
    </row>
    <row r="35" spans="1:21">
      <c r="A35" s="297" t="s">
        <v>311</v>
      </c>
      <c r="B35" s="357"/>
      <c r="G35" s="294"/>
      <c r="H35" s="294"/>
    </row>
    <row r="36" spans="1:21">
      <c r="A36" s="365" t="s">
        <v>312</v>
      </c>
      <c r="B36" s="357"/>
      <c r="G36" s="294"/>
      <c r="H36" s="294"/>
    </row>
    <row r="37" spans="1:21">
      <c r="A37" s="366" t="s">
        <v>313</v>
      </c>
      <c r="G37" s="294"/>
      <c r="H37" s="294"/>
    </row>
    <row r="38" spans="1:21">
      <c r="A38" s="294" t="s">
        <v>314</v>
      </c>
    </row>
    <row r="39" spans="1:21">
      <c r="U39" s="89" t="s">
        <v>85</v>
      </c>
    </row>
    <row r="40" spans="1:21">
      <c r="T40" s="630" t="str">
        <f>D15</f>
        <v>&lt;NFS 6&gt;</v>
      </c>
      <c r="U40" s="630"/>
    </row>
  </sheetData>
  <protectedRanges>
    <protectedRange sqref="X3:X4" name="Range2_2_1_1_1_1"/>
  </protectedRanges>
  <mergeCells count="15">
    <mergeCell ref="Y29:Z29"/>
    <mergeCell ref="T40:U40"/>
    <mergeCell ref="W1:X1"/>
    <mergeCell ref="A6:A7"/>
    <mergeCell ref="B6:B7"/>
    <mergeCell ref="C6:C7"/>
    <mergeCell ref="D6:D7"/>
    <mergeCell ref="E6:E7"/>
    <mergeCell ref="F6:F7"/>
    <mergeCell ref="G6:G7"/>
    <mergeCell ref="H6:H7"/>
    <mergeCell ref="I6:L6"/>
    <mergeCell ref="M6:P6"/>
    <mergeCell ref="R6:U6"/>
    <mergeCell ref="X6:X7"/>
  </mergeCells>
  <pageMargins left="0.23622047244094491" right="0.23622047244094491" top="0.23622047244094491" bottom="0" header="0.23622047244094491" footer="0"/>
  <pageSetup paperSize="9" scale="75" pageOrder="overThenDown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BS-E P.6</vt:lpstr>
      <vt:lpstr>BS-E P.7</vt:lpstr>
      <vt:lpstr>PL-E P.8</vt:lpstr>
      <vt:lpstr>SH-E Conso P.9</vt:lpstr>
      <vt:lpstr>SH-E P.10</vt:lpstr>
      <vt:lpstr>CF-E P.11</vt:lpstr>
      <vt:lpstr>CF-E P.12</vt:lpstr>
      <vt:lpstr>H130</vt:lpstr>
      <vt:lpstr>H131</vt:lpstr>
      <vt:lpstr>H110 PL</vt:lpstr>
      <vt:lpstr>H910</vt:lpstr>
      <vt:lpstr>'BS-E P.6'!Print_Area</vt:lpstr>
      <vt:lpstr>'BS-E P.7'!Print_Area</vt:lpstr>
      <vt:lpstr>'CF-E P.11'!Print_Area</vt:lpstr>
      <vt:lpstr>'CF-E P.12'!Print_Area</vt:lpstr>
      <vt:lpstr>'H130'!Print_Area</vt:lpstr>
      <vt:lpstr>'H131'!Print_Area</vt:lpstr>
      <vt:lpstr>'H910'!Print_Area</vt:lpstr>
      <vt:lpstr>'SH-E Conso P.9'!Print_Area</vt:lpstr>
      <vt:lpstr>'SH-E P.10'!Print_Area</vt:lpstr>
      <vt:lpstr>'H130'!Print_Titles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kewalee</dc:creator>
  <cp:lastModifiedBy>Angsuthon</cp:lastModifiedBy>
  <cp:lastPrinted>2017-02-25T17:26:47Z</cp:lastPrinted>
  <dcterms:created xsi:type="dcterms:W3CDTF">2015-05-01T04:38:28Z</dcterms:created>
  <dcterms:modified xsi:type="dcterms:W3CDTF">2017-02-25T17:26:49Z</dcterms:modified>
</cp:coreProperties>
</file>