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9) YEAR 16-59 (PUBLIC)\AYUD (AIP100-3000074)\"/>
    </mc:Choice>
  </mc:AlternateContent>
  <bookViews>
    <workbookView xWindow="12585" yWindow="225" windowWidth="12630" windowHeight="11520" tabRatio="841" activeTab="3"/>
  </bookViews>
  <sheets>
    <sheet name="ฐานะการเงิน" sheetId="14" r:id="rId1"/>
    <sheet name="ฐานะการเงิน (ต่อ)" sheetId="15" r:id="rId2"/>
    <sheet name="กำไรขาดทุนเบ็ดเสร็จ" sheetId="17" r:id="rId3"/>
    <sheet name="ส่วนของเจ้าของ (2)" sheetId="16" r:id="rId4"/>
    <sheet name="ส่วนของเจ้าของ " sheetId="11" r:id="rId5"/>
    <sheet name="กระแสเงินสด" sheetId="3" r:id="rId6"/>
  </sheets>
  <externalReferences>
    <externalReference r:id="rId7"/>
  </externalReferences>
  <definedNames>
    <definedName name="AS2DocOpenMode" hidden="1">"AS2DocumentEdit"</definedName>
    <definedName name="_xlnm.Print_Area" localSheetId="2">กำไรขาดทุนเบ็ดเสร็จ!$A$1:$K$51</definedName>
    <definedName name="_xlnm.Print_Area" localSheetId="0">ฐานะการเงิน!$A$1:$O$45</definedName>
    <definedName name="_xlnm.Print_Area" localSheetId="3">'ส่วนของเจ้าของ (2)'!$A$1:$U$27</definedName>
  </definedNames>
  <calcPr calcId="152511" calcOnSave="0"/>
</workbook>
</file>

<file path=xl/calcChain.xml><?xml version="1.0" encoding="utf-8"?>
<calcChain xmlns="http://schemas.openxmlformats.org/spreadsheetml/2006/main">
  <c r="P20" i="11" l="1"/>
  <c r="P14" i="11"/>
  <c r="P15" i="11"/>
  <c r="P12" i="11"/>
  <c r="J44" i="17" l="1"/>
  <c r="J45" i="17" s="1"/>
  <c r="C41" i="3" l="1"/>
  <c r="E41" i="3"/>
  <c r="G41" i="3"/>
  <c r="I41" i="3"/>
  <c r="L18" i="15"/>
  <c r="F18" i="15"/>
  <c r="G42" i="3" l="1"/>
  <c r="G12" i="3"/>
  <c r="D13" i="14" l="1"/>
  <c r="D25" i="14"/>
  <c r="D27" i="17"/>
  <c r="D19" i="15"/>
  <c r="D26" i="14"/>
  <c r="D11" i="17"/>
  <c r="D13" i="17" s="1"/>
  <c r="D19" i="17" s="1"/>
  <c r="C16" i="16"/>
  <c r="C18" i="16" s="1"/>
  <c r="E16" i="16"/>
  <c r="E18" i="16" s="1"/>
  <c r="E22" i="16" s="1"/>
  <c r="H16" i="16"/>
  <c r="H18" i="16" s="1"/>
  <c r="H22" i="16" s="1"/>
  <c r="N16" i="16"/>
  <c r="N18" i="16" s="1"/>
  <c r="N22" i="16" s="1"/>
  <c r="D68" i="15" s="1"/>
  <c r="R16" i="16"/>
  <c r="R18" i="16" s="1"/>
  <c r="R22" i="16" s="1"/>
  <c r="D69" i="15" s="1"/>
  <c r="J23" i="14"/>
  <c r="J25" i="14"/>
  <c r="J18" i="15"/>
  <c r="H30" i="17"/>
  <c r="C25" i="3"/>
  <c r="C40" i="3" s="1"/>
  <c r="D39" i="17"/>
  <c r="F39" i="17"/>
  <c r="H39" i="17"/>
  <c r="C34" i="3"/>
  <c r="I34" i="3"/>
  <c r="G34" i="3"/>
  <c r="E34" i="3"/>
  <c r="I38" i="3"/>
  <c r="G38" i="3"/>
  <c r="E38" i="3"/>
  <c r="C38" i="3"/>
  <c r="I30" i="3"/>
  <c r="G30" i="3"/>
  <c r="E30" i="3"/>
  <c r="C30" i="3"/>
  <c r="G25" i="3"/>
  <c r="E35" i="3"/>
  <c r="C35" i="3"/>
  <c r="G35" i="3"/>
  <c r="G40" i="3"/>
  <c r="I35" i="3"/>
  <c r="H27" i="17"/>
  <c r="H11" i="17"/>
  <c r="H13" i="17"/>
  <c r="H19" i="17" s="1"/>
  <c r="H29" i="17" s="1"/>
  <c r="H31" i="17" s="1"/>
  <c r="H49" i="17" s="1"/>
  <c r="J26" i="14"/>
  <c r="J19" i="15"/>
  <c r="I25" i="3"/>
  <c r="I40" i="3"/>
  <c r="I42" i="3"/>
  <c r="E14" i="3"/>
  <c r="E25" i="3"/>
  <c r="E40" i="3"/>
  <c r="E42" i="3"/>
  <c r="H44" i="17"/>
  <c r="D44" i="17"/>
  <c r="D45" i="17" s="1"/>
  <c r="F44" i="17"/>
  <c r="F45" i="17" s="1"/>
  <c r="J26" i="17"/>
  <c r="J27" i="17"/>
  <c r="F27" i="17"/>
  <c r="J11" i="17"/>
  <c r="J13" i="17" s="1"/>
  <c r="J19" i="17" s="1"/>
  <c r="J29" i="17" s="1"/>
  <c r="J31" i="17" s="1"/>
  <c r="N68" i="15"/>
  <c r="H69" i="15"/>
  <c r="H68" i="15"/>
  <c r="N65" i="15"/>
  <c r="N70" i="15" s="1"/>
  <c r="N71" i="15" s="1"/>
  <c r="H65" i="15"/>
  <c r="F11" i="17"/>
  <c r="F13" i="17"/>
  <c r="F19" i="17" s="1"/>
  <c r="N17" i="15"/>
  <c r="H17" i="15"/>
  <c r="N14" i="15"/>
  <c r="N19" i="15" s="1"/>
  <c r="H11" i="15"/>
  <c r="F11" i="15"/>
  <c r="F19" i="15" s="1"/>
  <c r="H25" i="14"/>
  <c r="H17" i="14"/>
  <c r="F25" i="14"/>
  <c r="F17" i="14"/>
  <c r="N23" i="14"/>
  <c r="L23" i="14"/>
  <c r="H23" i="14"/>
  <c r="F23" i="14"/>
  <c r="N21" i="14"/>
  <c r="H15" i="14"/>
  <c r="F15" i="14"/>
  <c r="H14" i="14"/>
  <c r="F14" i="14"/>
  <c r="M19" i="11"/>
  <c r="M13" i="11"/>
  <c r="M16" i="11" s="1"/>
  <c r="L68" i="15" s="1"/>
  <c r="H19" i="15"/>
  <c r="N26" i="14"/>
  <c r="H26" i="14"/>
  <c r="F26" i="14"/>
  <c r="P21" i="11"/>
  <c r="K16" i="16"/>
  <c r="F65" i="15" s="1"/>
  <c r="L14" i="15"/>
  <c r="L19" i="15" s="1"/>
  <c r="L21" i="14"/>
  <c r="L26" i="14"/>
  <c r="U12" i="16"/>
  <c r="H16" i="11"/>
  <c r="H18" i="11" s="1"/>
  <c r="H22" i="11" s="1"/>
  <c r="F16" i="11"/>
  <c r="F18" i="11" s="1"/>
  <c r="F22" i="11" s="1"/>
  <c r="D16" i="11"/>
  <c r="D18" i="11" s="1"/>
  <c r="D22" i="11" s="1"/>
  <c r="U15" i="16"/>
  <c r="U14" i="16"/>
  <c r="U21" i="16"/>
  <c r="U20" i="16"/>
  <c r="A1" i="16"/>
  <c r="A1" i="11"/>
  <c r="A43" i="15"/>
  <c r="U13" i="16"/>
  <c r="F68" i="15"/>
  <c r="J46" i="17" l="1"/>
  <c r="J49" i="17"/>
  <c r="J13" i="11"/>
  <c r="D29" i="17"/>
  <c r="D31" i="17" s="1"/>
  <c r="K19" i="16" s="1"/>
  <c r="F29" i="17"/>
  <c r="F31" i="17" s="1"/>
  <c r="J19" i="11"/>
  <c r="P19" i="11" s="1"/>
  <c r="H45" i="17"/>
  <c r="H46" i="17" s="1"/>
  <c r="M18" i="11"/>
  <c r="M22" i="11" s="1"/>
  <c r="J68" i="15" s="1"/>
  <c r="U16" i="16"/>
  <c r="C22" i="16"/>
  <c r="U18" i="16"/>
  <c r="H70" i="15"/>
  <c r="H71" i="15" s="1"/>
  <c r="F69" i="15"/>
  <c r="F70" i="15" s="1"/>
  <c r="F71" i="15" s="1"/>
  <c r="C42" i="3"/>
  <c r="F49" i="17"/>
  <c r="F46" i="17"/>
  <c r="D46" i="17" l="1"/>
  <c r="J16" i="11"/>
  <c r="P13" i="11"/>
  <c r="P16" i="11" s="1"/>
  <c r="D49" i="17"/>
  <c r="U19" i="16"/>
  <c r="U22" i="16" s="1"/>
  <c r="K22" i="16"/>
  <c r="D65" i="15" s="1"/>
  <c r="D70" i="15" s="1"/>
  <c r="D71" i="15" s="1"/>
  <c r="J18" i="11" l="1"/>
  <c r="L65" i="15"/>
  <c r="L70" i="15" s="1"/>
  <c r="L71" i="15" s="1"/>
  <c r="L73" i="15" s="1"/>
  <c r="D72" i="15"/>
  <c r="J22" i="11" l="1"/>
  <c r="J65" i="15" s="1"/>
  <c r="J70" i="15" s="1"/>
  <c r="J71" i="15" s="1"/>
  <c r="P18" i="11"/>
  <c r="P22" i="11" s="1"/>
  <c r="J72" i="15" l="1"/>
  <c r="J73" i="15"/>
</calcChain>
</file>

<file path=xl/sharedStrings.xml><?xml version="1.0" encoding="utf-8"?>
<sst xmlns="http://schemas.openxmlformats.org/spreadsheetml/2006/main" count="280" uniqueCount="164">
  <si>
    <t>หมายเหตุ</t>
  </si>
  <si>
    <t>รวมสินทรัพย์</t>
  </si>
  <si>
    <t xml:space="preserve"> งบการเงินรวม </t>
  </si>
  <si>
    <t>รวมหนี้สิน</t>
  </si>
  <si>
    <t xml:space="preserve">งบการเงินรวม </t>
  </si>
  <si>
    <t>รายได้</t>
  </si>
  <si>
    <t>รายได้อื่น</t>
  </si>
  <si>
    <t>รวมรายได้</t>
  </si>
  <si>
    <t>ค่าใช้จ่าย</t>
  </si>
  <si>
    <t>รวม</t>
  </si>
  <si>
    <t>งบกระแสเงินสด</t>
  </si>
  <si>
    <t>เงินสดและรายการเทียบเท่าเงินสด</t>
  </si>
  <si>
    <t>สินทรัพย์</t>
  </si>
  <si>
    <t>ภาษีเงินได้ค้างจ่าย</t>
  </si>
  <si>
    <t>ส่วนเกินมูลค่าหุ้นสามัญ</t>
  </si>
  <si>
    <t>เงินสดและรายการเทียบเท่าเงินสด ณ วันที่ 1 มกราคม</t>
  </si>
  <si>
    <t xml:space="preserve">ทุนเรือนหุ้น </t>
  </si>
  <si>
    <t>ทุนจดทะเบียน</t>
  </si>
  <si>
    <t>ทุนที่ออกและชำระแล้ว</t>
  </si>
  <si>
    <t xml:space="preserve">จัดสรรแล้ว </t>
  </si>
  <si>
    <t>สินทรัพย์ภาษีเงินได้รอการตัดบัญชี</t>
  </si>
  <si>
    <t xml:space="preserve"> งบการเงินเฉพาะกิจการ </t>
  </si>
  <si>
    <t xml:space="preserve">งบการเงินเฉพาะกิจการ </t>
  </si>
  <si>
    <t>สินทรัพย์ลงทุน</t>
  </si>
  <si>
    <t>เงินลงทุนในหลักทรัพย์</t>
  </si>
  <si>
    <t>สินทรัพย์อื่น</t>
  </si>
  <si>
    <t>เงินลงทุนในบริษัทย่อย</t>
  </si>
  <si>
    <t>เจ้าหนี้บริษัทประกันภัยต่อ</t>
  </si>
  <si>
    <t>หนี้สินจากสัญญาประกันภัย</t>
  </si>
  <si>
    <t>หนี้สินอื่น</t>
  </si>
  <si>
    <t>เบี้ยประกันภัยรับล่วงหน้า</t>
  </si>
  <si>
    <t>ค่านายหน้าค้างจ่าย</t>
  </si>
  <si>
    <t>ส่วนของเจ้าของ</t>
  </si>
  <si>
    <t>หุ้นสามัญ 500,000,000 หุ้น</t>
  </si>
  <si>
    <t>มูลค่าหุ้นละ 1.00 บาท</t>
  </si>
  <si>
    <t>หุ้นสามัญ 250,000,000 หุ้น</t>
  </si>
  <si>
    <t>ทุนสำรองตามกฎหมาย</t>
  </si>
  <si>
    <t>รวมส่วนของเจ้าของ</t>
  </si>
  <si>
    <t>รวมหนี้สินและส่วนของเจ้าของ</t>
  </si>
  <si>
    <t>รายได้ค่าจ้างและค่าบำเหน็จ</t>
  </si>
  <si>
    <t xml:space="preserve"> </t>
  </si>
  <si>
    <t>เบี้ยประกันภัยรับจากการรับประกันภัยโดยตรง</t>
  </si>
  <si>
    <t>ค่าสินไหมทดแทนจ่ายจากการรับประกันภัยโดยตรง</t>
  </si>
  <si>
    <t>ค่าใช้จ่ายในการรับประกันภัยอื่น</t>
  </si>
  <si>
    <t>ค่าใช้จ่ายในการดำเนินงาน</t>
  </si>
  <si>
    <t>กระแสเงินสดได้มา</t>
  </si>
  <si>
    <t>เงินให้กู้ยืม</t>
  </si>
  <si>
    <t>ที่ดิน อาคารและอุปกรณ์</t>
  </si>
  <si>
    <t>เงินสดได้มาจากกิจกรรมลงทุน</t>
  </si>
  <si>
    <t>กระแสเงินสดใช้ไป</t>
  </si>
  <si>
    <t>สินทรัพย์ไม่มีตัวตน</t>
  </si>
  <si>
    <t>เงินสดใช้ไปในกิจกรรมลงทุน</t>
  </si>
  <si>
    <t>หนี้สินและส่วนของเจ้าของ</t>
  </si>
  <si>
    <r>
      <t>หนี้สินและส่วนของเจ้าของ</t>
    </r>
    <r>
      <rPr>
        <sz val="14"/>
        <color indexed="8"/>
        <rFont val="Angsana New"/>
        <family val="1"/>
      </rPr>
      <t xml:space="preserve"> (ต่อ)</t>
    </r>
  </si>
  <si>
    <t>ทุนสำรอง</t>
  </si>
  <si>
    <t>ตามกฎหมาย</t>
  </si>
  <si>
    <t>งบแสดงฐานะการเงิน</t>
  </si>
  <si>
    <t>ค่าสินไหมทดแทน</t>
  </si>
  <si>
    <t>ค่าจ้างและค่าบำเหน็จ</t>
  </si>
  <si>
    <t>ดอกเบี้ยรับ</t>
  </si>
  <si>
    <t>เงินปันผลรับ</t>
  </si>
  <si>
    <t>องค์ประกอบอื่น</t>
  </si>
  <si>
    <t xml:space="preserve">องค์ประกอบอื่นของส่วนของเจ้าของ </t>
  </si>
  <si>
    <t>เงินปันผลจ่าย</t>
  </si>
  <si>
    <t>หุ้นสามัญ</t>
  </si>
  <si>
    <t xml:space="preserve">หน่วย : บาท </t>
  </si>
  <si>
    <t>เบี้ยประกันภัยค้างรับ - สุทธิ</t>
  </si>
  <si>
    <t>สินทรัพย์จากการประกันภัยต่อ</t>
  </si>
  <si>
    <t>หมายเหตุประกอบงบการเงินเป็นส่วนหนึ่งของงบการเงินนี้</t>
  </si>
  <si>
    <t>หน่วย : บาท</t>
  </si>
  <si>
    <t>เงินสดและรายการเทียบเท่าเงินสด ณ วันที่ 31 ธันวาคม</t>
  </si>
  <si>
    <t>เงินสดและรายการเทียบเท่าเงินสดเพิ่มขึ้น (ลดลง) สุทธิ</t>
  </si>
  <si>
    <r>
      <t xml:space="preserve">งบแสดงฐานะการเงิน </t>
    </r>
    <r>
      <rPr>
        <sz val="18"/>
        <color indexed="8"/>
        <rFont val="Angsana New"/>
        <family val="1"/>
      </rPr>
      <t>(ต่อ)</t>
    </r>
  </si>
  <si>
    <t>กระแสเงินสดได้มาจาก (ใช้ไปใน) กิจกรรมดำเนินงาน</t>
  </si>
  <si>
    <t>รายได้จากการลงทุนสุทธิ</t>
  </si>
  <si>
    <t xml:space="preserve">รายได้จากการลงทุนค้างรับ </t>
  </si>
  <si>
    <t>ค่าจ้างและค่าบำเหน็จจากการรับประกันภัยโดยตรง</t>
  </si>
  <si>
    <t>กำไร (ขาดทุน) เบ็ดเสร็จอื่น</t>
  </si>
  <si>
    <t xml:space="preserve"> เงินสดสุทธิใช้ไปในกิจกรรมจัดหาเงิน</t>
  </si>
  <si>
    <t xml:space="preserve">บริษัท  ศรีอยุธยา แคปปิตอล จำกัด (มหาชน)  และบริษัทย่อย </t>
  </si>
  <si>
    <t>ค่าใช้จ่ายค้างจ่าย</t>
  </si>
  <si>
    <t>ส่วนแบ่งกำไรจากเงินลงทุนในบริษัทร่วม</t>
  </si>
  <si>
    <t>เงินลงทุนในบริษัทร่วม</t>
  </si>
  <si>
    <t>ค่านายหน้าจ่ายรอการตัดบัญชี</t>
  </si>
  <si>
    <t>ของส่วนของเจ้าของ -</t>
  </si>
  <si>
    <t>กระแสเงินสดใช้ไปในกิจกรรมจัดหาเงิน</t>
  </si>
  <si>
    <t>และที่นำไปวางเป็นประกัน</t>
  </si>
  <si>
    <t>ค่าใช้จ่ายภาษีเงินได้</t>
  </si>
  <si>
    <t>กำไรสุทธิ</t>
  </si>
  <si>
    <t>กำไรต่อหุ้นขั้นพื้นฐาน</t>
  </si>
  <si>
    <t>กำไรก่อนภาษีเงินได้</t>
  </si>
  <si>
    <t>กำไรสะสม</t>
  </si>
  <si>
    <t>กำไรเบ็ดเสร็จรวม</t>
  </si>
  <si>
    <t>เงินปันผลระหว่างกาล</t>
  </si>
  <si>
    <t>และชำระแล้ว</t>
  </si>
  <si>
    <t>ทุนเรือนหุ้นที่ออก</t>
  </si>
  <si>
    <t>ส่วนเกินมูลค่า</t>
  </si>
  <si>
    <t>ยังไม่ได้จัดสรร</t>
  </si>
  <si>
    <t>ภาระผูกพันผลประโยชน์พนักงาน</t>
  </si>
  <si>
    <t>กระแสเงินสดได้มาจาก (ใช้ไปใน) กิจกรรมลงทุน</t>
  </si>
  <si>
    <t>เงินสดสุทธิได้มาจาก (ใช้ไปใน) จากกิจกรรมลงทุน</t>
  </si>
  <si>
    <t xml:space="preserve">ณ วันที่ </t>
  </si>
  <si>
    <t xml:space="preserve">31 ธันวาคม </t>
  </si>
  <si>
    <t>ส่วนแบ่งกำไรเบ็ดเสร็จอื่นในบริษัทร่วม</t>
  </si>
  <si>
    <t>ทุนเรือนหุ้น</t>
  </si>
  <si>
    <t>ส่วนเกิน</t>
  </si>
  <si>
    <t>ที่ออกและ</t>
  </si>
  <si>
    <t>มูลค่า</t>
  </si>
  <si>
    <t>ของส่วนของเจ้าของ</t>
  </si>
  <si>
    <t>ส่วนของ</t>
  </si>
  <si>
    <t>ชำระแล้ว</t>
  </si>
  <si>
    <t>จัดสรรแล้ว</t>
  </si>
  <si>
    <t>ยังไม่ได้</t>
  </si>
  <si>
    <t>ส่วนแบ่งกำไร</t>
  </si>
  <si>
    <t>เจ้าของ</t>
  </si>
  <si>
    <t>จัดสรร</t>
  </si>
  <si>
    <t>ในบริษัทร่วม</t>
  </si>
  <si>
    <t>บาท</t>
  </si>
  <si>
    <t>การเปลี่ยนแปลงในมูลค่ายุติธรรมของ</t>
  </si>
  <si>
    <t>หลักทรัพย์เผื่อขาย</t>
  </si>
  <si>
    <t>งบกำไรขาดทุนและกำไรขาดทุนเบ็ดเสร็จอื่น</t>
  </si>
  <si>
    <t>การเปลี่ยนแปลง</t>
  </si>
  <si>
    <t>ในมูลค่ายุติธรรมของ</t>
  </si>
  <si>
    <t>ยอดคงเหลือต้นปี ณ วันที่ 1 มกราคม 2558</t>
  </si>
  <si>
    <t>ยอดคงเหลือปลายงวด ณ วันที่ 31 ธันวาคม 2558</t>
  </si>
  <si>
    <t>ยอดคงเหลือปลายปี ณ วันที่ 31 ธันวาคม 2558</t>
  </si>
  <si>
    <t>กำไร (ขาดทุน) เบ็ดเสร็จรวม</t>
  </si>
  <si>
    <t>เงินปันผลของเงินลงทุนในบริษัทร่วม</t>
  </si>
  <si>
    <t>เงินฝากธนาคารที่มีกำหนดจ่ายคืนเกิน 3 เดือน</t>
  </si>
  <si>
    <t>เงินสดจ่ายเกี่ยวกับการประกันภัยต่อ</t>
  </si>
  <si>
    <t xml:space="preserve"> เบ็ดเสร็จอื่น</t>
  </si>
  <si>
    <t>งบแสดงการเปลี่ยนแปลงส่วนของเจ้าของ</t>
  </si>
  <si>
    <t>งบการเงินรวม</t>
  </si>
  <si>
    <t>งบการเงินเฉพาะกิจการ</t>
  </si>
  <si>
    <t>ณ วันที่ 31 ธันวาคม 2559</t>
  </si>
  <si>
    <t>สำหรับปีสิ้นสุดวันที่ 31 ธันวาคม 2559</t>
  </si>
  <si>
    <t>ยอดคงเหลือต้นงวด ณ วันที่ 1 มกราคม 2558</t>
  </si>
  <si>
    <t>ยอดคงเหลือ ณ วันที่ 1 มกราคม  2559</t>
  </si>
  <si>
    <t>ยอดคงเหลือปลายงวด ณ วันที่ 31 ธันวาคม 2559</t>
  </si>
  <si>
    <t>ยอดคงเหลือต้นปี ณ วันที่ 1 มกราคม 2559</t>
  </si>
  <si>
    <t>ยอดคงเหลือปลายปี ณ วันที่ 31 ธันวาคม 2559</t>
  </si>
  <si>
    <t xml:space="preserve">1 มกราคม </t>
  </si>
  <si>
    <t>ลูกหนี้จากสัญญาประกันภัยต่อ</t>
  </si>
  <si>
    <t>เบี้ยประกันภัยรับ</t>
  </si>
  <si>
    <r>
      <rPr>
        <u/>
        <sz val="14"/>
        <color indexed="8"/>
        <rFont val="Angsana New"/>
        <family val="1"/>
      </rPr>
      <t>หัก</t>
    </r>
    <r>
      <rPr>
        <sz val="14"/>
        <color indexed="8"/>
        <rFont val="Angsana New"/>
        <family val="1"/>
      </rPr>
      <t xml:space="preserve"> เบี้ยประกันภัยจ่ายจากการเอาประกันภัยต่อ</t>
    </r>
  </si>
  <si>
    <t>เบี้ยประกันภัยรับสุทธิ</t>
  </si>
  <si>
    <t>เบี้ยประกันภัยที่ถือเป็นรายได้สุทธิจากการประกันภัยต่อ</t>
  </si>
  <si>
    <t>ผลกำไรจากเงินลงทุน</t>
  </si>
  <si>
    <r>
      <rPr>
        <u/>
        <sz val="14"/>
        <color indexed="8"/>
        <rFont val="Angsana New"/>
        <family val="1"/>
      </rPr>
      <t>หัก</t>
    </r>
    <r>
      <rPr>
        <sz val="14"/>
        <color indexed="8"/>
        <rFont val="Angsana New"/>
        <family val="1"/>
      </rPr>
      <t xml:space="preserve"> ค่าสินไหมทดแทนรับคืนจากการประกันต่อ</t>
    </r>
  </si>
  <si>
    <t>รวมค่าใช้จ่าย</t>
  </si>
  <si>
    <t>รายการที่ต้องจัดประเภทรายการใหม่เข้าไปไว้ในกำไรหรือขาดทุนในภายหลัง</t>
  </si>
  <si>
    <t>ภาษีเงินได้เกี่ยวกับรายการที่ต้องจัดประเภทรายการใหม่ในภายหลัง</t>
  </si>
  <si>
    <t>กำไรต่อหุ้น</t>
  </si>
  <si>
    <t>รายการที่ต้องไม่จัดประเภทรายการใหม่เข้าไปไว้ในกำไรหรือขาดทุนในภายหลัง</t>
  </si>
  <si>
    <t>เงินสดรับจากการได้รับชำระลูกหนี้ค่าหุ้น</t>
  </si>
  <si>
    <t>กำไร (ขาดทุน) เบ็ดเสร็จอื่นสำหรับปี - สุทธิจากภาษีเงินได้</t>
  </si>
  <si>
    <t>กำไรเบ็ดเสร็จรวมสำหรับปี</t>
  </si>
  <si>
    <r>
      <rPr>
        <u/>
        <sz val="14"/>
        <color indexed="8"/>
        <rFont val="Angsana New"/>
        <family val="1"/>
      </rPr>
      <t>หัก</t>
    </r>
    <r>
      <rPr>
        <sz val="14"/>
        <color indexed="8"/>
        <rFont val="Angsana New"/>
        <family val="1"/>
      </rPr>
      <t xml:space="preserve"> สำรองเบี้ยประกันภัยที่ยังไม่ถือเป็นรายได้เพิ่ม (ลด) จากปีก่อน</t>
    </r>
  </si>
  <si>
    <t>ขาดทุนจากการประมาณการตามหลักคณิตศาสตร์ประกันภัย</t>
  </si>
  <si>
    <t>สำหรับโครงการผลประโยชน์พนักงาน</t>
  </si>
  <si>
    <t>ภาษีเงินได้เกี่ยวกับรายการที่ต้องไม่จัดประเภทรายการใหม่ในภายหลัง</t>
  </si>
  <si>
    <t>ผลกำไร (ขาดทุน) จากการวัดมูลค่าเงินลงทุนเผื่อขาย</t>
  </si>
  <si>
    <t>ส่วนแบ่งกำไร (ขาดทุน) เบ็ดเสร็จอื่นในบริษัทร่วม</t>
  </si>
  <si>
    <t xml:space="preserve">เงินสดสุทธิได้มาจากกิจกรรมดำเนินงาน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</si>
</sst>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00_);_(* \(#,##0.0000\);_(* &quot;-&quot;????_);_(@_)"/>
    <numFmt numFmtId="167" formatCode="_(* #,##0_);_(* \(#,##0\);_(* &quot;-&quot;???_);_(@_)"/>
    <numFmt numFmtId="168" formatCode="\-"/>
    <numFmt numFmtId="169" formatCode="#,##0.0"/>
    <numFmt numFmtId="170" formatCode="_(* #,##0_);_(* \(#,##0\);_(* &quot;-&quot;????_);_(@_)"/>
    <numFmt numFmtId="171" formatCode="_(* #,##0.00000_);_(* \(#,##0.00000\);_(* &quot;-&quot;?????_);_(@_)"/>
    <numFmt numFmtId="172" formatCode="_(* #,##0_);_(* \(#,##0\);_(* &quot;-&quot;?????_);_(@_)"/>
  </numFmts>
  <fonts count="32" x14ac:knownFonts="1">
    <font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8"/>
      <color indexed="8"/>
      <name val="Angsana New"/>
      <family val="1"/>
    </font>
    <font>
      <b/>
      <sz val="14"/>
      <color indexed="8"/>
      <name val="Angsana New"/>
      <family val="1"/>
    </font>
    <font>
      <sz val="16"/>
      <color indexed="8"/>
      <name val="Angsana New"/>
      <family val="1"/>
    </font>
    <font>
      <sz val="14"/>
      <color indexed="8"/>
      <name val="Arial"/>
      <family val="2"/>
    </font>
    <font>
      <sz val="14"/>
      <color indexed="8"/>
      <name val="Cordia New"/>
      <family val="2"/>
    </font>
    <font>
      <sz val="18"/>
      <color indexed="8"/>
      <name val="Angsana New"/>
      <family val="1"/>
    </font>
    <font>
      <sz val="16"/>
      <name val="Cordia New"/>
      <family val="2"/>
      <charset val="222"/>
    </font>
    <font>
      <sz val="14"/>
      <name val="Cordia New"/>
      <family val="2"/>
    </font>
    <font>
      <sz val="12"/>
      <name val="CordiaUPC"/>
      <family val="2"/>
      <charset val="222"/>
    </font>
    <font>
      <sz val="16"/>
      <name val="AngsanaUPC"/>
      <family val="1"/>
      <charset val="222"/>
    </font>
    <font>
      <sz val="18"/>
      <name val="Angsana New"/>
      <family val="1"/>
    </font>
    <font>
      <sz val="14"/>
      <name val="AngsanaUPC"/>
      <family val="1"/>
    </font>
    <font>
      <sz val="11"/>
      <name val="Angsana New"/>
      <family val="1"/>
    </font>
    <font>
      <sz val="10"/>
      <name val="Angsana New"/>
      <family val="1"/>
    </font>
    <font>
      <vertAlign val="superscript"/>
      <sz val="18"/>
      <name val="AngsanaUPC"/>
      <family val="1"/>
      <charset val="222"/>
    </font>
    <font>
      <sz val="12"/>
      <name val="Times New Roman"/>
      <family val="1"/>
    </font>
    <font>
      <sz val="16"/>
      <name val="Angsana New"/>
      <family val="1"/>
    </font>
    <font>
      <b/>
      <sz val="18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b/>
      <sz val="16"/>
      <color indexed="8"/>
      <name val="Angsana New"/>
      <family val="1"/>
    </font>
    <font>
      <sz val="8"/>
      <name val="Angsana New"/>
      <family val="1"/>
    </font>
    <font>
      <b/>
      <sz val="14"/>
      <color indexed="10"/>
      <name val="Angsana New"/>
      <family val="1"/>
    </font>
    <font>
      <sz val="12"/>
      <name val="Angsana New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4"/>
      <color theme="0"/>
      <name val="Angsana New"/>
      <family val="1"/>
    </font>
    <font>
      <u/>
      <sz val="14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1" fontId="12" fillId="0" borderId="0" applyFont="0" applyFill="0" applyBorder="0" applyAlignment="0" applyProtection="0"/>
    <xf numFmtId="0" fontId="11" fillId="0" borderId="0"/>
    <xf numFmtId="0" fontId="23" fillId="0" borderId="0"/>
    <xf numFmtId="0" fontId="13" fillId="0" borderId="0"/>
    <xf numFmtId="0" fontId="23" fillId="0" borderId="0"/>
    <xf numFmtId="0" fontId="2" fillId="0" borderId="0"/>
    <xf numFmtId="43" fontId="18" fillId="0" borderId="0" applyFill="0" applyBorder="0" applyAlignment="0" applyProtection="0"/>
    <xf numFmtId="0" fontId="15" fillId="0" borderId="0"/>
  </cellStyleXfs>
  <cellXfs count="242">
    <xf numFmtId="0" fontId="0" fillId="0" borderId="0" xfId="0"/>
    <xf numFmtId="0" fontId="3" fillId="0" borderId="0" xfId="0" applyFont="1" applyFill="1" applyAlignment="1"/>
    <xf numFmtId="0" fontId="5" fillId="0" borderId="0" xfId="0" applyFont="1" applyFill="1" applyAlignment="1"/>
    <xf numFmtId="0" fontId="5" fillId="0" borderId="0" xfId="0" applyFont="1" applyFill="1" applyAlignment="1">
      <alignment horizontal="justify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indent="2"/>
    </xf>
    <xf numFmtId="37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left" vertical="center" indent="2"/>
    </xf>
    <xf numFmtId="37" fontId="3" fillId="0" borderId="0" xfId="0" applyNumberFormat="1" applyFont="1" applyFill="1" applyBorder="1" applyAlignment="1">
      <alignment horizontal="right" wrapText="1"/>
    </xf>
    <xf numFmtId="0" fontId="5" fillId="0" borderId="0" xfId="0" applyFont="1" applyFill="1" applyAlignment="1">
      <alignment horizontal="justify"/>
    </xf>
    <xf numFmtId="0" fontId="6" fillId="0" borderId="0" xfId="0" applyFont="1" applyFill="1" applyAlignment="1"/>
    <xf numFmtId="0" fontId="3" fillId="0" borderId="0" xfId="0" applyFont="1" applyFill="1" applyBorder="1" applyAlignment="1"/>
    <xf numFmtId="0" fontId="7" fillId="0" borderId="0" xfId="0" applyFont="1" applyFill="1" applyAlignment="1">
      <alignment horizontal="center" wrapText="1"/>
    </xf>
    <xf numFmtId="37" fontId="3" fillId="0" borderId="0" xfId="0" applyNumberFormat="1" applyFont="1" applyFill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 vertical="center" indent="1"/>
    </xf>
    <xf numFmtId="37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indent="3"/>
    </xf>
    <xf numFmtId="0" fontId="3" fillId="0" borderId="0" xfId="0" applyFont="1" applyFill="1" applyAlignment="1">
      <alignment horizontal="left" vertical="center" indent="4"/>
    </xf>
    <xf numFmtId="0" fontId="3" fillId="0" borderId="0" xfId="0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5" fillId="0" borderId="0" xfId="0" applyFont="1" applyFill="1" applyAlignment="1">
      <alignment horizontal="justify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166" fontId="3" fillId="0" borderId="0" xfId="0" applyNumberFormat="1" applyFont="1" applyFill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0" fontId="9" fillId="0" borderId="0" xfId="0" applyFont="1" applyFill="1" applyAlignment="1"/>
    <xf numFmtId="0" fontId="3" fillId="0" borderId="0" xfId="0" applyFont="1" applyFill="1" applyBorder="1" applyAlignment="1">
      <alignment horizontal="justify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justify"/>
    </xf>
    <xf numFmtId="0" fontId="5" fillId="0" borderId="0" xfId="0" applyFont="1" applyFill="1" applyBorder="1" applyAlignment="1"/>
    <xf numFmtId="0" fontId="5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165" fontId="3" fillId="0" borderId="0" xfId="1" applyNumberFormat="1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170" fontId="3" fillId="0" borderId="0" xfId="0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 applyBorder="1" applyAlignment="1">
      <alignment horizontal="justify" vertical="center" wrapText="1"/>
    </xf>
    <xf numFmtId="0" fontId="5" fillId="0" borderId="0" xfId="0" applyFont="1" applyFill="1" applyAlignment="1">
      <alignment horizontal="justify"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center"/>
    </xf>
    <xf numFmtId="165" fontId="5" fillId="0" borderId="0" xfId="1" applyNumberFormat="1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165" fontId="3" fillId="0" borderId="3" xfId="1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165" fontId="6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horizontal="justify"/>
    </xf>
    <xf numFmtId="37" fontId="0" fillId="0" borderId="0" xfId="0" applyNumberFormat="1" applyFont="1" applyFill="1" applyAlignment="1">
      <alignment vertical="center"/>
    </xf>
    <xf numFmtId="0" fontId="0" fillId="0" borderId="0" xfId="0" applyFont="1" applyFill="1" applyBorder="1" applyAlignment="1" applyProtection="1">
      <alignment horizontal="left" vertical="center" indent="2"/>
    </xf>
    <xf numFmtId="0" fontId="14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wrapText="1"/>
    </xf>
    <xf numFmtId="49" fontId="10" fillId="0" borderId="0" xfId="0" applyNumberFormat="1" applyFont="1" applyFill="1" applyAlignment="1"/>
    <xf numFmtId="0" fontId="16" fillId="0" borderId="0" xfId="7" applyFont="1" applyFill="1" applyBorder="1" applyAlignment="1">
      <alignment horizontal="center" vertical="center"/>
    </xf>
    <xf numFmtId="170" fontId="7" fillId="0" borderId="0" xfId="0" applyNumberFormat="1" applyFont="1" applyFill="1" applyAlignment="1">
      <alignment horizontal="right" vertical="center"/>
    </xf>
    <xf numFmtId="170" fontId="3" fillId="0" borderId="0" xfId="0" applyNumberFormat="1" applyFont="1" applyFill="1" applyAlignment="1">
      <alignment horizontal="right" vertical="center"/>
    </xf>
    <xf numFmtId="170" fontId="3" fillId="0" borderId="0" xfId="1" applyNumberFormat="1" applyFont="1" applyFill="1" applyAlignment="1">
      <alignment vertical="center"/>
    </xf>
    <xf numFmtId="170" fontId="3" fillId="0" borderId="0" xfId="0" applyNumberFormat="1" applyFont="1" applyFill="1" applyAlignment="1"/>
    <xf numFmtId="170" fontId="3" fillId="0" borderId="1" xfId="0" applyNumberFormat="1" applyFont="1" applyFill="1" applyBorder="1" applyAlignment="1">
      <alignment horizontal="right" vertical="center"/>
    </xf>
    <xf numFmtId="170" fontId="3" fillId="0" borderId="0" xfId="0" applyNumberFormat="1" applyFont="1" applyFill="1" applyBorder="1" applyAlignment="1">
      <alignment horizontal="right" vertical="center"/>
    </xf>
    <xf numFmtId="170" fontId="3" fillId="0" borderId="3" xfId="0" applyNumberFormat="1" applyFont="1" applyFill="1" applyBorder="1" applyAlignment="1">
      <alignment horizontal="right" vertical="center"/>
    </xf>
    <xf numFmtId="170" fontId="3" fillId="0" borderId="5" xfId="0" applyNumberFormat="1" applyFont="1" applyFill="1" applyBorder="1" applyAlignment="1">
      <alignment vertical="center"/>
    </xf>
    <xf numFmtId="170" fontId="3" fillId="0" borderId="0" xfId="0" applyNumberFormat="1" applyFont="1" applyFill="1" applyAlignment="1">
      <alignment vertical="center"/>
    </xf>
    <xf numFmtId="170" fontId="3" fillId="0" borderId="2" xfId="0" applyNumberFormat="1" applyFont="1" applyFill="1" applyBorder="1" applyAlignment="1">
      <alignment vertical="center"/>
    </xf>
    <xf numFmtId="170" fontId="0" fillId="0" borderId="0" xfId="0" applyNumberFormat="1" applyFont="1" applyFill="1" applyAlignment="1">
      <alignment vertical="center"/>
    </xf>
    <xf numFmtId="170" fontId="26" fillId="0" borderId="0" xfId="0" applyNumberFormat="1" applyFont="1" applyFill="1" applyAlignment="1">
      <alignment vertical="center"/>
    </xf>
    <xf numFmtId="170" fontId="0" fillId="0" borderId="3" xfId="0" applyNumberFormat="1" applyFont="1" applyFill="1" applyBorder="1" applyAlignment="1">
      <alignment vertical="center"/>
    </xf>
    <xf numFmtId="170" fontId="0" fillId="0" borderId="0" xfId="0" applyNumberFormat="1" applyFont="1" applyFill="1" applyBorder="1" applyAlignment="1">
      <alignment vertical="center"/>
    </xf>
    <xf numFmtId="170" fontId="0" fillId="0" borderId="4" xfId="0" applyNumberFormat="1" applyFont="1" applyFill="1" applyBorder="1" applyAlignment="1">
      <alignment vertical="center"/>
    </xf>
    <xf numFmtId="169" fontId="22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left" vertical="center" indent="4"/>
    </xf>
    <xf numFmtId="167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horizontal="left" vertical="center" indent="2"/>
    </xf>
    <xf numFmtId="0" fontId="22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0" fontId="27" fillId="0" borderId="0" xfId="7" applyFont="1" applyFill="1" applyBorder="1" applyAlignment="1">
      <alignment horizontal="center" vertical="center"/>
    </xf>
    <xf numFmtId="165" fontId="0" fillId="0" borderId="0" xfId="1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16" fontId="5" fillId="0" borderId="0" xfId="0" quotePrefix="1" applyNumberFormat="1" applyFont="1" applyFill="1" applyBorder="1" applyAlignment="1">
      <alignment vertical="center" wrapText="1"/>
    </xf>
    <xf numFmtId="0" fontId="5" fillId="0" borderId="0" xfId="0" quotePrefix="1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vertical="center"/>
    </xf>
    <xf numFmtId="0" fontId="5" fillId="0" borderId="0" xfId="0" quotePrefix="1" applyFont="1" applyFill="1" applyBorder="1" applyAlignment="1">
      <alignment vertical="center" wrapText="1"/>
    </xf>
    <xf numFmtId="165" fontId="3" fillId="0" borderId="0" xfId="3" applyNumberFormat="1" applyFont="1" applyFill="1" applyAlignment="1">
      <alignment horizontal="center" vertical="center" wrapText="1"/>
    </xf>
    <xf numFmtId="166" fontId="3" fillId="0" borderId="0" xfId="3" applyNumberFormat="1" applyFont="1" applyFill="1" applyAlignment="1">
      <alignment vertical="center"/>
    </xf>
    <xf numFmtId="170" fontId="3" fillId="0" borderId="0" xfId="3" applyNumberFormat="1" applyFont="1" applyFill="1" applyAlignment="1">
      <alignment vertical="center"/>
    </xf>
    <xf numFmtId="170" fontId="3" fillId="0" borderId="0" xfId="3" applyNumberFormat="1" applyFont="1" applyFill="1" applyAlignment="1">
      <alignment horizontal="right" vertical="center"/>
    </xf>
    <xf numFmtId="165" fontId="3" fillId="0" borderId="4" xfId="3" applyNumberFormat="1" applyFont="1" applyFill="1" applyBorder="1" applyAlignment="1">
      <alignment vertical="center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>
      <alignment horizontal="center" vertical="center"/>
    </xf>
    <xf numFmtId="170" fontId="30" fillId="0" borderId="0" xfId="0" applyNumberFormat="1" applyFont="1" applyFill="1" applyAlignment="1">
      <alignment vertical="center"/>
    </xf>
    <xf numFmtId="0" fontId="30" fillId="0" borderId="0" xfId="0" applyFont="1" applyFill="1" applyAlignment="1"/>
    <xf numFmtId="43" fontId="3" fillId="0" borderId="0" xfId="3" applyFont="1" applyFill="1" applyAlignment="1">
      <alignment vertical="center"/>
    </xf>
    <xf numFmtId="0" fontId="29" fillId="0" borderId="0" xfId="11" applyFont="1" applyFill="1" applyAlignment="1">
      <alignment horizontal="center" vertical="center"/>
    </xf>
    <xf numFmtId="0" fontId="28" fillId="0" borderId="0" xfId="11" applyFont="1" applyFill="1" applyAlignment="1">
      <alignment horizontal="center" vertical="center"/>
    </xf>
    <xf numFmtId="0" fontId="28" fillId="0" borderId="0" xfId="11" applyFont="1" applyFill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15" fontId="29" fillId="0" borderId="0" xfId="7" applyNumberFormat="1" applyFont="1" applyFill="1" applyBorder="1" applyAlignment="1">
      <alignment horizontal="center" vertical="center"/>
    </xf>
    <xf numFmtId="0" fontId="29" fillId="0" borderId="0" xfId="11" applyFont="1" applyFill="1" applyAlignment="1">
      <alignment vertical="center"/>
    </xf>
    <xf numFmtId="0" fontId="28" fillId="0" borderId="0" xfId="11" applyFont="1" applyFill="1" applyAlignment="1">
      <alignment horizontal="left" vertical="center" indent="1"/>
    </xf>
    <xf numFmtId="0" fontId="29" fillId="0" borderId="0" xfId="7" applyFont="1" applyFill="1" applyBorder="1" applyAlignment="1">
      <alignment vertical="center"/>
    </xf>
    <xf numFmtId="172" fontId="3" fillId="0" borderId="0" xfId="1" applyNumberFormat="1" applyFont="1" applyFill="1" applyAlignment="1">
      <alignment vertical="center"/>
    </xf>
    <xf numFmtId="43" fontId="30" fillId="0" borderId="0" xfId="1" applyFont="1" applyFill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Alignment="1"/>
    <xf numFmtId="168" fontId="0" fillId="0" borderId="0" xfId="7" applyNumberFormat="1" applyFont="1" applyFill="1" applyBorder="1" applyAlignment="1">
      <alignment horizontal="center" vertical="center"/>
    </xf>
    <xf numFmtId="172" fontId="28" fillId="0" borderId="0" xfId="7" applyNumberFormat="1" applyFont="1" applyFill="1" applyBorder="1" applyAlignment="1">
      <alignment horizontal="right" vertical="center"/>
    </xf>
    <xf numFmtId="172" fontId="29" fillId="0" borderId="0" xfId="7" applyNumberFormat="1" applyFont="1" applyFill="1" applyBorder="1" applyAlignment="1">
      <alignment horizontal="right" vertical="center"/>
    </xf>
    <xf numFmtId="172" fontId="28" fillId="0" borderId="0" xfId="10" applyNumberFormat="1" applyFont="1" applyFill="1" applyBorder="1" applyAlignment="1">
      <alignment horizontal="right" vertical="center"/>
    </xf>
    <xf numFmtId="172" fontId="28" fillId="0" borderId="0" xfId="7" applyNumberFormat="1" applyFont="1" applyFill="1" applyBorder="1" applyAlignment="1">
      <alignment horizontal="center" vertical="center"/>
    </xf>
    <xf numFmtId="172" fontId="3" fillId="0" borderId="0" xfId="0" applyNumberFormat="1" applyFont="1" applyFill="1" applyAlignment="1">
      <alignment horizontal="right" vertical="center"/>
    </xf>
    <xf numFmtId="172" fontId="28" fillId="0" borderId="0" xfId="10" applyNumberFormat="1" applyFont="1" applyFill="1" applyAlignment="1">
      <alignment horizontal="right" vertical="center"/>
    </xf>
    <xf numFmtId="172" fontId="28" fillId="0" borderId="1" xfId="7" applyNumberFormat="1" applyFont="1" applyFill="1" applyBorder="1" applyAlignment="1">
      <alignment horizontal="right" vertical="center"/>
    </xf>
    <xf numFmtId="172" fontId="28" fillId="0" borderId="4" xfId="7" applyNumberFormat="1" applyFont="1" applyFill="1" applyBorder="1" applyAlignment="1">
      <alignment horizontal="right" vertical="center"/>
    </xf>
    <xf numFmtId="172" fontId="29" fillId="0" borderId="4" xfId="7" applyNumberFormat="1" applyFont="1" applyFill="1" applyBorder="1" applyAlignment="1">
      <alignment horizontal="right" vertical="center"/>
    </xf>
    <xf numFmtId="172" fontId="28" fillId="0" borderId="4" xfId="7" applyNumberFormat="1" applyFont="1" applyFill="1" applyBorder="1" applyAlignment="1">
      <alignment horizontal="center" vertical="center"/>
    </xf>
    <xf numFmtId="172" fontId="28" fillId="0" borderId="4" xfId="10" applyNumberFormat="1" applyFont="1" applyFill="1" applyBorder="1" applyAlignment="1">
      <alignment horizontal="right" vertical="center"/>
    </xf>
    <xf numFmtId="165" fontId="3" fillId="0" borderId="0" xfId="9" applyNumberFormat="1" applyFont="1" applyFill="1" applyAlignment="1">
      <alignment horizontal="right" vertical="center"/>
    </xf>
    <xf numFmtId="165" fontId="3" fillId="0" borderId="0" xfId="9" applyNumberFormat="1" applyFont="1" applyFill="1" applyBorder="1" applyAlignment="1">
      <alignment horizontal="right" vertical="center"/>
    </xf>
    <xf numFmtId="165" fontId="0" fillId="0" borderId="1" xfId="0" applyNumberFormat="1" applyFont="1" applyFill="1" applyBorder="1" applyAlignment="1">
      <alignment horizontal="right" vertical="center"/>
    </xf>
    <xf numFmtId="167" fontId="0" fillId="0" borderId="0" xfId="0" applyNumberFormat="1" applyFont="1" applyFill="1" applyBorder="1" applyAlignment="1">
      <alignment horizontal="right" vertical="center"/>
    </xf>
    <xf numFmtId="167" fontId="0" fillId="0" borderId="1" xfId="0" applyNumberFormat="1" applyFont="1" applyFill="1" applyBorder="1" applyAlignment="1">
      <alignment horizontal="right" vertical="center"/>
    </xf>
    <xf numFmtId="41" fontId="0" fillId="0" borderId="0" xfId="0" applyNumberFormat="1" applyFont="1" applyFill="1" applyBorder="1" applyAlignment="1">
      <alignment vertical="center"/>
    </xf>
    <xf numFmtId="41" fontId="0" fillId="0" borderId="3" xfId="0" applyNumberFormat="1" applyFont="1" applyFill="1" applyBorder="1" applyAlignment="1">
      <alignment vertical="center"/>
    </xf>
    <xf numFmtId="41" fontId="0" fillId="0" borderId="1" xfId="0" applyNumberFormat="1" applyFont="1" applyFill="1" applyBorder="1" applyAlignment="1">
      <alignment vertical="center"/>
    </xf>
    <xf numFmtId="41" fontId="0" fillId="0" borderId="4" xfId="0" applyNumberFormat="1" applyFont="1" applyFill="1" applyBorder="1" applyAlignment="1">
      <alignment vertical="center"/>
    </xf>
    <xf numFmtId="167" fontId="3" fillId="0" borderId="0" xfId="0" applyNumberFormat="1" applyFont="1" applyFill="1" applyAlignment="1">
      <alignment vertical="center"/>
    </xf>
    <xf numFmtId="167" fontId="0" fillId="0" borderId="4" xfId="0" applyNumberFormat="1" applyFont="1" applyFill="1" applyBorder="1" applyAlignment="1">
      <alignment vertical="center"/>
    </xf>
    <xf numFmtId="170" fontId="0" fillId="0" borderId="3" xfId="1" applyNumberFormat="1" applyFont="1" applyFill="1" applyBorder="1" applyAlignment="1">
      <alignment vertical="center"/>
    </xf>
    <xf numFmtId="170" fontId="0" fillId="0" borderId="1" xfId="0" applyNumberFormat="1" applyFont="1" applyFill="1" applyBorder="1" applyAlignment="1">
      <alignment vertical="center"/>
    </xf>
    <xf numFmtId="0" fontId="0" fillId="0" borderId="0" xfId="0" applyFont="1" applyFill="1" applyBorder="1" applyAlignment="1" applyProtection="1">
      <alignment horizontal="left" vertical="center" indent="4"/>
    </xf>
    <xf numFmtId="172" fontId="28" fillId="0" borderId="1" xfId="7" applyNumberFormat="1" applyFont="1" applyFill="1" applyBorder="1" applyAlignment="1">
      <alignment horizontal="center" vertical="center"/>
    </xf>
    <xf numFmtId="171" fontId="3" fillId="0" borderId="0" xfId="0" applyNumberFormat="1" applyFont="1" applyFill="1" applyAlignment="1">
      <alignment vertical="center"/>
    </xf>
    <xf numFmtId="172" fontId="3" fillId="0" borderId="1" xfId="1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 wrapText="1" indent="2"/>
    </xf>
    <xf numFmtId="165" fontId="3" fillId="0" borderId="0" xfId="1" applyNumberFormat="1" applyFont="1" applyFill="1" applyAlignment="1">
      <alignment horizontal="right" vertical="center"/>
    </xf>
    <xf numFmtId="168" fontId="3" fillId="0" borderId="0" xfId="0" applyNumberFormat="1" applyFont="1" applyFill="1" applyAlignment="1">
      <alignment horizontal="center" vertical="center"/>
    </xf>
    <xf numFmtId="165" fontId="3" fillId="0" borderId="1" xfId="1" applyNumberFormat="1" applyFont="1" applyFill="1" applyBorder="1" applyAlignment="1">
      <alignment horizontal="right" vertical="center"/>
    </xf>
    <xf numFmtId="168" fontId="3" fillId="0" borderId="1" xfId="0" applyNumberFormat="1" applyFont="1" applyFill="1" applyBorder="1" applyAlignment="1">
      <alignment horizontal="center" vertical="center"/>
    </xf>
    <xf numFmtId="168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5" fontId="3" fillId="0" borderId="4" xfId="0" applyNumberFormat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165" fontId="3" fillId="0" borderId="0" xfId="3" applyNumberFormat="1" applyFont="1" applyFill="1" applyAlignment="1">
      <alignment vertical="center"/>
    </xf>
    <xf numFmtId="165" fontId="2" fillId="0" borderId="1" xfId="7" applyNumberFormat="1" applyFont="1" applyFill="1" applyBorder="1" applyAlignment="1">
      <alignment horizontal="center" vertical="center"/>
    </xf>
    <xf numFmtId="165" fontId="3" fillId="0" borderId="1" xfId="3" applyNumberFormat="1" applyFont="1" applyFill="1" applyBorder="1" applyAlignment="1">
      <alignment vertical="center"/>
    </xf>
    <xf numFmtId="170" fontId="0" fillId="0" borderId="0" xfId="1" applyNumberFormat="1" applyFont="1" applyFill="1" applyBorder="1" applyAlignment="1">
      <alignment vertical="center"/>
    </xf>
    <xf numFmtId="172" fontId="3" fillId="0" borderId="3" xfId="1" applyNumberFormat="1" applyFont="1" applyFill="1" applyBorder="1" applyAlignment="1">
      <alignment vertical="center"/>
    </xf>
    <xf numFmtId="0" fontId="0" fillId="0" borderId="0" xfId="0" applyFont="1" applyFill="1" applyBorder="1" applyAlignment="1" applyProtection="1">
      <alignment horizontal="left" vertical="center" indent="3"/>
    </xf>
    <xf numFmtId="4" fontId="30" fillId="0" borderId="0" xfId="1" applyNumberFormat="1" applyFont="1" applyFill="1" applyAlignment="1">
      <alignment vertical="center"/>
    </xf>
    <xf numFmtId="165" fontId="3" fillId="0" borderId="1" xfId="9" applyNumberFormat="1" applyFont="1" applyFill="1" applyBorder="1" applyAlignment="1">
      <alignment horizontal="right" vertical="center"/>
    </xf>
    <xf numFmtId="170" fontId="3" fillId="0" borderId="1" xfId="0" applyNumberFormat="1" applyFont="1" applyFill="1" applyBorder="1" applyAlignment="1">
      <alignment vertical="center"/>
    </xf>
    <xf numFmtId="165" fontId="0" fillId="0" borderId="1" xfId="1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169" fontId="0" fillId="0" borderId="0" xfId="0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/>
    <xf numFmtId="37" fontId="3" fillId="0" borderId="0" xfId="5" applyNumberFormat="1" applyFont="1" applyFill="1" applyAlignment="1">
      <alignment horizontal="right"/>
    </xf>
    <xf numFmtId="0" fontId="14" fillId="0" borderId="0" xfId="7" applyFont="1" applyFill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0" fontId="17" fillId="0" borderId="0" xfId="7" applyFont="1" applyFill="1" applyBorder="1" applyAlignment="1">
      <alignment vertical="center"/>
    </xf>
    <xf numFmtId="0" fontId="28" fillId="0" borderId="1" xfId="7" applyFont="1" applyFill="1" applyBorder="1" applyAlignment="1">
      <alignment vertical="center"/>
    </xf>
    <xf numFmtId="0" fontId="16" fillId="0" borderId="0" xfId="7" applyFont="1" applyFill="1" applyBorder="1" applyAlignment="1">
      <alignment vertical="center"/>
    </xf>
    <xf numFmtId="172" fontId="16" fillId="0" borderId="0" xfId="7" applyNumberFormat="1" applyFont="1" applyFill="1" applyBorder="1" applyAlignment="1">
      <alignment vertical="center"/>
    </xf>
    <xf numFmtId="172" fontId="17" fillId="0" borderId="0" xfId="7" applyNumberFormat="1" applyFont="1" applyFill="1" applyBorder="1" applyAlignment="1">
      <alignment vertical="center"/>
    </xf>
    <xf numFmtId="3" fontId="29" fillId="0" borderId="0" xfId="7" applyNumberFormat="1" applyFont="1" applyFill="1" applyBorder="1" applyAlignment="1">
      <alignment horizontal="left" vertical="center"/>
    </xf>
    <xf numFmtId="165" fontId="28" fillId="0" borderId="0" xfId="1" applyNumberFormat="1" applyFont="1" applyFill="1" applyBorder="1" applyAlignment="1">
      <alignment horizontal="right" vertical="center"/>
    </xf>
    <xf numFmtId="165" fontId="28" fillId="0" borderId="0" xfId="7" applyNumberFormat="1" applyFont="1" applyFill="1" applyBorder="1" applyAlignment="1">
      <alignment horizontal="right" vertical="center"/>
    </xf>
    <xf numFmtId="165" fontId="29" fillId="0" borderId="0" xfId="7" applyNumberFormat="1" applyFont="1" applyFill="1" applyBorder="1" applyAlignment="1">
      <alignment horizontal="right" vertical="center"/>
    </xf>
    <xf numFmtId="165" fontId="28" fillId="0" borderId="0" xfId="10" applyNumberFormat="1" applyFont="1" applyFill="1" applyAlignment="1">
      <alignment horizontal="right" vertical="center"/>
    </xf>
    <xf numFmtId="165" fontId="28" fillId="0" borderId="0" xfId="10" applyNumberFormat="1" applyFont="1" applyFill="1" applyBorder="1" applyAlignment="1">
      <alignment horizontal="right" vertical="center"/>
    </xf>
    <xf numFmtId="165" fontId="28" fillId="0" borderId="1" xfId="10" applyNumberFormat="1" applyFont="1" applyFill="1" applyBorder="1" applyAlignment="1">
      <alignment horizontal="right" vertical="center"/>
    </xf>
    <xf numFmtId="165" fontId="28" fillId="0" borderId="1" xfId="7" applyNumberFormat="1" applyFont="1" applyFill="1" applyBorder="1" applyAlignment="1">
      <alignment horizontal="right" vertical="center"/>
    </xf>
    <xf numFmtId="165" fontId="28" fillId="0" borderId="4" xfId="7" applyNumberFormat="1" applyFont="1" applyFill="1" applyBorder="1" applyAlignment="1">
      <alignment horizontal="right" vertical="center"/>
    </xf>
    <xf numFmtId="165" fontId="28" fillId="0" borderId="5" xfId="7" applyNumberFormat="1" applyFont="1" applyFill="1" applyBorder="1" applyAlignment="1">
      <alignment horizontal="right" vertical="center"/>
    </xf>
    <xf numFmtId="0" fontId="27" fillId="0" borderId="0" xfId="7" applyFont="1" applyFill="1" applyBorder="1" applyAlignment="1">
      <alignment vertical="center"/>
    </xf>
    <xf numFmtId="165" fontId="27" fillId="0" borderId="0" xfId="7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 wrapText="1" indent="3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3" fontId="29" fillId="0" borderId="2" xfId="7" applyNumberFormat="1" applyFont="1" applyFill="1" applyBorder="1" applyAlignment="1">
      <alignment horizontal="center" vertical="center"/>
    </xf>
    <xf numFmtId="3" fontId="29" fillId="0" borderId="1" xfId="7" applyNumberFormat="1" applyFont="1" applyFill="1" applyBorder="1" applyAlignment="1">
      <alignment horizontal="center" vertical="center"/>
    </xf>
    <xf numFmtId="0" fontId="2" fillId="0" borderId="0" xfId="7" applyFont="1" applyFill="1" applyBorder="1" applyAlignment="1">
      <alignment vertical="center"/>
    </xf>
    <xf numFmtId="0" fontId="29" fillId="0" borderId="2" xfId="11" applyFont="1" applyFill="1" applyBorder="1" applyAlignment="1">
      <alignment horizontal="center" vertical="center"/>
    </xf>
    <xf numFmtId="3" fontId="29" fillId="0" borderId="0" xfId="7" applyNumberFormat="1" applyFont="1" applyFill="1" applyBorder="1" applyAlignment="1">
      <alignment horizontal="center" vertical="center"/>
    </xf>
    <xf numFmtId="0" fontId="29" fillId="0" borderId="1" xfId="11" applyFont="1" applyFill="1" applyBorder="1" applyAlignment="1">
      <alignment horizontal="center" vertical="center"/>
    </xf>
    <xf numFmtId="0" fontId="28" fillId="0" borderId="0" xfId="7" applyFont="1" applyFill="1" applyBorder="1" applyAlignment="1">
      <alignment vertical="center"/>
    </xf>
    <xf numFmtId="0" fontId="29" fillId="0" borderId="0" xfId="1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/>
    </xf>
    <xf numFmtId="0" fontId="2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5" fontId="29" fillId="0" borderId="1" xfId="7" applyNumberFormat="1" applyFont="1" applyFill="1" applyBorder="1" applyAlignment="1">
      <alignment horizontal="center" vertical="center"/>
    </xf>
    <xf numFmtId="3" fontId="29" fillId="0" borderId="1" xfId="7" applyNumberFormat="1" applyFont="1" applyFill="1" applyBorder="1" applyAlignment="1">
      <alignment horizontal="center" vertical="center"/>
    </xf>
    <xf numFmtId="0" fontId="2" fillId="0" borderId="0" xfId="7" applyFont="1" applyFill="1" applyBorder="1" applyAlignment="1">
      <alignment vertical="center"/>
    </xf>
    <xf numFmtId="0" fontId="29" fillId="0" borderId="2" xfId="11" applyFont="1" applyFill="1" applyBorder="1" applyAlignment="1">
      <alignment horizontal="center" vertical="center"/>
    </xf>
    <xf numFmtId="0" fontId="29" fillId="0" borderId="0" xfId="7" applyFont="1" applyFill="1" applyBorder="1" applyAlignment="1">
      <alignment horizontal="center" vertical="center"/>
    </xf>
    <xf numFmtId="3" fontId="29" fillId="0" borderId="2" xfId="7" applyNumberFormat="1" applyFont="1" applyFill="1" applyBorder="1" applyAlignment="1">
      <alignment horizontal="center" vertical="center"/>
    </xf>
    <xf numFmtId="3" fontId="29" fillId="0" borderId="0" xfId="7" applyNumberFormat="1" applyFont="1" applyFill="1" applyBorder="1" applyAlignment="1">
      <alignment horizontal="center" vertical="center"/>
    </xf>
    <xf numFmtId="0" fontId="21" fillId="0" borderId="0" xfId="7" applyFont="1" applyFill="1" applyBorder="1" applyAlignment="1">
      <alignment horizontal="center" vertical="center"/>
    </xf>
    <xf numFmtId="0" fontId="22" fillId="0" borderId="0" xfId="11" applyFont="1" applyFill="1" applyBorder="1" applyAlignment="1">
      <alignment horizontal="right" vertical="center"/>
    </xf>
    <xf numFmtId="0" fontId="22" fillId="0" borderId="0" xfId="11" applyFont="1" applyFill="1" applyBorder="1" applyAlignment="1">
      <alignment horizontal="center" vertical="center"/>
    </xf>
    <xf numFmtId="0" fontId="29" fillId="0" borderId="1" xfId="11" applyFont="1" applyFill="1" applyBorder="1" applyAlignment="1">
      <alignment horizontal="center" vertical="center"/>
    </xf>
    <xf numFmtId="0" fontId="28" fillId="0" borderId="0" xfId="7" applyFont="1" applyFill="1" applyBorder="1" applyAlignment="1">
      <alignment vertical="center"/>
    </xf>
    <xf numFmtId="0" fontId="29" fillId="0" borderId="0" xfId="1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right"/>
    </xf>
    <xf numFmtId="0" fontId="5" fillId="0" borderId="0" xfId="0" quotePrefix="1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</cellXfs>
  <cellStyles count="12">
    <cellStyle name="Comma" xfId="1" builtinId="3"/>
    <cellStyle name="Comma 2" xfId="2"/>
    <cellStyle name="Comma 3" xfId="3"/>
    <cellStyle name="Index Number" xfId="4"/>
    <cellStyle name="Normal" xfId="0" builtinId="0"/>
    <cellStyle name="Normal 2" xfId="5"/>
    <cellStyle name="Normal 2 2" xfId="6"/>
    <cellStyle name="Normal 3" xfId="7"/>
    <cellStyle name="Normal 4" xfId="8"/>
    <cellStyle name="Normal_AYUD-31-12-2555-Y" xfId="9"/>
    <cellStyle name="เครื่องหมายจุลภาค_lpnt2" xfId="10"/>
    <cellStyle name="ปกติ_lpnt2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3015\D\Users\wroemmontre\Desktop\AYUD-SAGI\AYUD&amp;SAGI-YE2014\FS%20Q3%202014\AYUD57Q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ฐานะการเงิน"/>
      <sheetName val="ฐานะการเงิน (ต่อ)"/>
      <sheetName val="กำไรขาดทุนเบ็ดเสร็จ(3)"/>
      <sheetName val="กำไรขาดทุนเบ็ดเสร็จ(9)"/>
      <sheetName val="ส่วนของเจ้าของ (2)"/>
      <sheetName val="ส่วนของเจ้าของ"/>
      <sheetName val="กระแสเงินสด"/>
      <sheetName val="กำไรขาดทุนเบ็ดเสร็จ"/>
      <sheetName val="ส่วนของเจ้าของ "/>
    </sheetNames>
    <sheetDataSet>
      <sheetData sheetId="0">
        <row r="1">
          <cell r="A1" t="str">
            <v xml:space="preserve">บริษัท  ศรีอยุธยา แคปปิตอล จำกัด (มหาชน)  และบริษัทย่อย 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</sheetPr>
  <dimension ref="A1:N45"/>
  <sheetViews>
    <sheetView topLeftCell="A37" zoomScaleNormal="100" zoomScaleSheetLayoutView="90" workbookViewId="0">
      <selection activeCell="H13" sqref="H13"/>
    </sheetView>
  </sheetViews>
  <sheetFormatPr defaultColWidth="4.33203125" defaultRowHeight="24" customHeight="1" x14ac:dyDescent="0.45"/>
  <cols>
    <col min="1" max="1" width="42.5" style="1" customWidth="1"/>
    <col min="2" max="2" width="10.33203125" style="1" customWidth="1"/>
    <col min="3" max="3" width="0.6640625" style="1" customWidth="1"/>
    <col min="4" max="4" width="15.5" style="1" customWidth="1"/>
    <col min="5" max="5" width="1.33203125" style="1" customWidth="1"/>
    <col min="6" max="6" width="15.5" style="1" customWidth="1"/>
    <col min="7" max="7" width="1.33203125" style="1" customWidth="1"/>
    <col min="8" max="8" width="15.5" style="1" customWidth="1"/>
    <col min="9" max="9" width="1.6640625" style="1" customWidth="1"/>
    <col min="10" max="10" width="15.5" style="1" customWidth="1"/>
    <col min="11" max="11" width="1.5" style="1" customWidth="1"/>
    <col min="12" max="12" width="15.5" style="1" customWidth="1"/>
    <col min="13" max="13" width="1.5" style="1" customWidth="1"/>
    <col min="14" max="14" width="15.6640625" style="1" customWidth="1"/>
    <col min="15" max="15" width="1.5" style="1" customWidth="1"/>
    <col min="16" max="16384" width="4.33203125" style="1"/>
  </cols>
  <sheetData>
    <row r="1" spans="1:14" ht="24" customHeight="1" x14ac:dyDescent="0.45">
      <c r="A1" s="216" t="s">
        <v>79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</row>
    <row r="2" spans="1:14" ht="24" customHeight="1" x14ac:dyDescent="0.45">
      <c r="A2" s="216" t="s">
        <v>56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</row>
    <row r="3" spans="1:14" s="45" customFormat="1" ht="24" customHeight="1" x14ac:dyDescent="0.45">
      <c r="A3" s="219" t="s">
        <v>134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</row>
    <row r="4" spans="1:14" ht="24" customHeight="1" x14ac:dyDescent="0.45">
      <c r="A4" s="218" t="s">
        <v>65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</row>
    <row r="5" spans="1:14" ht="9" customHeight="1" x14ac:dyDescent="0.45">
      <c r="A5" s="159"/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</row>
    <row r="6" spans="1:14" ht="24" customHeight="1" x14ac:dyDescent="0.45">
      <c r="A6" s="54"/>
      <c r="B6" s="29" t="s">
        <v>0</v>
      </c>
      <c r="D6" s="217" t="s">
        <v>2</v>
      </c>
      <c r="E6" s="217"/>
      <c r="F6" s="217"/>
      <c r="G6" s="217"/>
      <c r="H6" s="217"/>
      <c r="I6" s="102"/>
      <c r="J6" s="217" t="s">
        <v>21</v>
      </c>
      <c r="K6" s="217"/>
      <c r="L6" s="217"/>
      <c r="M6" s="217"/>
      <c r="N6" s="217"/>
    </row>
    <row r="7" spans="1:14" ht="24" customHeight="1" x14ac:dyDescent="0.45">
      <c r="A7" s="54"/>
      <c r="B7" s="29"/>
      <c r="D7" s="28" t="s">
        <v>101</v>
      </c>
      <c r="E7" s="103"/>
      <c r="F7" s="28" t="s">
        <v>101</v>
      </c>
      <c r="G7" s="28"/>
      <c r="H7" s="240" t="s">
        <v>101</v>
      </c>
      <c r="I7" s="103"/>
      <c r="J7" s="28" t="s">
        <v>101</v>
      </c>
      <c r="K7" s="103"/>
      <c r="L7" s="28" t="s">
        <v>101</v>
      </c>
      <c r="N7" s="240" t="s">
        <v>101</v>
      </c>
    </row>
    <row r="8" spans="1:14" ht="24" customHeight="1" x14ac:dyDescent="0.45">
      <c r="A8" s="54"/>
      <c r="B8" s="29"/>
      <c r="D8" s="105" t="s">
        <v>102</v>
      </c>
      <c r="E8" s="104"/>
      <c r="F8" s="105" t="s">
        <v>102</v>
      </c>
      <c r="G8" s="105"/>
      <c r="H8" s="240" t="s">
        <v>141</v>
      </c>
      <c r="I8" s="106"/>
      <c r="J8" s="105" t="s">
        <v>102</v>
      </c>
      <c r="K8" s="104"/>
      <c r="L8" s="105" t="s">
        <v>102</v>
      </c>
      <c r="N8" s="240" t="s">
        <v>141</v>
      </c>
    </row>
    <row r="9" spans="1:14" ht="24" customHeight="1" x14ac:dyDescent="0.45">
      <c r="A9" s="54"/>
      <c r="B9" s="43"/>
      <c r="C9" s="102"/>
      <c r="D9" s="214">
        <v>2559</v>
      </c>
      <c r="E9" s="102"/>
      <c r="F9" s="214">
        <v>2558</v>
      </c>
      <c r="G9" s="214"/>
      <c r="H9" s="241">
        <v>2558</v>
      </c>
      <c r="I9" s="107"/>
      <c r="J9" s="214">
        <v>2559</v>
      </c>
      <c r="K9" s="102"/>
      <c r="L9" s="214">
        <v>2558</v>
      </c>
      <c r="N9" s="241">
        <v>2558</v>
      </c>
    </row>
    <row r="10" spans="1:14" ht="24" customHeight="1" x14ac:dyDescent="0.45">
      <c r="A10" s="30" t="s">
        <v>12</v>
      </c>
      <c r="B10" s="46"/>
      <c r="C10" s="55"/>
      <c r="D10" s="46"/>
      <c r="E10" s="31"/>
      <c r="F10" s="46"/>
      <c r="G10" s="46"/>
      <c r="H10" s="46"/>
      <c r="I10" s="31"/>
      <c r="J10" s="46"/>
      <c r="K10" s="31"/>
      <c r="L10" s="46"/>
    </row>
    <row r="11" spans="1:14" ht="24" customHeight="1" x14ac:dyDescent="0.45">
      <c r="A11" s="69" t="s">
        <v>11</v>
      </c>
      <c r="B11" s="73">
        <v>6</v>
      </c>
      <c r="C11" s="31"/>
      <c r="D11" s="86">
        <v>1417050104</v>
      </c>
      <c r="E11" s="86"/>
      <c r="F11" s="86">
        <v>1065246654</v>
      </c>
      <c r="G11" s="86"/>
      <c r="H11" s="86">
        <v>1368953462</v>
      </c>
      <c r="I11" s="87"/>
      <c r="J11" s="86">
        <v>68444715</v>
      </c>
      <c r="K11" s="86"/>
      <c r="L11" s="86">
        <v>74212187</v>
      </c>
      <c r="N11" s="86">
        <v>37540186</v>
      </c>
    </row>
    <row r="12" spans="1:14" ht="24" customHeight="1" x14ac:dyDescent="0.45">
      <c r="A12" s="69" t="s">
        <v>66</v>
      </c>
      <c r="B12" s="73">
        <v>7</v>
      </c>
      <c r="C12" s="31"/>
      <c r="D12" s="86">
        <v>217433184</v>
      </c>
      <c r="E12" s="86"/>
      <c r="F12" s="86">
        <v>287006106</v>
      </c>
      <c r="G12" s="86"/>
      <c r="H12" s="86">
        <v>292974816</v>
      </c>
      <c r="I12" s="87"/>
      <c r="J12" s="109">
        <v>0</v>
      </c>
      <c r="K12" s="86"/>
      <c r="L12" s="109">
        <v>0</v>
      </c>
      <c r="N12" s="109">
        <v>0</v>
      </c>
    </row>
    <row r="13" spans="1:14" ht="24" customHeight="1" x14ac:dyDescent="0.45">
      <c r="A13" s="69" t="s">
        <v>75</v>
      </c>
      <c r="B13" s="31"/>
      <c r="C13" s="108"/>
      <c r="D13" s="86">
        <f>7386889+2661357</f>
        <v>10048246</v>
      </c>
      <c r="E13" s="86"/>
      <c r="F13" s="86">
        <v>13632688</v>
      </c>
      <c r="G13" s="86"/>
      <c r="H13" s="86">
        <v>15071761</v>
      </c>
      <c r="I13" s="87"/>
      <c r="J13" s="86">
        <v>2661357</v>
      </c>
      <c r="K13" s="86"/>
      <c r="L13" s="86">
        <v>2579154</v>
      </c>
      <c r="N13" s="86">
        <v>4771687</v>
      </c>
    </row>
    <row r="14" spans="1:14" ht="24" customHeight="1" x14ac:dyDescent="0.45">
      <c r="A14" s="69" t="s">
        <v>67</v>
      </c>
      <c r="B14" s="73">
        <v>8</v>
      </c>
      <c r="C14" s="31"/>
      <c r="D14" s="86">
        <v>1050275918</v>
      </c>
      <c r="E14" s="86"/>
      <c r="F14" s="86">
        <f>1140298468-129-186296071+38157457</f>
        <v>992159725</v>
      </c>
      <c r="G14" s="86"/>
      <c r="H14" s="86">
        <f>1426546757.47-194-387822725+5934699+44761600</f>
        <v>1089420137.47</v>
      </c>
      <c r="I14" s="87"/>
      <c r="J14" s="109">
        <v>0</v>
      </c>
      <c r="K14" s="86"/>
      <c r="L14" s="109">
        <v>0</v>
      </c>
      <c r="N14" s="109">
        <v>0</v>
      </c>
    </row>
    <row r="15" spans="1:14" ht="24" customHeight="1" x14ac:dyDescent="0.45">
      <c r="A15" s="69" t="s">
        <v>142</v>
      </c>
      <c r="B15" s="73">
        <v>9</v>
      </c>
      <c r="C15" s="31"/>
      <c r="D15" s="86">
        <v>58568876</v>
      </c>
      <c r="E15" s="86"/>
      <c r="F15" s="86">
        <f>6818987+129+186296071</f>
        <v>193115187</v>
      </c>
      <c r="G15" s="86"/>
      <c r="H15" s="86">
        <f>12689284+194+387822725-5934699</f>
        <v>394577504</v>
      </c>
      <c r="I15" s="87"/>
      <c r="J15" s="109">
        <v>0</v>
      </c>
      <c r="K15" s="86"/>
      <c r="L15" s="109">
        <v>0</v>
      </c>
      <c r="N15" s="109">
        <v>0</v>
      </c>
    </row>
    <row r="16" spans="1:14" ht="24" customHeight="1" x14ac:dyDescent="0.45">
      <c r="A16" s="69" t="s">
        <v>23</v>
      </c>
      <c r="B16" s="31"/>
      <c r="C16" s="31"/>
      <c r="D16" s="86"/>
      <c r="E16" s="86"/>
      <c r="F16" s="86"/>
      <c r="G16" s="86"/>
      <c r="H16" s="86"/>
      <c r="I16" s="86"/>
      <c r="J16" s="86"/>
      <c r="K16" s="86"/>
      <c r="L16" s="86"/>
    </row>
    <row r="17" spans="1:14" ht="24" customHeight="1" x14ac:dyDescent="0.45">
      <c r="A17" s="6" t="s">
        <v>24</v>
      </c>
      <c r="B17" s="73">
        <v>10</v>
      </c>
      <c r="C17" s="31"/>
      <c r="D17" s="86">
        <v>4594202619</v>
      </c>
      <c r="E17" s="86"/>
      <c r="F17" s="86">
        <f>4642732039+13250000</f>
        <v>4655982039</v>
      </c>
      <c r="G17" s="86"/>
      <c r="H17" s="86">
        <f>4666756883+25000000</f>
        <v>4691756883</v>
      </c>
      <c r="I17" s="84"/>
      <c r="J17" s="110">
        <v>2319176240</v>
      </c>
      <c r="K17" s="84"/>
      <c r="L17" s="110">
        <v>2332148116</v>
      </c>
      <c r="N17" s="110">
        <v>2843555740</v>
      </c>
    </row>
    <row r="18" spans="1:14" ht="24" customHeight="1" x14ac:dyDescent="0.45">
      <c r="A18" s="6" t="s">
        <v>46</v>
      </c>
      <c r="B18" s="73">
        <v>11</v>
      </c>
      <c r="C18" s="31"/>
      <c r="D18" s="86">
        <v>129317</v>
      </c>
      <c r="E18" s="84"/>
      <c r="F18" s="86">
        <v>578950</v>
      </c>
      <c r="G18" s="86"/>
      <c r="H18" s="86">
        <v>1377588</v>
      </c>
      <c r="I18" s="87"/>
      <c r="J18" s="84">
        <v>7327</v>
      </c>
      <c r="K18" s="84"/>
      <c r="L18" s="84">
        <v>29024</v>
      </c>
      <c r="N18" s="84">
        <v>50285</v>
      </c>
    </row>
    <row r="19" spans="1:14" ht="24" customHeight="1" x14ac:dyDescent="0.45">
      <c r="A19" s="69" t="s">
        <v>82</v>
      </c>
      <c r="B19" s="73">
        <v>12</v>
      </c>
      <c r="C19" s="31"/>
      <c r="D19" s="110">
        <v>2830474645</v>
      </c>
      <c r="E19" s="84"/>
      <c r="F19" s="110">
        <v>2944763813</v>
      </c>
      <c r="G19" s="110"/>
      <c r="H19" s="110">
        <v>2717156173</v>
      </c>
      <c r="I19" s="87"/>
      <c r="J19" s="84">
        <v>1487263618</v>
      </c>
      <c r="K19" s="84"/>
      <c r="L19" s="84">
        <v>1487263618</v>
      </c>
      <c r="N19" s="84">
        <v>1487263618</v>
      </c>
    </row>
    <row r="20" spans="1:14" ht="24" customHeight="1" x14ac:dyDescent="0.45">
      <c r="A20" s="69" t="s">
        <v>26</v>
      </c>
      <c r="B20" s="73">
        <v>12</v>
      </c>
      <c r="C20" s="31"/>
      <c r="D20" s="109">
        <v>0</v>
      </c>
      <c r="E20" s="86"/>
      <c r="F20" s="109">
        <v>0</v>
      </c>
      <c r="G20" s="109"/>
      <c r="H20" s="109">
        <v>0</v>
      </c>
      <c r="I20" s="87"/>
      <c r="J20" s="84">
        <v>1823578981</v>
      </c>
      <c r="K20" s="89"/>
      <c r="L20" s="84">
        <v>1823578981</v>
      </c>
      <c r="N20" s="84">
        <v>1823578981</v>
      </c>
    </row>
    <row r="21" spans="1:14" ht="24" customHeight="1" x14ac:dyDescent="0.45">
      <c r="A21" s="180" t="s">
        <v>47</v>
      </c>
      <c r="B21" s="73">
        <v>13</v>
      </c>
      <c r="C21" s="31"/>
      <c r="D21" s="86">
        <v>60533749</v>
      </c>
      <c r="E21" s="84"/>
      <c r="F21" s="86">
        <v>75310578</v>
      </c>
      <c r="G21" s="86"/>
      <c r="H21" s="86">
        <v>55125177</v>
      </c>
      <c r="I21" s="86"/>
      <c r="J21" s="84">
        <v>2616582</v>
      </c>
      <c r="K21" s="84"/>
      <c r="L21" s="84">
        <f>11396724-24</f>
        <v>11396700</v>
      </c>
      <c r="N21" s="84">
        <f>10126147-24</f>
        <v>10126123</v>
      </c>
    </row>
    <row r="22" spans="1:14" ht="24" customHeight="1" x14ac:dyDescent="0.45">
      <c r="A22" s="69" t="s">
        <v>50</v>
      </c>
      <c r="B22" s="73">
        <v>14</v>
      </c>
      <c r="C22" s="31"/>
      <c r="D22" s="86">
        <v>75159081</v>
      </c>
      <c r="E22" s="84"/>
      <c r="F22" s="86">
        <v>83673860</v>
      </c>
      <c r="G22" s="86"/>
      <c r="H22" s="86">
        <v>88236871</v>
      </c>
      <c r="I22" s="87"/>
      <c r="J22" s="110">
        <v>24</v>
      </c>
      <c r="K22" s="86"/>
      <c r="L22" s="110">
        <v>24</v>
      </c>
      <c r="N22" s="110">
        <v>24</v>
      </c>
    </row>
    <row r="23" spans="1:14" ht="24" customHeight="1" x14ac:dyDescent="0.45">
      <c r="A23" s="69" t="s">
        <v>20</v>
      </c>
      <c r="B23" s="73">
        <v>15</v>
      </c>
      <c r="C23" s="31"/>
      <c r="D23" s="86">
        <v>185959305</v>
      </c>
      <c r="E23" s="84"/>
      <c r="F23" s="86">
        <f>232338985-6418458</f>
        <v>225920527</v>
      </c>
      <c r="G23" s="86"/>
      <c r="H23" s="86">
        <f>225365499-14137491</f>
        <v>211228008</v>
      </c>
      <c r="I23" s="87"/>
      <c r="J23" s="86">
        <f>19588479-137163+1</f>
        <v>19451317</v>
      </c>
      <c r="K23" s="84"/>
      <c r="L23" s="86">
        <f>52084162-4939024</f>
        <v>47145138</v>
      </c>
      <c r="N23" s="86">
        <f>20120809-10702738</f>
        <v>9418071</v>
      </c>
    </row>
    <row r="24" spans="1:14" ht="24" customHeight="1" x14ac:dyDescent="0.45">
      <c r="A24" s="69" t="s">
        <v>83</v>
      </c>
      <c r="B24" s="73"/>
      <c r="C24" s="31"/>
      <c r="D24" s="86">
        <v>63404173</v>
      </c>
      <c r="E24" s="84"/>
      <c r="F24" s="86">
        <v>55617612</v>
      </c>
      <c r="G24" s="86"/>
      <c r="H24" s="86">
        <v>59835673</v>
      </c>
      <c r="I24" s="87"/>
      <c r="J24" s="109">
        <v>0</v>
      </c>
      <c r="K24" s="86"/>
      <c r="L24" s="109">
        <v>0</v>
      </c>
      <c r="N24" s="109">
        <v>0</v>
      </c>
    </row>
    <row r="25" spans="1:14" ht="24" customHeight="1" x14ac:dyDescent="0.45">
      <c r="A25" s="69" t="s">
        <v>25</v>
      </c>
      <c r="B25" s="73">
        <v>16</v>
      </c>
      <c r="C25" s="31"/>
      <c r="D25" s="86">
        <f>53411348</f>
        <v>53411348</v>
      </c>
      <c r="E25" s="89"/>
      <c r="F25" s="86">
        <f>81501468-13250000</f>
        <v>68251468</v>
      </c>
      <c r="G25" s="86"/>
      <c r="H25" s="86">
        <f>71230301-25000000</f>
        <v>46230301</v>
      </c>
      <c r="I25" s="87"/>
      <c r="J25" s="86">
        <f>20181254</f>
        <v>20181254</v>
      </c>
      <c r="K25" s="84"/>
      <c r="L25" s="86">
        <v>25135229</v>
      </c>
      <c r="N25" s="86">
        <v>19266553</v>
      </c>
    </row>
    <row r="26" spans="1:14" ht="24" customHeight="1" thickBot="1" x14ac:dyDescent="0.5">
      <c r="A26" s="56" t="s">
        <v>1</v>
      </c>
      <c r="B26" s="31"/>
      <c r="C26" s="31"/>
      <c r="D26" s="90">
        <f>SUM(D11:D25)</f>
        <v>10616650565</v>
      </c>
      <c r="E26" s="89"/>
      <c r="F26" s="90">
        <f>SUM(F11:F25)</f>
        <v>10661259207</v>
      </c>
      <c r="G26" s="89"/>
      <c r="H26" s="90">
        <f>SUM(H11:H25)</f>
        <v>11031944354.470001</v>
      </c>
      <c r="I26" s="89"/>
      <c r="J26" s="90">
        <f>SUM(J11:J25)</f>
        <v>5743381415</v>
      </c>
      <c r="K26" s="89"/>
      <c r="L26" s="90">
        <f>SUM(L11:L25)</f>
        <v>5803488171</v>
      </c>
      <c r="N26" s="90">
        <f>SUM(N11:N25)</f>
        <v>6235571268</v>
      </c>
    </row>
    <row r="27" spans="1:14" ht="24" customHeight="1" thickTop="1" x14ac:dyDescent="0.45">
      <c r="A27" s="215"/>
      <c r="B27" s="215"/>
      <c r="C27" s="215"/>
      <c r="D27" s="84" t="s">
        <v>40</v>
      </c>
      <c r="E27" s="84"/>
      <c r="F27" s="84"/>
      <c r="G27" s="84"/>
      <c r="H27" s="84"/>
      <c r="I27" s="84"/>
      <c r="J27" s="84" t="s">
        <v>40</v>
      </c>
      <c r="K27" s="84"/>
      <c r="L27" s="84"/>
    </row>
    <row r="28" spans="1:14" ht="24" customHeight="1" x14ac:dyDescent="0.45">
      <c r="A28" s="215"/>
      <c r="B28" s="215"/>
      <c r="C28" s="215"/>
      <c r="D28" s="84" t="s">
        <v>40</v>
      </c>
      <c r="E28" s="215"/>
      <c r="F28" s="70"/>
      <c r="G28" s="70"/>
      <c r="H28" s="70"/>
      <c r="I28" s="215"/>
      <c r="J28" s="215"/>
      <c r="K28" s="215"/>
      <c r="L28" s="70"/>
    </row>
    <row r="29" spans="1:14" ht="24" customHeight="1" x14ac:dyDescent="0.45">
      <c r="A29" s="215"/>
      <c r="B29" s="215"/>
      <c r="C29" s="215"/>
      <c r="D29" s="215"/>
      <c r="E29" s="215"/>
      <c r="F29" s="70"/>
      <c r="G29" s="70"/>
      <c r="H29" s="70"/>
      <c r="I29" s="215"/>
      <c r="J29" s="215"/>
      <c r="K29" s="215"/>
      <c r="L29" s="70"/>
    </row>
    <row r="30" spans="1:14" ht="24" customHeight="1" x14ac:dyDescent="0.45">
      <c r="A30" s="215"/>
      <c r="B30" s="215"/>
      <c r="C30" s="215"/>
      <c r="D30" s="215"/>
      <c r="E30" s="215"/>
      <c r="F30" s="70"/>
      <c r="G30" s="70"/>
      <c r="H30" s="70"/>
      <c r="I30" s="215"/>
      <c r="J30" s="215"/>
      <c r="K30" s="215"/>
      <c r="L30" s="70"/>
    </row>
    <row r="31" spans="1:14" ht="24" customHeight="1" x14ac:dyDescent="0.45">
      <c r="A31" s="215"/>
      <c r="B31" s="215"/>
      <c r="C31" s="215"/>
      <c r="D31" s="215"/>
      <c r="E31" s="215"/>
      <c r="F31" s="70"/>
      <c r="G31" s="70"/>
      <c r="H31" s="70"/>
      <c r="I31" s="215"/>
      <c r="J31" s="215"/>
      <c r="K31" s="215"/>
      <c r="L31" s="70"/>
    </row>
    <row r="32" spans="1:14" ht="24" customHeight="1" x14ac:dyDescent="0.45">
      <c r="A32" s="215"/>
      <c r="B32" s="215"/>
      <c r="C32" s="215"/>
      <c r="D32" s="215"/>
      <c r="E32" s="215"/>
      <c r="F32" s="70"/>
      <c r="G32" s="70"/>
      <c r="H32" s="70"/>
      <c r="I32" s="215"/>
      <c r="J32" s="215"/>
      <c r="K32" s="215"/>
      <c r="L32" s="70"/>
    </row>
    <row r="33" spans="1:12" ht="24" customHeight="1" x14ac:dyDescent="0.45">
      <c r="B33" s="215"/>
      <c r="C33" s="215"/>
      <c r="D33" s="215"/>
      <c r="E33" s="215"/>
      <c r="F33" s="70"/>
      <c r="G33" s="70"/>
      <c r="H33" s="70"/>
      <c r="I33" s="215"/>
      <c r="J33" s="215"/>
      <c r="K33" s="215"/>
      <c r="L33" s="70"/>
    </row>
    <row r="34" spans="1:12" ht="20.25" customHeight="1" x14ac:dyDescent="0.45">
      <c r="A34" s="215"/>
      <c r="B34" s="215"/>
      <c r="C34" s="215"/>
      <c r="D34" s="215"/>
      <c r="E34" s="215"/>
      <c r="F34" s="215"/>
      <c r="G34" s="215"/>
      <c r="H34" s="215"/>
      <c r="I34" s="215"/>
      <c r="J34" s="215"/>
      <c r="K34" s="215"/>
      <c r="L34" s="215"/>
    </row>
    <row r="35" spans="1:12" ht="24" customHeight="1" x14ac:dyDescent="0.45">
      <c r="B35" s="215"/>
      <c r="C35" s="215"/>
      <c r="D35" s="215"/>
      <c r="E35" s="215"/>
      <c r="F35" s="215"/>
      <c r="G35" s="215"/>
      <c r="H35" s="215"/>
      <c r="I35" s="215"/>
      <c r="J35" s="215"/>
      <c r="K35" s="215"/>
      <c r="L35" s="215"/>
    </row>
    <row r="45" spans="1:12" ht="24" customHeight="1" x14ac:dyDescent="0.45">
      <c r="A45" s="204" t="s">
        <v>68</v>
      </c>
    </row>
  </sheetData>
  <mergeCells count="6">
    <mergeCell ref="A1:N1"/>
    <mergeCell ref="D6:H6"/>
    <mergeCell ref="J6:N6"/>
    <mergeCell ref="A4:N4"/>
    <mergeCell ref="A3:N3"/>
    <mergeCell ref="A2:N2"/>
  </mergeCells>
  <pageMargins left="0.78740157480314998" right="0.196850393700787" top="0.98425196850393704" bottom="0.74803149606299202" header="0.59055118110236204" footer="0.31496062992126"/>
  <pageSetup paperSize="9" scale="70" firstPageNumber="8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</sheetPr>
  <dimension ref="A1:N85"/>
  <sheetViews>
    <sheetView topLeftCell="A66" zoomScaleNormal="100" zoomScaleSheetLayoutView="90" zoomScalePageLayoutView="110" workbookViewId="0">
      <selection activeCell="T47" sqref="T47"/>
    </sheetView>
  </sheetViews>
  <sheetFormatPr defaultRowHeight="24" customHeight="1" x14ac:dyDescent="0.45"/>
  <cols>
    <col min="1" max="1" width="39.6640625" style="1" customWidth="1"/>
    <col min="2" max="2" width="10" style="43" customWidth="1"/>
    <col min="3" max="3" width="0.83203125" style="1" customWidth="1"/>
    <col min="4" max="4" width="15.1640625" style="1" customWidth="1"/>
    <col min="5" max="5" width="1.33203125" style="1" customWidth="1"/>
    <col min="6" max="6" width="15.1640625" style="1" bestFit="1" customWidth="1"/>
    <col min="7" max="7" width="1.5" style="1" customWidth="1"/>
    <col min="8" max="8" width="15.1640625" style="1" customWidth="1"/>
    <col min="9" max="9" width="1.5" style="1" customWidth="1"/>
    <col min="10" max="10" width="15.1640625" style="1" customWidth="1"/>
    <col min="11" max="11" width="1.5" style="1" customWidth="1"/>
    <col min="12" max="12" width="15.1640625" style="1" customWidth="1"/>
    <col min="13" max="13" width="1.5" style="1" customWidth="1"/>
    <col min="14" max="14" width="15.1640625" style="1" customWidth="1"/>
    <col min="15" max="15" width="0.83203125" style="1" customWidth="1"/>
    <col min="16" max="16384" width="9.33203125" style="1"/>
  </cols>
  <sheetData>
    <row r="1" spans="1:14" s="36" customFormat="1" ht="24" customHeight="1" x14ac:dyDescent="0.55000000000000004">
      <c r="A1" s="216" t="s">
        <v>79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</row>
    <row r="2" spans="1:14" s="36" customFormat="1" ht="24" customHeight="1" x14ac:dyDescent="0.55000000000000004">
      <c r="A2" s="216" t="s">
        <v>72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</row>
    <row r="3" spans="1:14" s="72" customFormat="1" ht="24" customHeight="1" x14ac:dyDescent="0.45">
      <c r="A3" s="219" t="s">
        <v>134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</row>
    <row r="4" spans="1:14" ht="24" customHeight="1" x14ac:dyDescent="0.45">
      <c r="A4" s="218" t="s">
        <v>65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</row>
    <row r="5" spans="1:14" ht="9" customHeight="1" x14ac:dyDescent="0.45">
      <c r="A5" s="159"/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</row>
    <row r="6" spans="1:14" ht="24" customHeight="1" x14ac:dyDescent="0.45">
      <c r="A6" s="54"/>
      <c r="B6" s="29" t="s">
        <v>0</v>
      </c>
      <c r="D6" s="217" t="s">
        <v>2</v>
      </c>
      <c r="E6" s="217"/>
      <c r="F6" s="217"/>
      <c r="G6" s="217"/>
      <c r="H6" s="217"/>
      <c r="I6" s="102"/>
      <c r="J6" s="217" t="s">
        <v>21</v>
      </c>
      <c r="K6" s="217"/>
      <c r="L6" s="217"/>
      <c r="M6" s="217"/>
      <c r="N6" s="217"/>
    </row>
    <row r="7" spans="1:14" ht="24" customHeight="1" x14ac:dyDescent="0.45">
      <c r="A7" s="54"/>
      <c r="B7" s="29"/>
      <c r="D7" s="28" t="s">
        <v>101</v>
      </c>
      <c r="E7" s="103"/>
      <c r="F7" s="28" t="s">
        <v>101</v>
      </c>
      <c r="G7" s="103"/>
      <c r="H7" s="240" t="s">
        <v>101</v>
      </c>
      <c r="I7" s="103"/>
      <c r="J7" s="28" t="s">
        <v>101</v>
      </c>
      <c r="K7" s="103"/>
      <c r="L7" s="28" t="s">
        <v>101</v>
      </c>
      <c r="N7" s="240" t="s">
        <v>101</v>
      </c>
    </row>
    <row r="8" spans="1:14" ht="24" customHeight="1" x14ac:dyDescent="0.45">
      <c r="A8" s="54"/>
      <c r="B8" s="29"/>
      <c r="D8" s="105" t="s">
        <v>102</v>
      </c>
      <c r="E8" s="104"/>
      <c r="F8" s="105" t="s">
        <v>102</v>
      </c>
      <c r="G8" s="106"/>
      <c r="H8" s="240" t="s">
        <v>141</v>
      </c>
      <c r="I8" s="106"/>
      <c r="J8" s="105" t="s">
        <v>102</v>
      </c>
      <c r="K8" s="104"/>
      <c r="L8" s="105" t="s">
        <v>102</v>
      </c>
      <c r="N8" s="240" t="s">
        <v>141</v>
      </c>
    </row>
    <row r="9" spans="1:14" ht="24" customHeight="1" x14ac:dyDescent="0.45">
      <c r="A9" s="54"/>
      <c r="C9" s="102"/>
      <c r="D9" s="214">
        <v>2559</v>
      </c>
      <c r="E9" s="102"/>
      <c r="F9" s="214">
        <v>2558</v>
      </c>
      <c r="G9" s="107"/>
      <c r="H9" s="241">
        <v>2558</v>
      </c>
      <c r="I9" s="107"/>
      <c r="J9" s="214">
        <v>2559</v>
      </c>
      <c r="K9" s="102"/>
      <c r="L9" s="214">
        <v>2558</v>
      </c>
      <c r="N9" s="241">
        <v>2558</v>
      </c>
    </row>
    <row r="10" spans="1:14" ht="24" customHeight="1" x14ac:dyDescent="0.45">
      <c r="A10" s="30" t="s">
        <v>52</v>
      </c>
      <c r="D10" s="12"/>
      <c r="E10" s="12"/>
      <c r="J10" s="12"/>
      <c r="K10" s="12"/>
      <c r="L10" s="12"/>
    </row>
    <row r="11" spans="1:14" ht="24" customHeight="1" x14ac:dyDescent="0.45">
      <c r="A11" s="215" t="s">
        <v>28</v>
      </c>
      <c r="B11" s="22">
        <v>17</v>
      </c>
      <c r="D11" s="111">
        <v>2249888625</v>
      </c>
      <c r="E11" s="12"/>
      <c r="F11" s="181">
        <f>1472282393+792809452+38157457+97874811</f>
        <v>2401124113</v>
      </c>
      <c r="H11" s="182">
        <f>2492081155.81+94778223</f>
        <v>2586859378.8099999</v>
      </c>
      <c r="J11" s="77">
        <v>0</v>
      </c>
      <c r="K11" s="12"/>
      <c r="L11" s="77">
        <v>97874811</v>
      </c>
      <c r="N11" s="77">
        <v>94778223</v>
      </c>
    </row>
    <row r="12" spans="1:14" ht="24" customHeight="1" x14ac:dyDescent="0.45">
      <c r="A12" s="215" t="s">
        <v>27</v>
      </c>
      <c r="B12" s="22">
        <v>19</v>
      </c>
      <c r="D12" s="111">
        <v>705692485</v>
      </c>
      <c r="E12" s="12"/>
      <c r="F12" s="77">
        <v>633352069</v>
      </c>
      <c r="H12" s="77">
        <v>795480417</v>
      </c>
      <c r="J12" s="77">
        <v>0</v>
      </c>
      <c r="K12" s="12"/>
      <c r="L12" s="77">
        <v>0</v>
      </c>
      <c r="N12" s="77">
        <v>0</v>
      </c>
    </row>
    <row r="13" spans="1:14" ht="24" customHeight="1" x14ac:dyDescent="0.45">
      <c r="A13" s="215" t="s">
        <v>13</v>
      </c>
      <c r="B13" s="59"/>
      <c r="C13" s="60"/>
      <c r="D13" s="111">
        <v>688099</v>
      </c>
      <c r="E13" s="76"/>
      <c r="F13" s="111">
        <v>20061141</v>
      </c>
      <c r="G13" s="77"/>
      <c r="H13" s="111">
        <v>268870380</v>
      </c>
      <c r="I13" s="77"/>
      <c r="J13" s="77">
        <v>688099</v>
      </c>
      <c r="K13" s="77"/>
      <c r="L13" s="77">
        <v>3136496</v>
      </c>
      <c r="N13" s="77">
        <v>262718459</v>
      </c>
    </row>
    <row r="14" spans="1:14" ht="24" customHeight="1" x14ac:dyDescent="0.45">
      <c r="A14" s="215" t="s">
        <v>98</v>
      </c>
      <c r="B14" s="22">
        <v>20</v>
      </c>
      <c r="C14" s="60"/>
      <c r="D14" s="111">
        <v>79070596</v>
      </c>
      <c r="E14" s="77"/>
      <c r="F14" s="77">
        <v>72833452</v>
      </c>
      <c r="G14" s="77"/>
      <c r="H14" s="77">
        <v>60974363</v>
      </c>
      <c r="I14" s="77"/>
      <c r="J14" s="77">
        <v>7057680</v>
      </c>
      <c r="K14" s="77"/>
      <c r="L14" s="77">
        <f>5661184+4125928</f>
        <v>9787112</v>
      </c>
      <c r="N14" s="77">
        <f>314900+4284801</f>
        <v>4599701</v>
      </c>
    </row>
    <row r="15" spans="1:14" ht="24" customHeight="1" x14ac:dyDescent="0.45">
      <c r="A15" s="215" t="s">
        <v>30</v>
      </c>
      <c r="B15" s="22"/>
      <c r="C15" s="60"/>
      <c r="D15" s="111">
        <v>337983016</v>
      </c>
      <c r="E15" s="77"/>
      <c r="F15" s="77">
        <v>305256265</v>
      </c>
      <c r="G15" s="77"/>
      <c r="H15" s="77">
        <v>334883105</v>
      </c>
      <c r="I15" s="77"/>
      <c r="J15" s="109">
        <v>0</v>
      </c>
      <c r="K15" s="86"/>
      <c r="L15" s="109">
        <v>0</v>
      </c>
      <c r="N15" s="109">
        <v>0</v>
      </c>
    </row>
    <row r="16" spans="1:14" ht="24" customHeight="1" x14ac:dyDescent="0.45">
      <c r="A16" s="215" t="s">
        <v>31</v>
      </c>
      <c r="B16" s="22"/>
      <c r="C16" s="60"/>
      <c r="D16" s="111">
        <v>50978828</v>
      </c>
      <c r="E16" s="77"/>
      <c r="F16" s="77">
        <v>61587286</v>
      </c>
      <c r="G16" s="77"/>
      <c r="H16" s="77">
        <v>62710173</v>
      </c>
      <c r="I16" s="77"/>
      <c r="J16" s="109">
        <v>0</v>
      </c>
      <c r="K16" s="86"/>
      <c r="L16" s="109">
        <v>0</v>
      </c>
      <c r="N16" s="109">
        <v>0</v>
      </c>
    </row>
    <row r="17" spans="1:14" ht="24" customHeight="1" x14ac:dyDescent="0.45">
      <c r="A17" s="215" t="s">
        <v>80</v>
      </c>
      <c r="B17" s="22"/>
      <c r="C17" s="60"/>
      <c r="D17" s="111">
        <v>62103825</v>
      </c>
      <c r="E17" s="77"/>
      <c r="F17" s="110">
        <v>66405303</v>
      </c>
      <c r="G17" s="77"/>
      <c r="H17" s="110">
        <f>85376903-2</f>
        <v>85376901</v>
      </c>
      <c r="I17" s="77"/>
      <c r="J17" s="110">
        <v>28921161</v>
      </c>
      <c r="K17" s="77"/>
      <c r="L17" s="110">
        <v>20255413</v>
      </c>
      <c r="N17" s="110">
        <f>22389999-1</f>
        <v>22389998</v>
      </c>
    </row>
    <row r="18" spans="1:14" ht="24" customHeight="1" x14ac:dyDescent="0.45">
      <c r="A18" s="215" t="s">
        <v>29</v>
      </c>
      <c r="B18" s="22">
        <v>21</v>
      </c>
      <c r="C18" s="60"/>
      <c r="D18" s="111">
        <v>87932079</v>
      </c>
      <c r="E18" s="77"/>
      <c r="F18" s="80">
        <f>70980819</f>
        <v>70980819</v>
      </c>
      <c r="G18" s="81"/>
      <c r="H18" s="80">
        <v>60049814</v>
      </c>
      <c r="I18" s="81"/>
      <c r="J18" s="80">
        <f>1443917</f>
        <v>1443917</v>
      </c>
      <c r="K18" s="77"/>
      <c r="L18" s="80">
        <f>3156840</f>
        <v>3156840</v>
      </c>
      <c r="N18" s="80">
        <v>4175104</v>
      </c>
    </row>
    <row r="19" spans="1:14" ht="24" customHeight="1" x14ac:dyDescent="0.45">
      <c r="A19" s="21" t="s">
        <v>3</v>
      </c>
      <c r="B19" s="59"/>
      <c r="C19" s="60"/>
      <c r="D19" s="82">
        <f>SUM(D11:D18)</f>
        <v>3574337553</v>
      </c>
      <c r="E19" s="77"/>
      <c r="F19" s="82">
        <f>SUM(F11:F18)</f>
        <v>3631600448</v>
      </c>
      <c r="G19" s="81"/>
      <c r="H19" s="82">
        <f>SUM(H11:H18)</f>
        <v>4255204531.8099999</v>
      </c>
      <c r="I19" s="81"/>
      <c r="J19" s="82">
        <f>SUM(J11:J18)</f>
        <v>38110857</v>
      </c>
      <c r="K19" s="77"/>
      <c r="L19" s="82">
        <f>SUM(L11:L18)</f>
        <v>134210672</v>
      </c>
      <c r="N19" s="82">
        <f>SUM(N11:N18)</f>
        <v>388661485</v>
      </c>
    </row>
    <row r="20" spans="1:14" ht="24" customHeight="1" x14ac:dyDescent="0.45">
      <c r="A20" s="6"/>
      <c r="B20" s="59"/>
      <c r="C20" s="60"/>
      <c r="D20" s="58"/>
      <c r="E20" s="57"/>
      <c r="F20" s="58"/>
      <c r="G20" s="58"/>
      <c r="H20" s="58"/>
      <c r="I20" s="58"/>
      <c r="J20" s="58" t="s">
        <v>40</v>
      </c>
      <c r="K20" s="57"/>
      <c r="L20" s="58"/>
    </row>
    <row r="21" spans="1:14" ht="24" customHeight="1" x14ac:dyDescent="0.45">
      <c r="A21" s="3"/>
      <c r="B21" s="59"/>
      <c r="C21" s="60"/>
      <c r="D21" s="58"/>
      <c r="E21" s="57"/>
      <c r="F21" s="58"/>
      <c r="G21" s="58"/>
      <c r="H21" s="58"/>
      <c r="I21" s="58"/>
      <c r="J21" s="58"/>
      <c r="K21" s="57"/>
      <c r="L21" s="58"/>
    </row>
    <row r="22" spans="1:14" ht="24" customHeight="1" x14ac:dyDescent="0.45">
      <c r="A22" s="3"/>
      <c r="B22" s="13"/>
      <c r="C22" s="13"/>
      <c r="D22" s="9"/>
      <c r="E22" s="7"/>
      <c r="F22" s="15"/>
      <c r="G22" s="9"/>
      <c r="H22" s="9"/>
      <c r="I22" s="9"/>
      <c r="J22" s="9"/>
      <c r="K22" s="14"/>
      <c r="L22" s="15"/>
    </row>
    <row r="23" spans="1:14" ht="24" customHeight="1" x14ac:dyDescent="0.45">
      <c r="B23" s="13"/>
      <c r="C23" s="13"/>
      <c r="D23" s="9"/>
      <c r="E23" s="7"/>
      <c r="F23" s="9"/>
      <c r="G23" s="9"/>
      <c r="H23" s="9"/>
      <c r="I23" s="9"/>
      <c r="J23" s="9"/>
      <c r="K23" s="14"/>
      <c r="L23" s="15"/>
    </row>
    <row r="43" spans="1:14" ht="24" customHeight="1" x14ac:dyDescent="0.45">
      <c r="A43" s="216" t="str">
        <f>[1]ฐานะการเงิน!A1</f>
        <v xml:space="preserve">บริษัท  ศรีอยุธยา แคปปิตอล จำกัด (มหาชน)  และบริษัทย่อย </v>
      </c>
      <c r="B43" s="216"/>
      <c r="C43" s="216"/>
      <c r="D43" s="216"/>
      <c r="E43" s="216"/>
      <c r="F43" s="216"/>
      <c r="G43" s="216"/>
      <c r="H43" s="216"/>
      <c r="I43" s="216"/>
      <c r="J43" s="216"/>
      <c r="K43" s="216"/>
      <c r="L43" s="216"/>
      <c r="M43" s="216"/>
      <c r="N43" s="216"/>
    </row>
    <row r="44" spans="1:14" ht="24" customHeight="1" x14ac:dyDescent="0.45">
      <c r="A44" s="216" t="s">
        <v>72</v>
      </c>
      <c r="B44" s="216"/>
      <c r="C44" s="216"/>
      <c r="D44" s="216"/>
      <c r="E44" s="216"/>
      <c r="F44" s="216"/>
      <c r="G44" s="216"/>
      <c r="H44" s="216"/>
      <c r="I44" s="216"/>
      <c r="J44" s="216"/>
      <c r="K44" s="216"/>
      <c r="L44" s="216"/>
      <c r="M44" s="216"/>
      <c r="N44" s="216"/>
    </row>
    <row r="45" spans="1:14" s="45" customFormat="1" ht="24" customHeight="1" x14ac:dyDescent="0.45">
      <c r="A45" s="219" t="s">
        <v>134</v>
      </c>
      <c r="B45" s="219"/>
      <c r="C45" s="219"/>
      <c r="D45" s="219"/>
      <c r="E45" s="219"/>
      <c r="F45" s="219"/>
      <c r="G45" s="219"/>
      <c r="H45" s="219"/>
      <c r="I45" s="219"/>
      <c r="J45" s="219"/>
      <c r="K45" s="219"/>
      <c r="L45" s="219"/>
      <c r="M45" s="219"/>
      <c r="N45" s="219"/>
    </row>
    <row r="46" spans="1:14" ht="24" customHeight="1" x14ac:dyDescent="0.45">
      <c r="A46" s="218" t="s">
        <v>65</v>
      </c>
      <c r="B46" s="218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</row>
    <row r="47" spans="1:14" ht="9" customHeight="1" x14ac:dyDescent="0.45">
      <c r="A47" s="159"/>
      <c r="B47" s="159"/>
      <c r="C47" s="159"/>
      <c r="D47" s="159"/>
      <c r="E47" s="159"/>
      <c r="F47" s="159"/>
      <c r="G47" s="159"/>
      <c r="H47" s="159"/>
      <c r="I47" s="159"/>
      <c r="J47" s="159"/>
      <c r="K47" s="159"/>
      <c r="L47" s="159"/>
    </row>
    <row r="48" spans="1:14" ht="24" customHeight="1" x14ac:dyDescent="0.45">
      <c r="A48" s="54"/>
      <c r="B48" s="29" t="s">
        <v>0</v>
      </c>
      <c r="D48" s="217" t="s">
        <v>2</v>
      </c>
      <c r="E48" s="217"/>
      <c r="F48" s="217"/>
      <c r="G48" s="217"/>
      <c r="H48" s="217"/>
      <c r="I48" s="102"/>
      <c r="J48" s="217" t="s">
        <v>21</v>
      </c>
      <c r="K48" s="217"/>
      <c r="L48" s="217"/>
      <c r="M48" s="217"/>
      <c r="N48" s="217"/>
    </row>
    <row r="49" spans="1:14" ht="24" customHeight="1" x14ac:dyDescent="0.45">
      <c r="A49" s="54"/>
      <c r="B49" s="29"/>
      <c r="D49" s="28" t="s">
        <v>101</v>
      </c>
      <c r="E49" s="103"/>
      <c r="F49" s="28" t="s">
        <v>101</v>
      </c>
      <c r="G49" s="103"/>
      <c r="H49" s="240" t="s">
        <v>101</v>
      </c>
      <c r="I49" s="103"/>
      <c r="J49" s="28" t="s">
        <v>101</v>
      </c>
      <c r="K49" s="103"/>
      <c r="L49" s="28" t="s">
        <v>101</v>
      </c>
      <c r="N49" s="240" t="s">
        <v>101</v>
      </c>
    </row>
    <row r="50" spans="1:14" ht="24" customHeight="1" x14ac:dyDescent="0.45">
      <c r="A50" s="54"/>
      <c r="B50" s="29"/>
      <c r="D50" s="105" t="s">
        <v>102</v>
      </c>
      <c r="E50" s="104"/>
      <c r="F50" s="105" t="s">
        <v>102</v>
      </c>
      <c r="G50" s="106"/>
      <c r="H50" s="240" t="s">
        <v>141</v>
      </c>
      <c r="I50" s="106"/>
      <c r="J50" s="105" t="s">
        <v>102</v>
      </c>
      <c r="K50" s="104"/>
      <c r="L50" s="105" t="s">
        <v>102</v>
      </c>
      <c r="N50" s="240" t="s">
        <v>141</v>
      </c>
    </row>
    <row r="51" spans="1:14" ht="24" customHeight="1" x14ac:dyDescent="0.45">
      <c r="A51" s="54"/>
      <c r="C51" s="102"/>
      <c r="D51" s="214">
        <v>2559</v>
      </c>
      <c r="E51" s="102"/>
      <c r="F51" s="214">
        <v>2558</v>
      </c>
      <c r="G51" s="107"/>
      <c r="H51" s="241">
        <v>2558</v>
      </c>
      <c r="I51" s="107"/>
      <c r="J51" s="214">
        <v>2559</v>
      </c>
      <c r="K51" s="102"/>
      <c r="L51" s="214">
        <v>2558</v>
      </c>
      <c r="N51" s="241">
        <v>2558</v>
      </c>
    </row>
    <row r="52" spans="1:14" ht="24" customHeight="1" x14ac:dyDescent="0.45">
      <c r="A52" s="4" t="s">
        <v>53</v>
      </c>
      <c r="D52" s="12"/>
      <c r="E52" s="12"/>
      <c r="J52" s="12"/>
      <c r="K52" s="12"/>
      <c r="L52" s="12"/>
    </row>
    <row r="53" spans="1:14" ht="24" customHeight="1" x14ac:dyDescent="0.5">
      <c r="A53" s="10" t="s">
        <v>32</v>
      </c>
      <c r="C53" s="13"/>
      <c r="D53" s="5"/>
      <c r="E53" s="16"/>
      <c r="F53" s="5"/>
      <c r="G53" s="5"/>
      <c r="H53" s="5"/>
      <c r="I53" s="5"/>
      <c r="J53" s="5"/>
      <c r="K53" s="17"/>
      <c r="L53" s="5"/>
    </row>
    <row r="54" spans="1:14" ht="24" customHeight="1" x14ac:dyDescent="0.45">
      <c r="A54" s="18" t="s">
        <v>16</v>
      </c>
      <c r="B54" s="22"/>
      <c r="C54" s="215"/>
      <c r="D54" s="19"/>
      <c r="E54" s="215"/>
      <c r="F54" s="19"/>
      <c r="G54" s="19"/>
      <c r="H54" s="19"/>
      <c r="I54" s="19"/>
      <c r="J54" s="19"/>
      <c r="K54" s="19"/>
      <c r="L54" s="19"/>
    </row>
    <row r="55" spans="1:14" ht="24" customHeight="1" x14ac:dyDescent="0.45">
      <c r="A55" s="8" t="s">
        <v>17</v>
      </c>
      <c r="B55" s="22"/>
      <c r="C55" s="215"/>
      <c r="D55" s="19"/>
      <c r="E55" s="19"/>
      <c r="F55" s="19"/>
      <c r="G55" s="19"/>
      <c r="H55" s="19"/>
      <c r="I55" s="19"/>
      <c r="J55" s="19"/>
      <c r="K55" s="19"/>
      <c r="L55" s="19"/>
    </row>
    <row r="56" spans="1:14" ht="24" customHeight="1" x14ac:dyDescent="0.45">
      <c r="A56" s="20" t="s">
        <v>33</v>
      </c>
      <c r="B56" s="22"/>
      <c r="C56" s="215"/>
      <c r="D56" s="19"/>
      <c r="E56" s="19"/>
      <c r="F56" s="19"/>
      <c r="G56" s="19"/>
      <c r="H56" s="19"/>
      <c r="I56" s="19"/>
      <c r="J56" s="19"/>
      <c r="K56" s="19"/>
      <c r="L56" s="19"/>
    </row>
    <row r="57" spans="1:14" ht="24" customHeight="1" thickBot="1" x14ac:dyDescent="0.5">
      <c r="A57" s="21" t="s">
        <v>34</v>
      </c>
      <c r="B57" s="22"/>
      <c r="C57" s="215"/>
      <c r="D57" s="83">
        <v>500000000</v>
      </c>
      <c r="E57" s="47"/>
      <c r="F57" s="83">
        <v>500000000</v>
      </c>
      <c r="G57" s="84"/>
      <c r="H57" s="83">
        <v>500000000</v>
      </c>
      <c r="I57" s="84"/>
      <c r="J57" s="83">
        <v>500000000</v>
      </c>
      <c r="K57" s="84"/>
      <c r="L57" s="83">
        <v>500000000</v>
      </c>
      <c r="N57" s="83">
        <v>500000000</v>
      </c>
    </row>
    <row r="58" spans="1:14" ht="24" customHeight="1" thickTop="1" x14ac:dyDescent="0.45">
      <c r="A58" s="8" t="s">
        <v>18</v>
      </c>
      <c r="B58" s="22"/>
      <c r="C58" s="215"/>
      <c r="D58" s="84"/>
      <c r="E58" s="84"/>
      <c r="F58" s="84"/>
      <c r="G58" s="84"/>
      <c r="H58" s="84"/>
      <c r="I58" s="84"/>
      <c r="J58" s="84"/>
      <c r="K58" s="84"/>
      <c r="L58" s="84"/>
    </row>
    <row r="59" spans="1:14" ht="24" customHeight="1" x14ac:dyDescent="0.45">
      <c r="A59" s="20" t="s">
        <v>35</v>
      </c>
      <c r="B59" s="22"/>
      <c r="C59" s="215"/>
      <c r="D59" s="84"/>
      <c r="E59" s="84"/>
      <c r="F59" s="84"/>
      <c r="G59" s="84"/>
      <c r="H59" s="84"/>
      <c r="I59" s="84"/>
      <c r="J59" s="84"/>
      <c r="K59" s="84"/>
      <c r="L59" s="84"/>
    </row>
    <row r="60" spans="1:14" ht="24" customHeight="1" x14ac:dyDescent="0.45">
      <c r="A60" s="21" t="s">
        <v>34</v>
      </c>
      <c r="B60" s="22"/>
      <c r="C60" s="215"/>
      <c r="D60" s="78">
        <v>250000000</v>
      </c>
      <c r="E60" s="84"/>
      <c r="F60" s="78">
        <v>250000000</v>
      </c>
      <c r="G60" s="84"/>
      <c r="H60" s="78">
        <v>250000000</v>
      </c>
      <c r="I60" s="84"/>
      <c r="J60" s="78">
        <v>250000000</v>
      </c>
      <c r="K60" s="84"/>
      <c r="L60" s="78">
        <v>250000000</v>
      </c>
      <c r="N60" s="78">
        <v>250000000</v>
      </c>
    </row>
    <row r="61" spans="1:14" ht="24" customHeight="1" x14ac:dyDescent="0.45">
      <c r="A61" s="8" t="s">
        <v>14</v>
      </c>
      <c r="B61" s="22"/>
      <c r="C61" s="215"/>
      <c r="D61" s="84">
        <v>3512183950</v>
      </c>
      <c r="E61" s="84"/>
      <c r="F61" s="84">
        <v>3512183950</v>
      </c>
      <c r="G61" s="84"/>
      <c r="H61" s="84">
        <v>3512183950</v>
      </c>
      <c r="I61" s="84"/>
      <c r="J61" s="84">
        <v>3512183950</v>
      </c>
      <c r="K61" s="84"/>
      <c r="L61" s="84">
        <v>3512183950</v>
      </c>
      <c r="N61" s="84">
        <v>3512183950</v>
      </c>
    </row>
    <row r="62" spans="1:14" ht="24" customHeight="1" x14ac:dyDescent="0.45">
      <c r="A62" s="18" t="s">
        <v>91</v>
      </c>
      <c r="B62" s="22"/>
      <c r="C62" s="215"/>
      <c r="D62" s="77"/>
      <c r="E62" s="84"/>
      <c r="F62" s="77"/>
      <c r="G62" s="77"/>
      <c r="H62" s="77"/>
      <c r="I62" s="77"/>
      <c r="J62" s="77"/>
      <c r="K62" s="77"/>
      <c r="L62" s="77"/>
    </row>
    <row r="63" spans="1:14" ht="24" customHeight="1" x14ac:dyDescent="0.45">
      <c r="A63" s="8" t="s">
        <v>19</v>
      </c>
      <c r="B63" s="22"/>
      <c r="C63" s="215"/>
      <c r="D63" s="77"/>
      <c r="E63" s="84"/>
      <c r="F63" s="77"/>
      <c r="G63" s="77"/>
      <c r="H63" s="77"/>
      <c r="I63" s="77"/>
      <c r="J63" s="77"/>
      <c r="K63" s="77"/>
      <c r="L63" s="77"/>
    </row>
    <row r="64" spans="1:14" ht="24" customHeight="1" x14ac:dyDescent="0.45">
      <c r="A64" s="20" t="s">
        <v>36</v>
      </c>
      <c r="B64" s="22">
        <v>22</v>
      </c>
      <c r="C64" s="215"/>
      <c r="D64" s="77">
        <v>50000000</v>
      </c>
      <c r="E64" s="84"/>
      <c r="F64" s="77">
        <v>50000000</v>
      </c>
      <c r="G64" s="77"/>
      <c r="H64" s="77">
        <v>50000000</v>
      </c>
      <c r="I64" s="77"/>
      <c r="J64" s="77">
        <v>50000000</v>
      </c>
      <c r="K64" s="77"/>
      <c r="L64" s="77">
        <v>50000000</v>
      </c>
      <c r="N64" s="77">
        <v>50000000</v>
      </c>
    </row>
    <row r="65" spans="1:14" ht="24" customHeight="1" x14ac:dyDescent="0.45">
      <c r="A65" s="8" t="s">
        <v>97</v>
      </c>
      <c r="B65" s="22"/>
      <c r="C65" s="215"/>
      <c r="D65" s="77">
        <f>'ส่วนของเจ้าของ (2)'!K22</f>
        <v>2630187905</v>
      </c>
      <c r="E65" s="84"/>
      <c r="F65" s="77">
        <f>'ส่วนของเจ้าของ (2)'!K16</f>
        <v>2519162651</v>
      </c>
      <c r="G65" s="77"/>
      <c r="H65" s="77">
        <f>'ส่วนของเจ้าของ (2)'!K12</f>
        <v>2466340393</v>
      </c>
      <c r="I65" s="77"/>
      <c r="J65" s="77">
        <f>+'ส่วนของเจ้าของ '!J22</f>
        <v>1983796130</v>
      </c>
      <c r="K65" s="77"/>
      <c r="L65" s="77">
        <f>+'ส่วนของเจ้าของ '!J16</f>
        <v>1978319759</v>
      </c>
      <c r="N65" s="77">
        <f>'ส่วนของเจ้าของ '!J12</f>
        <v>2011670976</v>
      </c>
    </row>
    <row r="66" spans="1:14" ht="24" customHeight="1" x14ac:dyDescent="0.45">
      <c r="A66" s="18" t="s">
        <v>62</v>
      </c>
      <c r="B66" s="1"/>
      <c r="C66" s="215"/>
      <c r="D66" s="84"/>
      <c r="E66" s="84"/>
      <c r="F66" s="84"/>
      <c r="G66" s="84"/>
      <c r="H66" s="84"/>
      <c r="I66" s="84"/>
      <c r="J66" s="84"/>
      <c r="K66" s="84"/>
      <c r="L66" s="84"/>
    </row>
    <row r="67" spans="1:14" ht="24" customHeight="1" x14ac:dyDescent="0.45">
      <c r="A67" s="8" t="s">
        <v>118</v>
      </c>
      <c r="B67" s="1"/>
      <c r="C67" s="215"/>
      <c r="D67" s="79"/>
      <c r="E67" s="79"/>
      <c r="F67" s="79"/>
      <c r="G67" s="79"/>
      <c r="H67" s="79"/>
      <c r="I67" s="79"/>
      <c r="J67" s="79"/>
      <c r="K67" s="79"/>
      <c r="L67" s="79"/>
    </row>
    <row r="68" spans="1:14" ht="24" customHeight="1" x14ac:dyDescent="0.45">
      <c r="A68" s="20" t="s">
        <v>119</v>
      </c>
      <c r="B68" s="22"/>
      <c r="C68" s="215"/>
      <c r="D68" s="84">
        <f>'ส่วนของเจ้าของ (2)'!N22</f>
        <v>-87984993</v>
      </c>
      <c r="E68" s="84"/>
      <c r="F68" s="84">
        <f>'ส่วนของเจ้าของ (2)'!N16</f>
        <v>-115308475</v>
      </c>
      <c r="G68" s="84"/>
      <c r="H68" s="84">
        <f>'ส่วนของเจ้าของ (2)'!N12</f>
        <v>36793867</v>
      </c>
      <c r="I68" s="84"/>
      <c r="J68" s="84">
        <f>+'ส่วนของเจ้าของ '!M22</f>
        <v>-90709522</v>
      </c>
      <c r="K68" s="84"/>
      <c r="L68" s="84">
        <f>'ส่วนของเจ้าของ '!M16</f>
        <v>-121226210</v>
      </c>
      <c r="N68" s="77">
        <f>'ส่วนของเจ้าของ '!M12</f>
        <v>23054857</v>
      </c>
    </row>
    <row r="69" spans="1:14" ht="24" customHeight="1" x14ac:dyDescent="0.45">
      <c r="A69" s="8" t="s">
        <v>103</v>
      </c>
      <c r="B69" s="22"/>
      <c r="C69" s="215"/>
      <c r="D69" s="84">
        <f>'ส่วนของเจ้าของ (2)'!R22</f>
        <v>687926150</v>
      </c>
      <c r="E69" s="84"/>
      <c r="F69" s="84">
        <f>'ส่วนของเจ้าของ (2)'!R16</f>
        <v>813620633</v>
      </c>
      <c r="G69" s="84"/>
      <c r="H69" s="84">
        <f>'ส่วนของเจ้าของ (2)'!R12</f>
        <v>461421612</v>
      </c>
      <c r="I69" s="84"/>
      <c r="J69" s="157">
        <v>0</v>
      </c>
      <c r="K69" s="157"/>
      <c r="L69" s="157">
        <v>0</v>
      </c>
      <c r="N69" s="157">
        <v>0</v>
      </c>
    </row>
    <row r="70" spans="1:14" ht="24" customHeight="1" x14ac:dyDescent="0.45">
      <c r="A70" s="20" t="s">
        <v>37</v>
      </c>
      <c r="B70" s="22"/>
      <c r="C70" s="215"/>
      <c r="D70" s="85">
        <f>SUM(D60:D69)</f>
        <v>7042313012</v>
      </c>
      <c r="E70" s="84"/>
      <c r="F70" s="85">
        <f>SUM(F60:F69)</f>
        <v>7029658759</v>
      </c>
      <c r="G70" s="47"/>
      <c r="H70" s="85">
        <f>SUM(H60:H69)</f>
        <v>6776739822</v>
      </c>
      <c r="I70" s="47"/>
      <c r="J70" s="85">
        <f>SUM(J60:J69)</f>
        <v>5705270558</v>
      </c>
      <c r="K70" s="84"/>
      <c r="L70" s="85">
        <f>SUM(L60:L69)</f>
        <v>5669277499</v>
      </c>
      <c r="N70" s="85">
        <f>SUM(N60:N69)</f>
        <v>5846909783</v>
      </c>
    </row>
    <row r="71" spans="1:14" ht="24" customHeight="1" thickBot="1" x14ac:dyDescent="0.5">
      <c r="A71" s="24" t="s">
        <v>38</v>
      </c>
      <c r="B71" s="22"/>
      <c r="C71" s="215"/>
      <c r="D71" s="112">
        <f>SUM(D70,D19)</f>
        <v>10616650565</v>
      </c>
      <c r="E71" s="84"/>
      <c r="F71" s="112">
        <f>SUM(F70,F19)</f>
        <v>10661259207</v>
      </c>
      <c r="G71" s="47"/>
      <c r="H71" s="112">
        <f>SUM(H70,H19)</f>
        <v>11031944353.809999</v>
      </c>
      <c r="I71" s="47"/>
      <c r="J71" s="112">
        <f>SUM(J70,J19)</f>
        <v>5743381415</v>
      </c>
      <c r="K71" s="84"/>
      <c r="L71" s="112">
        <f>SUM(L70,L19)</f>
        <v>5803488171</v>
      </c>
      <c r="N71" s="112">
        <f>SUM(N70,N19)</f>
        <v>6235571268</v>
      </c>
    </row>
    <row r="72" spans="1:14" s="116" customFormat="1" ht="24" customHeight="1" thickTop="1" x14ac:dyDescent="0.45">
      <c r="A72" s="113"/>
      <c r="B72" s="114"/>
      <c r="C72" s="113"/>
      <c r="D72" s="115">
        <f>D71-ฐานะการเงิน!D26</f>
        <v>0</v>
      </c>
      <c r="E72" s="115"/>
      <c r="F72" s="86"/>
      <c r="G72" s="115"/>
      <c r="H72" s="115"/>
      <c r="I72" s="115"/>
      <c r="J72" s="175">
        <f>+J71-ฐานะการเงิน!J26</f>
        <v>0</v>
      </c>
      <c r="K72" s="115"/>
      <c r="L72" s="86"/>
    </row>
    <row r="73" spans="1:14" ht="24" customHeight="1" x14ac:dyDescent="0.45">
      <c r="B73" s="22"/>
      <c r="C73" s="215"/>
      <c r="D73" s="77"/>
      <c r="E73" s="127"/>
      <c r="F73" s="127"/>
      <c r="G73" s="127"/>
      <c r="H73" s="127"/>
      <c r="I73" s="127"/>
      <c r="J73" s="127">
        <f>J71-ฐานะการเงิน!J26</f>
        <v>0</v>
      </c>
      <c r="K73" s="127"/>
      <c r="L73" s="127">
        <f>L71-ฐานะการเงิน!L26</f>
        <v>0</v>
      </c>
    </row>
    <row r="74" spans="1:14" ht="24" customHeight="1" x14ac:dyDescent="0.45">
      <c r="B74" s="22"/>
      <c r="C74" s="204"/>
      <c r="D74" s="19"/>
      <c r="E74" s="19"/>
      <c r="F74" s="19"/>
      <c r="G74" s="19"/>
      <c r="H74" s="19"/>
      <c r="I74" s="19"/>
      <c r="J74" s="117"/>
      <c r="K74" s="19"/>
      <c r="L74" s="19"/>
    </row>
    <row r="75" spans="1:14" ht="24" customHeight="1" x14ac:dyDescent="0.45">
      <c r="B75" s="22"/>
      <c r="C75" s="204"/>
      <c r="D75" s="19"/>
      <c r="E75" s="19"/>
      <c r="F75" s="19"/>
      <c r="G75" s="19"/>
      <c r="H75" s="19"/>
      <c r="I75" s="19"/>
      <c r="J75" s="117"/>
      <c r="K75" s="19"/>
      <c r="L75" s="19"/>
    </row>
    <row r="76" spans="1:14" ht="24" customHeight="1" x14ac:dyDescent="0.45">
      <c r="B76" s="22"/>
      <c r="C76" s="204"/>
      <c r="D76" s="19"/>
      <c r="E76" s="19"/>
      <c r="F76" s="19"/>
      <c r="G76" s="19"/>
      <c r="H76" s="19"/>
      <c r="I76" s="19"/>
      <c r="J76" s="117"/>
      <c r="K76" s="19"/>
      <c r="L76" s="19"/>
    </row>
    <row r="77" spans="1:14" s="11" customFormat="1" ht="2.25" customHeight="1" x14ac:dyDescent="0.5">
      <c r="B77" s="62"/>
    </row>
    <row r="78" spans="1:14" s="11" customFormat="1" ht="24" customHeight="1" x14ac:dyDescent="0.5"/>
    <row r="79" spans="1:14" s="11" customFormat="1" ht="24" customHeight="1" x14ac:dyDescent="0.5"/>
    <row r="80" spans="1:14" s="11" customFormat="1" ht="24" customHeight="1" x14ac:dyDescent="0.5"/>
    <row r="81" spans="1:4" s="11" customFormat="1" ht="24" customHeight="1" x14ac:dyDescent="0.5">
      <c r="B81" s="62"/>
    </row>
    <row r="85" spans="1:4" ht="24" customHeight="1" x14ac:dyDescent="0.45">
      <c r="A85" s="220" t="s">
        <v>68</v>
      </c>
      <c r="B85" s="220"/>
      <c r="C85" s="220"/>
      <c r="D85" s="220"/>
    </row>
  </sheetData>
  <mergeCells count="13">
    <mergeCell ref="A85:D85"/>
    <mergeCell ref="A43:N43"/>
    <mergeCell ref="A44:N44"/>
    <mergeCell ref="A45:N45"/>
    <mergeCell ref="A46:N46"/>
    <mergeCell ref="D48:H48"/>
    <mergeCell ref="J48:N48"/>
    <mergeCell ref="A1:N1"/>
    <mergeCell ref="A2:N2"/>
    <mergeCell ref="A3:N3"/>
    <mergeCell ref="A4:N4"/>
    <mergeCell ref="D6:H6"/>
    <mergeCell ref="J6:N6"/>
  </mergeCells>
  <pageMargins left="0.59055118110236204" right="0.196850393700787" top="0.98425196850393704" bottom="0.74803149606299202" header="0.59055118110236204" footer="0.31496062992126"/>
  <pageSetup paperSize="9" scale="75" firstPageNumber="8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topLeftCell="A49" zoomScaleNormal="100" zoomScaleSheetLayoutView="90" workbookViewId="0">
      <selection activeCell="B63" sqref="B63"/>
    </sheetView>
  </sheetViews>
  <sheetFormatPr defaultRowHeight="21" x14ac:dyDescent="0.45"/>
  <cols>
    <col min="1" max="1" width="70" style="204" customWidth="1"/>
    <col min="2" max="2" width="10.6640625" style="204" customWidth="1"/>
    <col min="3" max="3" width="5.1640625" style="24" customWidth="1"/>
    <col min="4" max="4" width="15.83203125" style="204" customWidth="1"/>
    <col min="5" max="5" width="2.1640625" style="204" customWidth="1"/>
    <col min="6" max="6" width="15.83203125" style="204" customWidth="1"/>
    <col min="7" max="7" width="2.1640625" style="204" customWidth="1"/>
    <col min="8" max="8" width="15.83203125" style="204" customWidth="1"/>
    <col min="9" max="9" width="2.1640625" style="204" customWidth="1"/>
    <col min="10" max="10" width="16" style="204" customWidth="1"/>
    <col min="11" max="11" width="2.33203125" style="204" customWidth="1"/>
    <col min="12" max="12" width="3.1640625" style="204" customWidth="1"/>
    <col min="13" max="256" width="9.33203125" style="204"/>
    <col min="257" max="257" width="64.33203125" style="204" customWidth="1"/>
    <col min="258" max="258" width="10.6640625" style="204" customWidth="1"/>
    <col min="259" max="259" width="5.1640625" style="204" customWidth="1"/>
    <col min="260" max="260" width="13.5" style="204" customWidth="1"/>
    <col min="261" max="261" width="2.1640625" style="204" customWidth="1"/>
    <col min="262" max="262" width="14.1640625" style="204" customWidth="1"/>
    <col min="263" max="263" width="2.1640625" style="204" customWidth="1"/>
    <col min="264" max="264" width="12.1640625" style="204" customWidth="1"/>
    <col min="265" max="265" width="2.1640625" style="204" customWidth="1"/>
    <col min="266" max="266" width="13.5" style="204" customWidth="1"/>
    <col min="267" max="267" width="1.6640625" style="204" customWidth="1"/>
    <col min="268" max="512" width="9.33203125" style="204"/>
    <col min="513" max="513" width="64.33203125" style="204" customWidth="1"/>
    <col min="514" max="514" width="10.6640625" style="204" customWidth="1"/>
    <col min="515" max="515" width="5.1640625" style="204" customWidth="1"/>
    <col min="516" max="516" width="13.5" style="204" customWidth="1"/>
    <col min="517" max="517" width="2.1640625" style="204" customWidth="1"/>
    <col min="518" max="518" width="14.1640625" style="204" customWidth="1"/>
    <col min="519" max="519" width="2.1640625" style="204" customWidth="1"/>
    <col min="520" max="520" width="12.1640625" style="204" customWidth="1"/>
    <col min="521" max="521" width="2.1640625" style="204" customWidth="1"/>
    <col min="522" max="522" width="13.5" style="204" customWidth="1"/>
    <col min="523" max="523" width="1.6640625" style="204" customWidth="1"/>
    <col min="524" max="768" width="9.33203125" style="204"/>
    <col min="769" max="769" width="64.33203125" style="204" customWidth="1"/>
    <col min="770" max="770" width="10.6640625" style="204" customWidth="1"/>
    <col min="771" max="771" width="5.1640625" style="204" customWidth="1"/>
    <col min="772" max="772" width="13.5" style="204" customWidth="1"/>
    <col min="773" max="773" width="2.1640625" style="204" customWidth="1"/>
    <col min="774" max="774" width="14.1640625" style="204" customWidth="1"/>
    <col min="775" max="775" width="2.1640625" style="204" customWidth="1"/>
    <col min="776" max="776" width="12.1640625" style="204" customWidth="1"/>
    <col min="777" max="777" width="2.1640625" style="204" customWidth="1"/>
    <col min="778" max="778" width="13.5" style="204" customWidth="1"/>
    <col min="779" max="779" width="1.6640625" style="204" customWidth="1"/>
    <col min="780" max="1024" width="9.33203125" style="204"/>
    <col min="1025" max="1025" width="64.33203125" style="204" customWidth="1"/>
    <col min="1026" max="1026" width="10.6640625" style="204" customWidth="1"/>
    <col min="1027" max="1027" width="5.1640625" style="204" customWidth="1"/>
    <col min="1028" max="1028" width="13.5" style="204" customWidth="1"/>
    <col min="1029" max="1029" width="2.1640625" style="204" customWidth="1"/>
    <col min="1030" max="1030" width="14.1640625" style="204" customWidth="1"/>
    <col min="1031" max="1031" width="2.1640625" style="204" customWidth="1"/>
    <col min="1032" max="1032" width="12.1640625" style="204" customWidth="1"/>
    <col min="1033" max="1033" width="2.1640625" style="204" customWidth="1"/>
    <col min="1034" max="1034" width="13.5" style="204" customWidth="1"/>
    <col min="1035" max="1035" width="1.6640625" style="204" customWidth="1"/>
    <col min="1036" max="1280" width="9.33203125" style="204"/>
    <col min="1281" max="1281" width="64.33203125" style="204" customWidth="1"/>
    <col min="1282" max="1282" width="10.6640625" style="204" customWidth="1"/>
    <col min="1283" max="1283" width="5.1640625" style="204" customWidth="1"/>
    <col min="1284" max="1284" width="13.5" style="204" customWidth="1"/>
    <col min="1285" max="1285" width="2.1640625" style="204" customWidth="1"/>
    <col min="1286" max="1286" width="14.1640625" style="204" customWidth="1"/>
    <col min="1287" max="1287" width="2.1640625" style="204" customWidth="1"/>
    <col min="1288" max="1288" width="12.1640625" style="204" customWidth="1"/>
    <col min="1289" max="1289" width="2.1640625" style="204" customWidth="1"/>
    <col min="1290" max="1290" width="13.5" style="204" customWidth="1"/>
    <col min="1291" max="1291" width="1.6640625" style="204" customWidth="1"/>
    <col min="1292" max="1536" width="9.33203125" style="204"/>
    <col min="1537" max="1537" width="64.33203125" style="204" customWidth="1"/>
    <col min="1538" max="1538" width="10.6640625" style="204" customWidth="1"/>
    <col min="1539" max="1539" width="5.1640625" style="204" customWidth="1"/>
    <col min="1540" max="1540" width="13.5" style="204" customWidth="1"/>
    <col min="1541" max="1541" width="2.1640625" style="204" customWidth="1"/>
    <col min="1542" max="1542" width="14.1640625" style="204" customWidth="1"/>
    <col min="1543" max="1543" width="2.1640625" style="204" customWidth="1"/>
    <col min="1544" max="1544" width="12.1640625" style="204" customWidth="1"/>
    <col min="1545" max="1545" width="2.1640625" style="204" customWidth="1"/>
    <col min="1546" max="1546" width="13.5" style="204" customWidth="1"/>
    <col min="1547" max="1547" width="1.6640625" style="204" customWidth="1"/>
    <col min="1548" max="1792" width="9.33203125" style="204"/>
    <col min="1793" max="1793" width="64.33203125" style="204" customWidth="1"/>
    <col min="1794" max="1794" width="10.6640625" style="204" customWidth="1"/>
    <col min="1795" max="1795" width="5.1640625" style="204" customWidth="1"/>
    <col min="1796" max="1796" width="13.5" style="204" customWidth="1"/>
    <col min="1797" max="1797" width="2.1640625" style="204" customWidth="1"/>
    <col min="1798" max="1798" width="14.1640625" style="204" customWidth="1"/>
    <col min="1799" max="1799" width="2.1640625" style="204" customWidth="1"/>
    <col min="1800" max="1800" width="12.1640625" style="204" customWidth="1"/>
    <col min="1801" max="1801" width="2.1640625" style="204" customWidth="1"/>
    <col min="1802" max="1802" width="13.5" style="204" customWidth="1"/>
    <col min="1803" max="1803" width="1.6640625" style="204" customWidth="1"/>
    <col min="1804" max="2048" width="9.33203125" style="204"/>
    <col min="2049" max="2049" width="64.33203125" style="204" customWidth="1"/>
    <col min="2050" max="2050" width="10.6640625" style="204" customWidth="1"/>
    <col min="2051" max="2051" width="5.1640625" style="204" customWidth="1"/>
    <col min="2052" max="2052" width="13.5" style="204" customWidth="1"/>
    <col min="2053" max="2053" width="2.1640625" style="204" customWidth="1"/>
    <col min="2054" max="2054" width="14.1640625" style="204" customWidth="1"/>
    <col min="2055" max="2055" width="2.1640625" style="204" customWidth="1"/>
    <col min="2056" max="2056" width="12.1640625" style="204" customWidth="1"/>
    <col min="2057" max="2057" width="2.1640625" style="204" customWidth="1"/>
    <col min="2058" max="2058" width="13.5" style="204" customWidth="1"/>
    <col min="2059" max="2059" width="1.6640625" style="204" customWidth="1"/>
    <col min="2060" max="2304" width="9.33203125" style="204"/>
    <col min="2305" max="2305" width="64.33203125" style="204" customWidth="1"/>
    <col min="2306" max="2306" width="10.6640625" style="204" customWidth="1"/>
    <col min="2307" max="2307" width="5.1640625" style="204" customWidth="1"/>
    <col min="2308" max="2308" width="13.5" style="204" customWidth="1"/>
    <col min="2309" max="2309" width="2.1640625" style="204" customWidth="1"/>
    <col min="2310" max="2310" width="14.1640625" style="204" customWidth="1"/>
    <col min="2311" max="2311" width="2.1640625" style="204" customWidth="1"/>
    <col min="2312" max="2312" width="12.1640625" style="204" customWidth="1"/>
    <col min="2313" max="2313" width="2.1640625" style="204" customWidth="1"/>
    <col min="2314" max="2314" width="13.5" style="204" customWidth="1"/>
    <col min="2315" max="2315" width="1.6640625" style="204" customWidth="1"/>
    <col min="2316" max="2560" width="9.33203125" style="204"/>
    <col min="2561" max="2561" width="64.33203125" style="204" customWidth="1"/>
    <col min="2562" max="2562" width="10.6640625" style="204" customWidth="1"/>
    <col min="2563" max="2563" width="5.1640625" style="204" customWidth="1"/>
    <col min="2564" max="2564" width="13.5" style="204" customWidth="1"/>
    <col min="2565" max="2565" width="2.1640625" style="204" customWidth="1"/>
    <col min="2566" max="2566" width="14.1640625" style="204" customWidth="1"/>
    <col min="2567" max="2567" width="2.1640625" style="204" customWidth="1"/>
    <col min="2568" max="2568" width="12.1640625" style="204" customWidth="1"/>
    <col min="2569" max="2569" width="2.1640625" style="204" customWidth="1"/>
    <col min="2570" max="2570" width="13.5" style="204" customWidth="1"/>
    <col min="2571" max="2571" width="1.6640625" style="204" customWidth="1"/>
    <col min="2572" max="2816" width="9.33203125" style="204"/>
    <col min="2817" max="2817" width="64.33203125" style="204" customWidth="1"/>
    <col min="2818" max="2818" width="10.6640625" style="204" customWidth="1"/>
    <col min="2819" max="2819" width="5.1640625" style="204" customWidth="1"/>
    <col min="2820" max="2820" width="13.5" style="204" customWidth="1"/>
    <col min="2821" max="2821" width="2.1640625" style="204" customWidth="1"/>
    <col min="2822" max="2822" width="14.1640625" style="204" customWidth="1"/>
    <col min="2823" max="2823" width="2.1640625" style="204" customWidth="1"/>
    <col min="2824" max="2824" width="12.1640625" style="204" customWidth="1"/>
    <col min="2825" max="2825" width="2.1640625" style="204" customWidth="1"/>
    <col min="2826" max="2826" width="13.5" style="204" customWidth="1"/>
    <col min="2827" max="2827" width="1.6640625" style="204" customWidth="1"/>
    <col min="2828" max="3072" width="9.33203125" style="204"/>
    <col min="3073" max="3073" width="64.33203125" style="204" customWidth="1"/>
    <col min="3074" max="3074" width="10.6640625" style="204" customWidth="1"/>
    <col min="3075" max="3075" width="5.1640625" style="204" customWidth="1"/>
    <col min="3076" max="3076" width="13.5" style="204" customWidth="1"/>
    <col min="3077" max="3077" width="2.1640625" style="204" customWidth="1"/>
    <col min="3078" max="3078" width="14.1640625" style="204" customWidth="1"/>
    <col min="3079" max="3079" width="2.1640625" style="204" customWidth="1"/>
    <col min="3080" max="3080" width="12.1640625" style="204" customWidth="1"/>
    <col min="3081" max="3081" width="2.1640625" style="204" customWidth="1"/>
    <col min="3082" max="3082" width="13.5" style="204" customWidth="1"/>
    <col min="3083" max="3083" width="1.6640625" style="204" customWidth="1"/>
    <col min="3084" max="3328" width="9.33203125" style="204"/>
    <col min="3329" max="3329" width="64.33203125" style="204" customWidth="1"/>
    <col min="3330" max="3330" width="10.6640625" style="204" customWidth="1"/>
    <col min="3331" max="3331" width="5.1640625" style="204" customWidth="1"/>
    <col min="3332" max="3332" width="13.5" style="204" customWidth="1"/>
    <col min="3333" max="3333" width="2.1640625" style="204" customWidth="1"/>
    <col min="3334" max="3334" width="14.1640625" style="204" customWidth="1"/>
    <col min="3335" max="3335" width="2.1640625" style="204" customWidth="1"/>
    <col min="3336" max="3336" width="12.1640625" style="204" customWidth="1"/>
    <col min="3337" max="3337" width="2.1640625" style="204" customWidth="1"/>
    <col min="3338" max="3338" width="13.5" style="204" customWidth="1"/>
    <col min="3339" max="3339" width="1.6640625" style="204" customWidth="1"/>
    <col min="3340" max="3584" width="9.33203125" style="204"/>
    <col min="3585" max="3585" width="64.33203125" style="204" customWidth="1"/>
    <col min="3586" max="3586" width="10.6640625" style="204" customWidth="1"/>
    <col min="3587" max="3587" width="5.1640625" style="204" customWidth="1"/>
    <col min="3588" max="3588" width="13.5" style="204" customWidth="1"/>
    <col min="3589" max="3589" width="2.1640625" style="204" customWidth="1"/>
    <col min="3590" max="3590" width="14.1640625" style="204" customWidth="1"/>
    <col min="3591" max="3591" width="2.1640625" style="204" customWidth="1"/>
    <col min="3592" max="3592" width="12.1640625" style="204" customWidth="1"/>
    <col min="3593" max="3593" width="2.1640625" style="204" customWidth="1"/>
    <col min="3594" max="3594" width="13.5" style="204" customWidth="1"/>
    <col min="3595" max="3595" width="1.6640625" style="204" customWidth="1"/>
    <col min="3596" max="3840" width="9.33203125" style="204"/>
    <col min="3841" max="3841" width="64.33203125" style="204" customWidth="1"/>
    <col min="3842" max="3842" width="10.6640625" style="204" customWidth="1"/>
    <col min="3843" max="3843" width="5.1640625" style="204" customWidth="1"/>
    <col min="3844" max="3844" width="13.5" style="204" customWidth="1"/>
    <col min="3845" max="3845" width="2.1640625" style="204" customWidth="1"/>
    <col min="3846" max="3846" width="14.1640625" style="204" customWidth="1"/>
    <col min="3847" max="3847" width="2.1640625" style="204" customWidth="1"/>
    <col min="3848" max="3848" width="12.1640625" style="204" customWidth="1"/>
    <col min="3849" max="3849" width="2.1640625" style="204" customWidth="1"/>
    <col min="3850" max="3850" width="13.5" style="204" customWidth="1"/>
    <col min="3851" max="3851" width="1.6640625" style="204" customWidth="1"/>
    <col min="3852" max="4096" width="9.33203125" style="204"/>
    <col min="4097" max="4097" width="64.33203125" style="204" customWidth="1"/>
    <col min="4098" max="4098" width="10.6640625" style="204" customWidth="1"/>
    <col min="4099" max="4099" width="5.1640625" style="204" customWidth="1"/>
    <col min="4100" max="4100" width="13.5" style="204" customWidth="1"/>
    <col min="4101" max="4101" width="2.1640625" style="204" customWidth="1"/>
    <col min="4102" max="4102" width="14.1640625" style="204" customWidth="1"/>
    <col min="4103" max="4103" width="2.1640625" style="204" customWidth="1"/>
    <col min="4104" max="4104" width="12.1640625" style="204" customWidth="1"/>
    <col min="4105" max="4105" width="2.1640625" style="204" customWidth="1"/>
    <col min="4106" max="4106" width="13.5" style="204" customWidth="1"/>
    <col min="4107" max="4107" width="1.6640625" style="204" customWidth="1"/>
    <col min="4108" max="4352" width="9.33203125" style="204"/>
    <col min="4353" max="4353" width="64.33203125" style="204" customWidth="1"/>
    <col min="4354" max="4354" width="10.6640625" style="204" customWidth="1"/>
    <col min="4355" max="4355" width="5.1640625" style="204" customWidth="1"/>
    <col min="4356" max="4356" width="13.5" style="204" customWidth="1"/>
    <col min="4357" max="4357" width="2.1640625" style="204" customWidth="1"/>
    <col min="4358" max="4358" width="14.1640625" style="204" customWidth="1"/>
    <col min="4359" max="4359" width="2.1640625" style="204" customWidth="1"/>
    <col min="4360" max="4360" width="12.1640625" style="204" customWidth="1"/>
    <col min="4361" max="4361" width="2.1640625" style="204" customWidth="1"/>
    <col min="4362" max="4362" width="13.5" style="204" customWidth="1"/>
    <col min="4363" max="4363" width="1.6640625" style="204" customWidth="1"/>
    <col min="4364" max="4608" width="9.33203125" style="204"/>
    <col min="4609" max="4609" width="64.33203125" style="204" customWidth="1"/>
    <col min="4610" max="4610" width="10.6640625" style="204" customWidth="1"/>
    <col min="4611" max="4611" width="5.1640625" style="204" customWidth="1"/>
    <col min="4612" max="4612" width="13.5" style="204" customWidth="1"/>
    <col min="4613" max="4613" width="2.1640625" style="204" customWidth="1"/>
    <col min="4614" max="4614" width="14.1640625" style="204" customWidth="1"/>
    <col min="4615" max="4615" width="2.1640625" style="204" customWidth="1"/>
    <col min="4616" max="4616" width="12.1640625" style="204" customWidth="1"/>
    <col min="4617" max="4617" width="2.1640625" style="204" customWidth="1"/>
    <col min="4618" max="4618" width="13.5" style="204" customWidth="1"/>
    <col min="4619" max="4619" width="1.6640625" style="204" customWidth="1"/>
    <col min="4620" max="4864" width="9.33203125" style="204"/>
    <col min="4865" max="4865" width="64.33203125" style="204" customWidth="1"/>
    <col min="4866" max="4866" width="10.6640625" style="204" customWidth="1"/>
    <col min="4867" max="4867" width="5.1640625" style="204" customWidth="1"/>
    <col min="4868" max="4868" width="13.5" style="204" customWidth="1"/>
    <col min="4869" max="4869" width="2.1640625" style="204" customWidth="1"/>
    <col min="4870" max="4870" width="14.1640625" style="204" customWidth="1"/>
    <col min="4871" max="4871" width="2.1640625" style="204" customWidth="1"/>
    <col min="4872" max="4872" width="12.1640625" style="204" customWidth="1"/>
    <col min="4873" max="4873" width="2.1640625" style="204" customWidth="1"/>
    <col min="4874" max="4874" width="13.5" style="204" customWidth="1"/>
    <col min="4875" max="4875" width="1.6640625" style="204" customWidth="1"/>
    <col min="4876" max="5120" width="9.33203125" style="204"/>
    <col min="5121" max="5121" width="64.33203125" style="204" customWidth="1"/>
    <col min="5122" max="5122" width="10.6640625" style="204" customWidth="1"/>
    <col min="5123" max="5123" width="5.1640625" style="204" customWidth="1"/>
    <col min="5124" max="5124" width="13.5" style="204" customWidth="1"/>
    <col min="5125" max="5125" width="2.1640625" style="204" customWidth="1"/>
    <col min="5126" max="5126" width="14.1640625" style="204" customWidth="1"/>
    <col min="5127" max="5127" width="2.1640625" style="204" customWidth="1"/>
    <col min="5128" max="5128" width="12.1640625" style="204" customWidth="1"/>
    <col min="5129" max="5129" width="2.1640625" style="204" customWidth="1"/>
    <col min="5130" max="5130" width="13.5" style="204" customWidth="1"/>
    <col min="5131" max="5131" width="1.6640625" style="204" customWidth="1"/>
    <col min="5132" max="5376" width="9.33203125" style="204"/>
    <col min="5377" max="5377" width="64.33203125" style="204" customWidth="1"/>
    <col min="5378" max="5378" width="10.6640625" style="204" customWidth="1"/>
    <col min="5379" max="5379" width="5.1640625" style="204" customWidth="1"/>
    <col min="5380" max="5380" width="13.5" style="204" customWidth="1"/>
    <col min="5381" max="5381" width="2.1640625" style="204" customWidth="1"/>
    <col min="5382" max="5382" width="14.1640625" style="204" customWidth="1"/>
    <col min="5383" max="5383" width="2.1640625" style="204" customWidth="1"/>
    <col min="5384" max="5384" width="12.1640625" style="204" customWidth="1"/>
    <col min="5385" max="5385" width="2.1640625" style="204" customWidth="1"/>
    <col min="5386" max="5386" width="13.5" style="204" customWidth="1"/>
    <col min="5387" max="5387" width="1.6640625" style="204" customWidth="1"/>
    <col min="5388" max="5632" width="9.33203125" style="204"/>
    <col min="5633" max="5633" width="64.33203125" style="204" customWidth="1"/>
    <col min="5634" max="5634" width="10.6640625" style="204" customWidth="1"/>
    <col min="5635" max="5635" width="5.1640625" style="204" customWidth="1"/>
    <col min="5636" max="5636" width="13.5" style="204" customWidth="1"/>
    <col min="5637" max="5637" width="2.1640625" style="204" customWidth="1"/>
    <col min="5638" max="5638" width="14.1640625" style="204" customWidth="1"/>
    <col min="5639" max="5639" width="2.1640625" style="204" customWidth="1"/>
    <col min="5640" max="5640" width="12.1640625" style="204" customWidth="1"/>
    <col min="5641" max="5641" width="2.1640625" style="204" customWidth="1"/>
    <col min="5642" max="5642" width="13.5" style="204" customWidth="1"/>
    <col min="5643" max="5643" width="1.6640625" style="204" customWidth="1"/>
    <col min="5644" max="5888" width="9.33203125" style="204"/>
    <col min="5889" max="5889" width="64.33203125" style="204" customWidth="1"/>
    <col min="5890" max="5890" width="10.6640625" style="204" customWidth="1"/>
    <col min="5891" max="5891" width="5.1640625" style="204" customWidth="1"/>
    <col min="5892" max="5892" width="13.5" style="204" customWidth="1"/>
    <col min="5893" max="5893" width="2.1640625" style="204" customWidth="1"/>
    <col min="5894" max="5894" width="14.1640625" style="204" customWidth="1"/>
    <col min="5895" max="5895" width="2.1640625" style="204" customWidth="1"/>
    <col min="5896" max="5896" width="12.1640625" style="204" customWidth="1"/>
    <col min="5897" max="5897" width="2.1640625" style="204" customWidth="1"/>
    <col min="5898" max="5898" width="13.5" style="204" customWidth="1"/>
    <col min="5899" max="5899" width="1.6640625" style="204" customWidth="1"/>
    <col min="5900" max="6144" width="9.33203125" style="204"/>
    <col min="6145" max="6145" width="64.33203125" style="204" customWidth="1"/>
    <col min="6146" max="6146" width="10.6640625" style="204" customWidth="1"/>
    <col min="6147" max="6147" width="5.1640625" style="204" customWidth="1"/>
    <col min="6148" max="6148" width="13.5" style="204" customWidth="1"/>
    <col min="6149" max="6149" width="2.1640625" style="204" customWidth="1"/>
    <col min="6150" max="6150" width="14.1640625" style="204" customWidth="1"/>
    <col min="6151" max="6151" width="2.1640625" style="204" customWidth="1"/>
    <col min="6152" max="6152" width="12.1640625" style="204" customWidth="1"/>
    <col min="6153" max="6153" width="2.1640625" style="204" customWidth="1"/>
    <col min="6154" max="6154" width="13.5" style="204" customWidth="1"/>
    <col min="6155" max="6155" width="1.6640625" style="204" customWidth="1"/>
    <col min="6156" max="6400" width="9.33203125" style="204"/>
    <col min="6401" max="6401" width="64.33203125" style="204" customWidth="1"/>
    <col min="6402" max="6402" width="10.6640625" style="204" customWidth="1"/>
    <col min="6403" max="6403" width="5.1640625" style="204" customWidth="1"/>
    <col min="6404" max="6404" width="13.5" style="204" customWidth="1"/>
    <col min="6405" max="6405" width="2.1640625" style="204" customWidth="1"/>
    <col min="6406" max="6406" width="14.1640625" style="204" customWidth="1"/>
    <col min="6407" max="6407" width="2.1640625" style="204" customWidth="1"/>
    <col min="6408" max="6408" width="12.1640625" style="204" customWidth="1"/>
    <col min="6409" max="6409" width="2.1640625" style="204" customWidth="1"/>
    <col min="6410" max="6410" width="13.5" style="204" customWidth="1"/>
    <col min="6411" max="6411" width="1.6640625" style="204" customWidth="1"/>
    <col min="6412" max="6656" width="9.33203125" style="204"/>
    <col min="6657" max="6657" width="64.33203125" style="204" customWidth="1"/>
    <col min="6658" max="6658" width="10.6640625" style="204" customWidth="1"/>
    <col min="6659" max="6659" width="5.1640625" style="204" customWidth="1"/>
    <col min="6660" max="6660" width="13.5" style="204" customWidth="1"/>
    <col min="6661" max="6661" width="2.1640625" style="204" customWidth="1"/>
    <col min="6662" max="6662" width="14.1640625" style="204" customWidth="1"/>
    <col min="6663" max="6663" width="2.1640625" style="204" customWidth="1"/>
    <col min="6664" max="6664" width="12.1640625" style="204" customWidth="1"/>
    <col min="6665" max="6665" width="2.1640625" style="204" customWidth="1"/>
    <col min="6666" max="6666" width="13.5" style="204" customWidth="1"/>
    <col min="6667" max="6667" width="1.6640625" style="204" customWidth="1"/>
    <col min="6668" max="6912" width="9.33203125" style="204"/>
    <col min="6913" max="6913" width="64.33203125" style="204" customWidth="1"/>
    <col min="6914" max="6914" width="10.6640625" style="204" customWidth="1"/>
    <col min="6915" max="6915" width="5.1640625" style="204" customWidth="1"/>
    <col min="6916" max="6916" width="13.5" style="204" customWidth="1"/>
    <col min="6917" max="6917" width="2.1640625" style="204" customWidth="1"/>
    <col min="6918" max="6918" width="14.1640625" style="204" customWidth="1"/>
    <col min="6919" max="6919" width="2.1640625" style="204" customWidth="1"/>
    <col min="6920" max="6920" width="12.1640625" style="204" customWidth="1"/>
    <col min="6921" max="6921" width="2.1640625" style="204" customWidth="1"/>
    <col min="6922" max="6922" width="13.5" style="204" customWidth="1"/>
    <col min="6923" max="6923" width="1.6640625" style="204" customWidth="1"/>
    <col min="6924" max="7168" width="9.33203125" style="204"/>
    <col min="7169" max="7169" width="64.33203125" style="204" customWidth="1"/>
    <col min="7170" max="7170" width="10.6640625" style="204" customWidth="1"/>
    <col min="7171" max="7171" width="5.1640625" style="204" customWidth="1"/>
    <col min="7172" max="7172" width="13.5" style="204" customWidth="1"/>
    <col min="7173" max="7173" width="2.1640625" style="204" customWidth="1"/>
    <col min="7174" max="7174" width="14.1640625" style="204" customWidth="1"/>
    <col min="7175" max="7175" width="2.1640625" style="204" customWidth="1"/>
    <col min="7176" max="7176" width="12.1640625" style="204" customWidth="1"/>
    <col min="7177" max="7177" width="2.1640625" style="204" customWidth="1"/>
    <col min="7178" max="7178" width="13.5" style="204" customWidth="1"/>
    <col min="7179" max="7179" width="1.6640625" style="204" customWidth="1"/>
    <col min="7180" max="7424" width="9.33203125" style="204"/>
    <col min="7425" max="7425" width="64.33203125" style="204" customWidth="1"/>
    <col min="7426" max="7426" width="10.6640625" style="204" customWidth="1"/>
    <col min="7427" max="7427" width="5.1640625" style="204" customWidth="1"/>
    <col min="7428" max="7428" width="13.5" style="204" customWidth="1"/>
    <col min="7429" max="7429" width="2.1640625" style="204" customWidth="1"/>
    <col min="7430" max="7430" width="14.1640625" style="204" customWidth="1"/>
    <col min="7431" max="7431" width="2.1640625" style="204" customWidth="1"/>
    <col min="7432" max="7432" width="12.1640625" style="204" customWidth="1"/>
    <col min="7433" max="7433" width="2.1640625" style="204" customWidth="1"/>
    <col min="7434" max="7434" width="13.5" style="204" customWidth="1"/>
    <col min="7435" max="7435" width="1.6640625" style="204" customWidth="1"/>
    <col min="7436" max="7680" width="9.33203125" style="204"/>
    <col min="7681" max="7681" width="64.33203125" style="204" customWidth="1"/>
    <col min="7682" max="7682" width="10.6640625" style="204" customWidth="1"/>
    <col min="7683" max="7683" width="5.1640625" style="204" customWidth="1"/>
    <col min="7684" max="7684" width="13.5" style="204" customWidth="1"/>
    <col min="7685" max="7685" width="2.1640625" style="204" customWidth="1"/>
    <col min="7686" max="7686" width="14.1640625" style="204" customWidth="1"/>
    <col min="7687" max="7687" width="2.1640625" style="204" customWidth="1"/>
    <col min="7688" max="7688" width="12.1640625" style="204" customWidth="1"/>
    <col min="7689" max="7689" width="2.1640625" style="204" customWidth="1"/>
    <col min="7690" max="7690" width="13.5" style="204" customWidth="1"/>
    <col min="7691" max="7691" width="1.6640625" style="204" customWidth="1"/>
    <col min="7692" max="7936" width="9.33203125" style="204"/>
    <col min="7937" max="7937" width="64.33203125" style="204" customWidth="1"/>
    <col min="7938" max="7938" width="10.6640625" style="204" customWidth="1"/>
    <col min="7939" max="7939" width="5.1640625" style="204" customWidth="1"/>
    <col min="7940" max="7940" width="13.5" style="204" customWidth="1"/>
    <col min="7941" max="7941" width="2.1640625" style="204" customWidth="1"/>
    <col min="7942" max="7942" width="14.1640625" style="204" customWidth="1"/>
    <col min="7943" max="7943" width="2.1640625" style="204" customWidth="1"/>
    <col min="7944" max="7944" width="12.1640625" style="204" customWidth="1"/>
    <col min="7945" max="7945" width="2.1640625" style="204" customWidth="1"/>
    <col min="7946" max="7946" width="13.5" style="204" customWidth="1"/>
    <col min="7947" max="7947" width="1.6640625" style="204" customWidth="1"/>
    <col min="7948" max="8192" width="9.33203125" style="204"/>
    <col min="8193" max="8193" width="64.33203125" style="204" customWidth="1"/>
    <col min="8194" max="8194" width="10.6640625" style="204" customWidth="1"/>
    <col min="8195" max="8195" width="5.1640625" style="204" customWidth="1"/>
    <col min="8196" max="8196" width="13.5" style="204" customWidth="1"/>
    <col min="8197" max="8197" width="2.1640625" style="204" customWidth="1"/>
    <col min="8198" max="8198" width="14.1640625" style="204" customWidth="1"/>
    <col min="8199" max="8199" width="2.1640625" style="204" customWidth="1"/>
    <col min="8200" max="8200" width="12.1640625" style="204" customWidth="1"/>
    <col min="8201" max="8201" width="2.1640625" style="204" customWidth="1"/>
    <col min="8202" max="8202" width="13.5" style="204" customWidth="1"/>
    <col min="8203" max="8203" width="1.6640625" style="204" customWidth="1"/>
    <col min="8204" max="8448" width="9.33203125" style="204"/>
    <col min="8449" max="8449" width="64.33203125" style="204" customWidth="1"/>
    <col min="8450" max="8450" width="10.6640625" style="204" customWidth="1"/>
    <col min="8451" max="8451" width="5.1640625" style="204" customWidth="1"/>
    <col min="8452" max="8452" width="13.5" style="204" customWidth="1"/>
    <col min="8453" max="8453" width="2.1640625" style="204" customWidth="1"/>
    <col min="8454" max="8454" width="14.1640625" style="204" customWidth="1"/>
    <col min="8455" max="8455" width="2.1640625" style="204" customWidth="1"/>
    <col min="8456" max="8456" width="12.1640625" style="204" customWidth="1"/>
    <col min="8457" max="8457" width="2.1640625" style="204" customWidth="1"/>
    <col min="8458" max="8458" width="13.5" style="204" customWidth="1"/>
    <col min="8459" max="8459" width="1.6640625" style="204" customWidth="1"/>
    <col min="8460" max="8704" width="9.33203125" style="204"/>
    <col min="8705" max="8705" width="64.33203125" style="204" customWidth="1"/>
    <col min="8706" max="8706" width="10.6640625" style="204" customWidth="1"/>
    <col min="8707" max="8707" width="5.1640625" style="204" customWidth="1"/>
    <col min="8708" max="8708" width="13.5" style="204" customWidth="1"/>
    <col min="8709" max="8709" width="2.1640625" style="204" customWidth="1"/>
    <col min="8710" max="8710" width="14.1640625" style="204" customWidth="1"/>
    <col min="8711" max="8711" width="2.1640625" style="204" customWidth="1"/>
    <col min="8712" max="8712" width="12.1640625" style="204" customWidth="1"/>
    <col min="8713" max="8713" width="2.1640625" style="204" customWidth="1"/>
    <col min="8714" max="8714" width="13.5" style="204" customWidth="1"/>
    <col min="8715" max="8715" width="1.6640625" style="204" customWidth="1"/>
    <col min="8716" max="8960" width="9.33203125" style="204"/>
    <col min="8961" max="8961" width="64.33203125" style="204" customWidth="1"/>
    <col min="8962" max="8962" width="10.6640625" style="204" customWidth="1"/>
    <col min="8963" max="8963" width="5.1640625" style="204" customWidth="1"/>
    <col min="8964" max="8964" width="13.5" style="204" customWidth="1"/>
    <col min="8965" max="8965" width="2.1640625" style="204" customWidth="1"/>
    <col min="8966" max="8966" width="14.1640625" style="204" customWidth="1"/>
    <col min="8967" max="8967" width="2.1640625" style="204" customWidth="1"/>
    <col min="8968" max="8968" width="12.1640625" style="204" customWidth="1"/>
    <col min="8969" max="8969" width="2.1640625" style="204" customWidth="1"/>
    <col min="8970" max="8970" width="13.5" style="204" customWidth="1"/>
    <col min="8971" max="8971" width="1.6640625" style="204" customWidth="1"/>
    <col min="8972" max="9216" width="9.33203125" style="204"/>
    <col min="9217" max="9217" width="64.33203125" style="204" customWidth="1"/>
    <col min="9218" max="9218" width="10.6640625" style="204" customWidth="1"/>
    <col min="9219" max="9219" width="5.1640625" style="204" customWidth="1"/>
    <col min="9220" max="9220" width="13.5" style="204" customWidth="1"/>
    <col min="9221" max="9221" width="2.1640625" style="204" customWidth="1"/>
    <col min="9222" max="9222" width="14.1640625" style="204" customWidth="1"/>
    <col min="9223" max="9223" width="2.1640625" style="204" customWidth="1"/>
    <col min="9224" max="9224" width="12.1640625" style="204" customWidth="1"/>
    <col min="9225" max="9225" width="2.1640625" style="204" customWidth="1"/>
    <col min="9226" max="9226" width="13.5" style="204" customWidth="1"/>
    <col min="9227" max="9227" width="1.6640625" style="204" customWidth="1"/>
    <col min="9228" max="9472" width="9.33203125" style="204"/>
    <col min="9473" max="9473" width="64.33203125" style="204" customWidth="1"/>
    <col min="9474" max="9474" width="10.6640625" style="204" customWidth="1"/>
    <col min="9475" max="9475" width="5.1640625" style="204" customWidth="1"/>
    <col min="9476" max="9476" width="13.5" style="204" customWidth="1"/>
    <col min="9477" max="9477" width="2.1640625" style="204" customWidth="1"/>
    <col min="9478" max="9478" width="14.1640625" style="204" customWidth="1"/>
    <col min="9479" max="9479" width="2.1640625" style="204" customWidth="1"/>
    <col min="9480" max="9480" width="12.1640625" style="204" customWidth="1"/>
    <col min="9481" max="9481" width="2.1640625" style="204" customWidth="1"/>
    <col min="9482" max="9482" width="13.5" style="204" customWidth="1"/>
    <col min="9483" max="9483" width="1.6640625" style="204" customWidth="1"/>
    <col min="9484" max="9728" width="9.33203125" style="204"/>
    <col min="9729" max="9729" width="64.33203125" style="204" customWidth="1"/>
    <col min="9730" max="9730" width="10.6640625" style="204" customWidth="1"/>
    <col min="9731" max="9731" width="5.1640625" style="204" customWidth="1"/>
    <col min="9732" max="9732" width="13.5" style="204" customWidth="1"/>
    <col min="9733" max="9733" width="2.1640625" style="204" customWidth="1"/>
    <col min="9734" max="9734" width="14.1640625" style="204" customWidth="1"/>
    <col min="9735" max="9735" width="2.1640625" style="204" customWidth="1"/>
    <col min="9736" max="9736" width="12.1640625" style="204" customWidth="1"/>
    <col min="9737" max="9737" width="2.1640625" style="204" customWidth="1"/>
    <col min="9738" max="9738" width="13.5" style="204" customWidth="1"/>
    <col min="9739" max="9739" width="1.6640625" style="204" customWidth="1"/>
    <col min="9740" max="9984" width="9.33203125" style="204"/>
    <col min="9985" max="9985" width="64.33203125" style="204" customWidth="1"/>
    <col min="9986" max="9986" width="10.6640625" style="204" customWidth="1"/>
    <col min="9987" max="9987" width="5.1640625" style="204" customWidth="1"/>
    <col min="9988" max="9988" width="13.5" style="204" customWidth="1"/>
    <col min="9989" max="9989" width="2.1640625" style="204" customWidth="1"/>
    <col min="9990" max="9990" width="14.1640625" style="204" customWidth="1"/>
    <col min="9991" max="9991" width="2.1640625" style="204" customWidth="1"/>
    <col min="9992" max="9992" width="12.1640625" style="204" customWidth="1"/>
    <col min="9993" max="9993" width="2.1640625" style="204" customWidth="1"/>
    <col min="9994" max="9994" width="13.5" style="204" customWidth="1"/>
    <col min="9995" max="9995" width="1.6640625" style="204" customWidth="1"/>
    <col min="9996" max="10240" width="9.33203125" style="204"/>
    <col min="10241" max="10241" width="64.33203125" style="204" customWidth="1"/>
    <col min="10242" max="10242" width="10.6640625" style="204" customWidth="1"/>
    <col min="10243" max="10243" width="5.1640625" style="204" customWidth="1"/>
    <col min="10244" max="10244" width="13.5" style="204" customWidth="1"/>
    <col min="10245" max="10245" width="2.1640625" style="204" customWidth="1"/>
    <col min="10246" max="10246" width="14.1640625" style="204" customWidth="1"/>
    <col min="10247" max="10247" width="2.1640625" style="204" customWidth="1"/>
    <col min="10248" max="10248" width="12.1640625" style="204" customWidth="1"/>
    <col min="10249" max="10249" width="2.1640625" style="204" customWidth="1"/>
    <col min="10250" max="10250" width="13.5" style="204" customWidth="1"/>
    <col min="10251" max="10251" width="1.6640625" style="204" customWidth="1"/>
    <col min="10252" max="10496" width="9.33203125" style="204"/>
    <col min="10497" max="10497" width="64.33203125" style="204" customWidth="1"/>
    <col min="10498" max="10498" width="10.6640625" style="204" customWidth="1"/>
    <col min="10499" max="10499" width="5.1640625" style="204" customWidth="1"/>
    <col min="10500" max="10500" width="13.5" style="204" customWidth="1"/>
    <col min="10501" max="10501" width="2.1640625" style="204" customWidth="1"/>
    <col min="10502" max="10502" width="14.1640625" style="204" customWidth="1"/>
    <col min="10503" max="10503" width="2.1640625" style="204" customWidth="1"/>
    <col min="10504" max="10504" width="12.1640625" style="204" customWidth="1"/>
    <col min="10505" max="10505" width="2.1640625" style="204" customWidth="1"/>
    <col min="10506" max="10506" width="13.5" style="204" customWidth="1"/>
    <col min="10507" max="10507" width="1.6640625" style="204" customWidth="1"/>
    <col min="10508" max="10752" width="9.33203125" style="204"/>
    <col min="10753" max="10753" width="64.33203125" style="204" customWidth="1"/>
    <col min="10754" max="10754" width="10.6640625" style="204" customWidth="1"/>
    <col min="10755" max="10755" width="5.1640625" style="204" customWidth="1"/>
    <col min="10756" max="10756" width="13.5" style="204" customWidth="1"/>
    <col min="10757" max="10757" width="2.1640625" style="204" customWidth="1"/>
    <col min="10758" max="10758" width="14.1640625" style="204" customWidth="1"/>
    <col min="10759" max="10759" width="2.1640625" style="204" customWidth="1"/>
    <col min="10760" max="10760" width="12.1640625" style="204" customWidth="1"/>
    <col min="10761" max="10761" width="2.1640625" style="204" customWidth="1"/>
    <col min="10762" max="10762" width="13.5" style="204" customWidth="1"/>
    <col min="10763" max="10763" width="1.6640625" style="204" customWidth="1"/>
    <col min="10764" max="11008" width="9.33203125" style="204"/>
    <col min="11009" max="11009" width="64.33203125" style="204" customWidth="1"/>
    <col min="11010" max="11010" width="10.6640625" style="204" customWidth="1"/>
    <col min="11011" max="11011" width="5.1640625" style="204" customWidth="1"/>
    <col min="11012" max="11012" width="13.5" style="204" customWidth="1"/>
    <col min="11013" max="11013" width="2.1640625" style="204" customWidth="1"/>
    <col min="11014" max="11014" width="14.1640625" style="204" customWidth="1"/>
    <col min="11015" max="11015" width="2.1640625" style="204" customWidth="1"/>
    <col min="11016" max="11016" width="12.1640625" style="204" customWidth="1"/>
    <col min="11017" max="11017" width="2.1640625" style="204" customWidth="1"/>
    <col min="11018" max="11018" width="13.5" style="204" customWidth="1"/>
    <col min="11019" max="11019" width="1.6640625" style="204" customWidth="1"/>
    <col min="11020" max="11264" width="9.33203125" style="204"/>
    <col min="11265" max="11265" width="64.33203125" style="204" customWidth="1"/>
    <col min="11266" max="11266" width="10.6640625" style="204" customWidth="1"/>
    <col min="11267" max="11267" width="5.1640625" style="204" customWidth="1"/>
    <col min="11268" max="11268" width="13.5" style="204" customWidth="1"/>
    <col min="11269" max="11269" width="2.1640625" style="204" customWidth="1"/>
    <col min="11270" max="11270" width="14.1640625" style="204" customWidth="1"/>
    <col min="11271" max="11271" width="2.1640625" style="204" customWidth="1"/>
    <col min="11272" max="11272" width="12.1640625" style="204" customWidth="1"/>
    <col min="11273" max="11273" width="2.1640625" style="204" customWidth="1"/>
    <col min="11274" max="11274" width="13.5" style="204" customWidth="1"/>
    <col min="11275" max="11275" width="1.6640625" style="204" customWidth="1"/>
    <col min="11276" max="11520" width="9.33203125" style="204"/>
    <col min="11521" max="11521" width="64.33203125" style="204" customWidth="1"/>
    <col min="11522" max="11522" width="10.6640625" style="204" customWidth="1"/>
    <col min="11523" max="11523" width="5.1640625" style="204" customWidth="1"/>
    <col min="11524" max="11524" width="13.5" style="204" customWidth="1"/>
    <col min="11525" max="11525" width="2.1640625" style="204" customWidth="1"/>
    <col min="11526" max="11526" width="14.1640625" style="204" customWidth="1"/>
    <col min="11527" max="11527" width="2.1640625" style="204" customWidth="1"/>
    <col min="11528" max="11528" width="12.1640625" style="204" customWidth="1"/>
    <col min="11529" max="11529" width="2.1640625" style="204" customWidth="1"/>
    <col min="11530" max="11530" width="13.5" style="204" customWidth="1"/>
    <col min="11531" max="11531" width="1.6640625" style="204" customWidth="1"/>
    <col min="11532" max="11776" width="9.33203125" style="204"/>
    <col min="11777" max="11777" width="64.33203125" style="204" customWidth="1"/>
    <col min="11778" max="11778" width="10.6640625" style="204" customWidth="1"/>
    <col min="11779" max="11779" width="5.1640625" style="204" customWidth="1"/>
    <col min="11780" max="11780" width="13.5" style="204" customWidth="1"/>
    <col min="11781" max="11781" width="2.1640625" style="204" customWidth="1"/>
    <col min="11782" max="11782" width="14.1640625" style="204" customWidth="1"/>
    <col min="11783" max="11783" width="2.1640625" style="204" customWidth="1"/>
    <col min="11784" max="11784" width="12.1640625" style="204" customWidth="1"/>
    <col min="11785" max="11785" width="2.1640625" style="204" customWidth="1"/>
    <col min="11786" max="11786" width="13.5" style="204" customWidth="1"/>
    <col min="11787" max="11787" width="1.6640625" style="204" customWidth="1"/>
    <col min="11788" max="12032" width="9.33203125" style="204"/>
    <col min="12033" max="12033" width="64.33203125" style="204" customWidth="1"/>
    <col min="12034" max="12034" width="10.6640625" style="204" customWidth="1"/>
    <col min="12035" max="12035" width="5.1640625" style="204" customWidth="1"/>
    <col min="12036" max="12036" width="13.5" style="204" customWidth="1"/>
    <col min="12037" max="12037" width="2.1640625" style="204" customWidth="1"/>
    <col min="12038" max="12038" width="14.1640625" style="204" customWidth="1"/>
    <col min="12039" max="12039" width="2.1640625" style="204" customWidth="1"/>
    <col min="12040" max="12040" width="12.1640625" style="204" customWidth="1"/>
    <col min="12041" max="12041" width="2.1640625" style="204" customWidth="1"/>
    <col min="12042" max="12042" width="13.5" style="204" customWidth="1"/>
    <col min="12043" max="12043" width="1.6640625" style="204" customWidth="1"/>
    <col min="12044" max="12288" width="9.33203125" style="204"/>
    <col min="12289" max="12289" width="64.33203125" style="204" customWidth="1"/>
    <col min="12290" max="12290" width="10.6640625" style="204" customWidth="1"/>
    <col min="12291" max="12291" width="5.1640625" style="204" customWidth="1"/>
    <col min="12292" max="12292" width="13.5" style="204" customWidth="1"/>
    <col min="12293" max="12293" width="2.1640625" style="204" customWidth="1"/>
    <col min="12294" max="12294" width="14.1640625" style="204" customWidth="1"/>
    <col min="12295" max="12295" width="2.1640625" style="204" customWidth="1"/>
    <col min="12296" max="12296" width="12.1640625" style="204" customWidth="1"/>
    <col min="12297" max="12297" width="2.1640625" style="204" customWidth="1"/>
    <col min="12298" max="12298" width="13.5" style="204" customWidth="1"/>
    <col min="12299" max="12299" width="1.6640625" style="204" customWidth="1"/>
    <col min="12300" max="12544" width="9.33203125" style="204"/>
    <col min="12545" max="12545" width="64.33203125" style="204" customWidth="1"/>
    <col min="12546" max="12546" width="10.6640625" style="204" customWidth="1"/>
    <col min="12547" max="12547" width="5.1640625" style="204" customWidth="1"/>
    <col min="12548" max="12548" width="13.5" style="204" customWidth="1"/>
    <col min="12549" max="12549" width="2.1640625" style="204" customWidth="1"/>
    <col min="12550" max="12550" width="14.1640625" style="204" customWidth="1"/>
    <col min="12551" max="12551" width="2.1640625" style="204" customWidth="1"/>
    <col min="12552" max="12552" width="12.1640625" style="204" customWidth="1"/>
    <col min="12553" max="12553" width="2.1640625" style="204" customWidth="1"/>
    <col min="12554" max="12554" width="13.5" style="204" customWidth="1"/>
    <col min="12555" max="12555" width="1.6640625" style="204" customWidth="1"/>
    <col min="12556" max="12800" width="9.33203125" style="204"/>
    <col min="12801" max="12801" width="64.33203125" style="204" customWidth="1"/>
    <col min="12802" max="12802" width="10.6640625" style="204" customWidth="1"/>
    <col min="12803" max="12803" width="5.1640625" style="204" customWidth="1"/>
    <col min="12804" max="12804" width="13.5" style="204" customWidth="1"/>
    <col min="12805" max="12805" width="2.1640625" style="204" customWidth="1"/>
    <col min="12806" max="12806" width="14.1640625" style="204" customWidth="1"/>
    <col min="12807" max="12807" width="2.1640625" style="204" customWidth="1"/>
    <col min="12808" max="12808" width="12.1640625" style="204" customWidth="1"/>
    <col min="12809" max="12809" width="2.1640625" style="204" customWidth="1"/>
    <col min="12810" max="12810" width="13.5" style="204" customWidth="1"/>
    <col min="12811" max="12811" width="1.6640625" style="204" customWidth="1"/>
    <col min="12812" max="13056" width="9.33203125" style="204"/>
    <col min="13057" max="13057" width="64.33203125" style="204" customWidth="1"/>
    <col min="13058" max="13058" width="10.6640625" style="204" customWidth="1"/>
    <col min="13059" max="13059" width="5.1640625" style="204" customWidth="1"/>
    <col min="13060" max="13060" width="13.5" style="204" customWidth="1"/>
    <col min="13061" max="13061" width="2.1640625" style="204" customWidth="1"/>
    <col min="13062" max="13062" width="14.1640625" style="204" customWidth="1"/>
    <col min="13063" max="13063" width="2.1640625" style="204" customWidth="1"/>
    <col min="13064" max="13064" width="12.1640625" style="204" customWidth="1"/>
    <col min="13065" max="13065" width="2.1640625" style="204" customWidth="1"/>
    <col min="13066" max="13066" width="13.5" style="204" customWidth="1"/>
    <col min="13067" max="13067" width="1.6640625" style="204" customWidth="1"/>
    <col min="13068" max="13312" width="9.33203125" style="204"/>
    <col min="13313" max="13313" width="64.33203125" style="204" customWidth="1"/>
    <col min="13314" max="13314" width="10.6640625" style="204" customWidth="1"/>
    <col min="13315" max="13315" width="5.1640625" style="204" customWidth="1"/>
    <col min="13316" max="13316" width="13.5" style="204" customWidth="1"/>
    <col min="13317" max="13317" width="2.1640625" style="204" customWidth="1"/>
    <col min="13318" max="13318" width="14.1640625" style="204" customWidth="1"/>
    <col min="13319" max="13319" width="2.1640625" style="204" customWidth="1"/>
    <col min="13320" max="13320" width="12.1640625" style="204" customWidth="1"/>
    <col min="13321" max="13321" width="2.1640625" style="204" customWidth="1"/>
    <col min="13322" max="13322" width="13.5" style="204" customWidth="1"/>
    <col min="13323" max="13323" width="1.6640625" style="204" customWidth="1"/>
    <col min="13324" max="13568" width="9.33203125" style="204"/>
    <col min="13569" max="13569" width="64.33203125" style="204" customWidth="1"/>
    <col min="13570" max="13570" width="10.6640625" style="204" customWidth="1"/>
    <col min="13571" max="13571" width="5.1640625" style="204" customWidth="1"/>
    <col min="13572" max="13572" width="13.5" style="204" customWidth="1"/>
    <col min="13573" max="13573" width="2.1640625" style="204" customWidth="1"/>
    <col min="13574" max="13574" width="14.1640625" style="204" customWidth="1"/>
    <col min="13575" max="13575" width="2.1640625" style="204" customWidth="1"/>
    <col min="13576" max="13576" width="12.1640625" style="204" customWidth="1"/>
    <col min="13577" max="13577" width="2.1640625" style="204" customWidth="1"/>
    <col min="13578" max="13578" width="13.5" style="204" customWidth="1"/>
    <col min="13579" max="13579" width="1.6640625" style="204" customWidth="1"/>
    <col min="13580" max="13824" width="9.33203125" style="204"/>
    <col min="13825" max="13825" width="64.33203125" style="204" customWidth="1"/>
    <col min="13826" max="13826" width="10.6640625" style="204" customWidth="1"/>
    <col min="13827" max="13827" width="5.1640625" style="204" customWidth="1"/>
    <col min="13828" max="13828" width="13.5" style="204" customWidth="1"/>
    <col min="13829" max="13829" width="2.1640625" style="204" customWidth="1"/>
    <col min="13830" max="13830" width="14.1640625" style="204" customWidth="1"/>
    <col min="13831" max="13831" width="2.1640625" style="204" customWidth="1"/>
    <col min="13832" max="13832" width="12.1640625" style="204" customWidth="1"/>
    <col min="13833" max="13833" width="2.1640625" style="204" customWidth="1"/>
    <col min="13834" max="13834" width="13.5" style="204" customWidth="1"/>
    <col min="13835" max="13835" width="1.6640625" style="204" customWidth="1"/>
    <col min="13836" max="14080" width="9.33203125" style="204"/>
    <col min="14081" max="14081" width="64.33203125" style="204" customWidth="1"/>
    <col min="14082" max="14082" width="10.6640625" style="204" customWidth="1"/>
    <col min="14083" max="14083" width="5.1640625" style="204" customWidth="1"/>
    <col min="14084" max="14084" width="13.5" style="204" customWidth="1"/>
    <col min="14085" max="14085" width="2.1640625" style="204" customWidth="1"/>
    <col min="14086" max="14086" width="14.1640625" style="204" customWidth="1"/>
    <col min="14087" max="14087" width="2.1640625" style="204" customWidth="1"/>
    <col min="14088" max="14088" width="12.1640625" style="204" customWidth="1"/>
    <col min="14089" max="14089" width="2.1640625" style="204" customWidth="1"/>
    <col min="14090" max="14090" width="13.5" style="204" customWidth="1"/>
    <col min="14091" max="14091" width="1.6640625" style="204" customWidth="1"/>
    <col min="14092" max="14336" width="9.33203125" style="204"/>
    <col min="14337" max="14337" width="64.33203125" style="204" customWidth="1"/>
    <col min="14338" max="14338" width="10.6640625" style="204" customWidth="1"/>
    <col min="14339" max="14339" width="5.1640625" style="204" customWidth="1"/>
    <col min="14340" max="14340" width="13.5" style="204" customWidth="1"/>
    <col min="14341" max="14341" width="2.1640625" style="204" customWidth="1"/>
    <col min="14342" max="14342" width="14.1640625" style="204" customWidth="1"/>
    <col min="14343" max="14343" width="2.1640625" style="204" customWidth="1"/>
    <col min="14344" max="14344" width="12.1640625" style="204" customWidth="1"/>
    <col min="14345" max="14345" width="2.1640625" style="204" customWidth="1"/>
    <col min="14346" max="14346" width="13.5" style="204" customWidth="1"/>
    <col min="14347" max="14347" width="1.6640625" style="204" customWidth="1"/>
    <col min="14348" max="14592" width="9.33203125" style="204"/>
    <col min="14593" max="14593" width="64.33203125" style="204" customWidth="1"/>
    <col min="14594" max="14594" width="10.6640625" style="204" customWidth="1"/>
    <col min="14595" max="14595" width="5.1640625" style="204" customWidth="1"/>
    <col min="14596" max="14596" width="13.5" style="204" customWidth="1"/>
    <col min="14597" max="14597" width="2.1640625" style="204" customWidth="1"/>
    <col min="14598" max="14598" width="14.1640625" style="204" customWidth="1"/>
    <col min="14599" max="14599" width="2.1640625" style="204" customWidth="1"/>
    <col min="14600" max="14600" width="12.1640625" style="204" customWidth="1"/>
    <col min="14601" max="14601" width="2.1640625" style="204" customWidth="1"/>
    <col min="14602" max="14602" width="13.5" style="204" customWidth="1"/>
    <col min="14603" max="14603" width="1.6640625" style="204" customWidth="1"/>
    <col min="14604" max="14848" width="9.33203125" style="204"/>
    <col min="14849" max="14849" width="64.33203125" style="204" customWidth="1"/>
    <col min="14850" max="14850" width="10.6640625" style="204" customWidth="1"/>
    <col min="14851" max="14851" width="5.1640625" style="204" customWidth="1"/>
    <col min="14852" max="14852" width="13.5" style="204" customWidth="1"/>
    <col min="14853" max="14853" width="2.1640625" style="204" customWidth="1"/>
    <col min="14854" max="14854" width="14.1640625" style="204" customWidth="1"/>
    <col min="14855" max="14855" width="2.1640625" style="204" customWidth="1"/>
    <col min="14856" max="14856" width="12.1640625" style="204" customWidth="1"/>
    <col min="14857" max="14857" width="2.1640625" style="204" customWidth="1"/>
    <col min="14858" max="14858" width="13.5" style="204" customWidth="1"/>
    <col min="14859" max="14859" width="1.6640625" style="204" customWidth="1"/>
    <col min="14860" max="15104" width="9.33203125" style="204"/>
    <col min="15105" max="15105" width="64.33203125" style="204" customWidth="1"/>
    <col min="15106" max="15106" width="10.6640625" style="204" customWidth="1"/>
    <col min="15107" max="15107" width="5.1640625" style="204" customWidth="1"/>
    <col min="15108" max="15108" width="13.5" style="204" customWidth="1"/>
    <col min="15109" max="15109" width="2.1640625" style="204" customWidth="1"/>
    <col min="15110" max="15110" width="14.1640625" style="204" customWidth="1"/>
    <col min="15111" max="15111" width="2.1640625" style="204" customWidth="1"/>
    <col min="15112" max="15112" width="12.1640625" style="204" customWidth="1"/>
    <col min="15113" max="15113" width="2.1640625" style="204" customWidth="1"/>
    <col min="15114" max="15114" width="13.5" style="204" customWidth="1"/>
    <col min="15115" max="15115" width="1.6640625" style="204" customWidth="1"/>
    <col min="15116" max="15360" width="9.33203125" style="204"/>
    <col min="15361" max="15361" width="64.33203125" style="204" customWidth="1"/>
    <col min="15362" max="15362" width="10.6640625" style="204" customWidth="1"/>
    <col min="15363" max="15363" width="5.1640625" style="204" customWidth="1"/>
    <col min="15364" max="15364" width="13.5" style="204" customWidth="1"/>
    <col min="15365" max="15365" width="2.1640625" style="204" customWidth="1"/>
    <col min="15366" max="15366" width="14.1640625" style="204" customWidth="1"/>
    <col min="15367" max="15367" width="2.1640625" style="204" customWidth="1"/>
    <col min="15368" max="15368" width="12.1640625" style="204" customWidth="1"/>
    <col min="15369" max="15369" width="2.1640625" style="204" customWidth="1"/>
    <col min="15370" max="15370" width="13.5" style="204" customWidth="1"/>
    <col min="15371" max="15371" width="1.6640625" style="204" customWidth="1"/>
    <col min="15372" max="15616" width="9.33203125" style="204"/>
    <col min="15617" max="15617" width="64.33203125" style="204" customWidth="1"/>
    <col min="15618" max="15618" width="10.6640625" style="204" customWidth="1"/>
    <col min="15619" max="15619" width="5.1640625" style="204" customWidth="1"/>
    <col min="15620" max="15620" width="13.5" style="204" customWidth="1"/>
    <col min="15621" max="15621" width="2.1640625" style="204" customWidth="1"/>
    <col min="15622" max="15622" width="14.1640625" style="204" customWidth="1"/>
    <col min="15623" max="15623" width="2.1640625" style="204" customWidth="1"/>
    <col min="15624" max="15624" width="12.1640625" style="204" customWidth="1"/>
    <col min="15625" max="15625" width="2.1640625" style="204" customWidth="1"/>
    <col min="15626" max="15626" width="13.5" style="204" customWidth="1"/>
    <col min="15627" max="15627" width="1.6640625" style="204" customWidth="1"/>
    <col min="15628" max="15872" width="9.33203125" style="204"/>
    <col min="15873" max="15873" width="64.33203125" style="204" customWidth="1"/>
    <col min="15874" max="15874" width="10.6640625" style="204" customWidth="1"/>
    <col min="15875" max="15875" width="5.1640625" style="204" customWidth="1"/>
    <col min="15876" max="15876" width="13.5" style="204" customWidth="1"/>
    <col min="15877" max="15877" width="2.1640625" style="204" customWidth="1"/>
    <col min="15878" max="15878" width="14.1640625" style="204" customWidth="1"/>
    <col min="15879" max="15879" width="2.1640625" style="204" customWidth="1"/>
    <col min="15880" max="15880" width="12.1640625" style="204" customWidth="1"/>
    <col min="15881" max="15881" width="2.1640625" style="204" customWidth="1"/>
    <col min="15882" max="15882" width="13.5" style="204" customWidth="1"/>
    <col min="15883" max="15883" width="1.6640625" style="204" customWidth="1"/>
    <col min="15884" max="16128" width="9.33203125" style="204"/>
    <col min="16129" max="16129" width="64.33203125" style="204" customWidth="1"/>
    <col min="16130" max="16130" width="10.6640625" style="204" customWidth="1"/>
    <col min="16131" max="16131" width="5.1640625" style="204" customWidth="1"/>
    <col min="16132" max="16132" width="13.5" style="204" customWidth="1"/>
    <col min="16133" max="16133" width="2.1640625" style="204" customWidth="1"/>
    <col min="16134" max="16134" width="14.1640625" style="204" customWidth="1"/>
    <col min="16135" max="16135" width="2.1640625" style="204" customWidth="1"/>
    <col min="16136" max="16136" width="12.1640625" style="204" customWidth="1"/>
    <col min="16137" max="16137" width="2.1640625" style="204" customWidth="1"/>
    <col min="16138" max="16138" width="13.5" style="204" customWidth="1"/>
    <col min="16139" max="16139" width="1.6640625" style="204" customWidth="1"/>
    <col min="16140" max="16384" width="9.33203125" style="204"/>
  </cols>
  <sheetData>
    <row r="1" spans="1:10" s="26" customFormat="1" ht="26.25" x14ac:dyDescent="0.45">
      <c r="A1" s="222" t="s">
        <v>79</v>
      </c>
      <c r="B1" s="222"/>
      <c r="C1" s="222"/>
      <c r="D1" s="222"/>
      <c r="E1" s="222"/>
      <c r="F1" s="222"/>
      <c r="G1" s="222"/>
      <c r="H1" s="222"/>
      <c r="I1" s="222"/>
      <c r="J1" s="222"/>
    </row>
    <row r="2" spans="1:10" s="26" customFormat="1" ht="26.25" x14ac:dyDescent="0.45">
      <c r="A2" s="222" t="s">
        <v>120</v>
      </c>
      <c r="B2" s="222"/>
      <c r="C2" s="222"/>
      <c r="D2" s="222"/>
      <c r="E2" s="222"/>
      <c r="F2" s="222"/>
      <c r="G2" s="222"/>
      <c r="H2" s="222"/>
      <c r="I2" s="222"/>
      <c r="J2" s="222"/>
    </row>
    <row r="3" spans="1:10" s="26" customFormat="1" ht="26.25" x14ac:dyDescent="0.45">
      <c r="A3" s="222" t="s">
        <v>135</v>
      </c>
      <c r="B3" s="222"/>
      <c r="C3" s="222"/>
      <c r="D3" s="222"/>
      <c r="E3" s="222"/>
      <c r="F3" s="222"/>
      <c r="G3" s="222"/>
      <c r="H3" s="222"/>
      <c r="I3" s="222"/>
      <c r="J3" s="222"/>
    </row>
    <row r="4" spans="1:10" s="24" customFormat="1" ht="18" customHeight="1" x14ac:dyDescent="0.45">
      <c r="A4" s="218" t="s">
        <v>65</v>
      </c>
      <c r="B4" s="218"/>
      <c r="C4" s="218"/>
      <c r="D4" s="218"/>
      <c r="E4" s="218"/>
      <c r="F4" s="218"/>
      <c r="G4" s="218"/>
      <c r="H4" s="218"/>
      <c r="I4" s="218"/>
      <c r="J4" s="218"/>
    </row>
    <row r="5" spans="1:10" s="24" customFormat="1" ht="7.5" customHeight="1" x14ac:dyDescent="0.45">
      <c r="A5" s="50"/>
      <c r="B5" s="49"/>
      <c r="C5" s="49"/>
      <c r="D5" s="51"/>
      <c r="E5" s="51"/>
      <c r="F5" s="51"/>
      <c r="G5" s="52"/>
      <c r="H5" s="52"/>
      <c r="I5" s="52"/>
      <c r="J5" s="53"/>
    </row>
    <row r="6" spans="1:10" s="24" customFormat="1" ht="21" customHeight="1" x14ac:dyDescent="0.45">
      <c r="A6" s="27"/>
      <c r="B6" s="203" t="s">
        <v>0</v>
      </c>
      <c r="C6" s="28"/>
      <c r="D6" s="217" t="s">
        <v>4</v>
      </c>
      <c r="E6" s="217"/>
      <c r="F6" s="217"/>
      <c r="G6" s="203"/>
      <c r="H6" s="217" t="s">
        <v>22</v>
      </c>
      <c r="I6" s="217"/>
      <c r="J6" s="217"/>
    </row>
    <row r="7" spans="1:10" s="24" customFormat="1" ht="17.25" customHeight="1" x14ac:dyDescent="0.45">
      <c r="A7" s="27"/>
      <c r="C7" s="203"/>
      <c r="D7" s="203">
        <v>2559</v>
      </c>
      <c r="E7" s="203"/>
      <c r="F7" s="203">
        <v>2558</v>
      </c>
      <c r="G7" s="29"/>
      <c r="H7" s="203">
        <v>2559</v>
      </c>
      <c r="I7" s="203"/>
      <c r="J7" s="203">
        <v>2558</v>
      </c>
    </row>
    <row r="8" spans="1:10" x14ac:dyDescent="0.45">
      <c r="A8" s="56" t="s">
        <v>5</v>
      </c>
      <c r="B8" s="22"/>
      <c r="C8" s="30"/>
      <c r="D8" s="61"/>
      <c r="E8" s="61"/>
      <c r="G8" s="61"/>
    </row>
    <row r="9" spans="1:10" x14ac:dyDescent="0.45">
      <c r="A9" s="160" t="s">
        <v>143</v>
      </c>
      <c r="B9" s="22"/>
      <c r="C9" s="30"/>
      <c r="D9" s="161">
        <v>3082391856</v>
      </c>
      <c r="E9" s="61"/>
      <c r="F9" s="169">
        <v>3137849154</v>
      </c>
      <c r="G9" s="61"/>
      <c r="H9" s="162">
        <v>0</v>
      </c>
      <c r="J9" s="162">
        <v>0</v>
      </c>
    </row>
    <row r="10" spans="1:10" x14ac:dyDescent="0.45">
      <c r="A10" s="160" t="s">
        <v>144</v>
      </c>
      <c r="B10" s="22"/>
      <c r="C10" s="30"/>
      <c r="D10" s="163">
        <v>1286529458</v>
      </c>
      <c r="E10" s="61"/>
      <c r="F10" s="170">
        <v>1239518400</v>
      </c>
      <c r="G10" s="61"/>
      <c r="H10" s="164">
        <v>0</v>
      </c>
      <c r="J10" s="164">
        <v>0</v>
      </c>
    </row>
    <row r="11" spans="1:10" x14ac:dyDescent="0.45">
      <c r="A11" s="160" t="s">
        <v>145</v>
      </c>
      <c r="B11" s="22"/>
      <c r="C11" s="30"/>
      <c r="D11" s="48">
        <f>D9-D10</f>
        <v>1795862398</v>
      </c>
      <c r="E11" s="61"/>
      <c r="F11" s="48">
        <f>F9-F10</f>
        <v>1898330754</v>
      </c>
      <c r="G11" s="61"/>
      <c r="H11" s="165">
        <f>H9-H10</f>
        <v>0</v>
      </c>
      <c r="J11" s="165">
        <f>J9-J10</f>
        <v>0</v>
      </c>
    </row>
    <row r="12" spans="1:10" ht="22.5" customHeight="1" x14ac:dyDescent="0.45">
      <c r="A12" s="160" t="s">
        <v>157</v>
      </c>
      <c r="B12" s="22"/>
      <c r="C12" s="30"/>
      <c r="D12" s="35">
        <v>-96622982</v>
      </c>
      <c r="E12" s="61"/>
      <c r="F12" s="171">
        <v>25654985</v>
      </c>
      <c r="G12" s="61"/>
      <c r="H12" s="164">
        <v>0</v>
      </c>
      <c r="J12" s="164">
        <v>0</v>
      </c>
    </row>
    <row r="13" spans="1:10" x14ac:dyDescent="0.45">
      <c r="A13" s="160" t="s">
        <v>146</v>
      </c>
      <c r="B13" s="22"/>
      <c r="C13" s="30"/>
      <c r="D13" s="48">
        <f>D11-D12</f>
        <v>1892485380</v>
      </c>
      <c r="E13" s="61"/>
      <c r="F13" s="48">
        <f>F11-F12</f>
        <v>1872675769</v>
      </c>
      <c r="G13" s="61"/>
      <c r="H13" s="162">
        <f>H11-H12</f>
        <v>0</v>
      </c>
      <c r="J13" s="162">
        <f>J11-J12</f>
        <v>0</v>
      </c>
    </row>
    <row r="14" spans="1:10" x14ac:dyDescent="0.45">
      <c r="A14" s="8" t="s">
        <v>39</v>
      </c>
      <c r="B14" s="22"/>
      <c r="C14" s="30"/>
      <c r="D14" s="48">
        <v>323319252</v>
      </c>
      <c r="E14" s="19"/>
      <c r="F14" s="169">
        <v>388280716</v>
      </c>
      <c r="G14" s="32"/>
      <c r="H14" s="162">
        <v>0</v>
      </c>
      <c r="I14" s="32"/>
      <c r="J14" s="162">
        <v>0</v>
      </c>
    </row>
    <row r="15" spans="1:10" x14ac:dyDescent="0.45">
      <c r="A15" s="8" t="s">
        <v>74</v>
      </c>
      <c r="B15" s="22">
        <v>12.2</v>
      </c>
      <c r="C15" s="30"/>
      <c r="D15" s="48">
        <v>104804190</v>
      </c>
      <c r="E15" s="19"/>
      <c r="F15" s="48">
        <v>120723338</v>
      </c>
      <c r="G15" s="32"/>
      <c r="H15" s="48">
        <v>431732574</v>
      </c>
      <c r="I15" s="32"/>
      <c r="J15" s="48">
        <v>584219241</v>
      </c>
    </row>
    <row r="16" spans="1:10" x14ac:dyDescent="0.45">
      <c r="A16" s="8" t="s">
        <v>147</v>
      </c>
      <c r="B16" s="22">
        <v>26</v>
      </c>
      <c r="C16" s="30"/>
      <c r="D16" s="48">
        <v>48689209</v>
      </c>
      <c r="E16" s="19"/>
      <c r="F16" s="48">
        <v>58858355</v>
      </c>
      <c r="G16" s="32"/>
      <c r="H16" s="48">
        <v>48689209</v>
      </c>
      <c r="I16" s="32"/>
      <c r="J16" s="48">
        <v>69397162</v>
      </c>
    </row>
    <row r="17" spans="1:12" x14ac:dyDescent="0.45">
      <c r="A17" s="8" t="s">
        <v>81</v>
      </c>
      <c r="B17" s="22">
        <v>12.1</v>
      </c>
      <c r="C17" s="30"/>
      <c r="D17" s="48">
        <v>388469249</v>
      </c>
      <c r="E17" s="19"/>
      <c r="F17" s="44">
        <v>392747092</v>
      </c>
      <c r="G17" s="32"/>
      <c r="H17" s="162">
        <v>0</v>
      </c>
      <c r="I17" s="32"/>
      <c r="J17" s="162">
        <v>0</v>
      </c>
    </row>
    <row r="18" spans="1:12" x14ac:dyDescent="0.45">
      <c r="A18" s="8" t="s">
        <v>6</v>
      </c>
      <c r="B18" s="22"/>
      <c r="C18" s="30"/>
      <c r="D18" s="48">
        <v>104321506</v>
      </c>
      <c r="E18" s="19"/>
      <c r="F18" s="48">
        <v>5123063</v>
      </c>
      <c r="G18" s="32"/>
      <c r="H18" s="44">
        <v>130691784</v>
      </c>
      <c r="I18" s="32"/>
      <c r="J18" s="44">
        <v>37021115</v>
      </c>
    </row>
    <row r="19" spans="1:12" x14ac:dyDescent="0.45">
      <c r="A19" s="21" t="s">
        <v>7</v>
      </c>
      <c r="B19" s="22"/>
      <c r="C19" s="63"/>
      <c r="D19" s="65">
        <f>SUM(D13:D18)</f>
        <v>2862088786</v>
      </c>
      <c r="E19" s="23"/>
      <c r="F19" s="65">
        <f>SUM(F13:F18)</f>
        <v>2838408333</v>
      </c>
      <c r="G19" s="19"/>
      <c r="H19" s="65">
        <f>SUM(H13:H18)</f>
        <v>611113567</v>
      </c>
      <c r="I19" s="32"/>
      <c r="J19" s="65">
        <f>SUM(J13:J18)</f>
        <v>690637518</v>
      </c>
    </row>
    <row r="20" spans="1:12" s="24" customFormat="1" ht="12.75" customHeight="1" x14ac:dyDescent="0.45">
      <c r="A20" s="56"/>
      <c r="B20" s="29"/>
      <c r="C20" s="29"/>
      <c r="D20" s="67"/>
      <c r="E20" s="33"/>
      <c r="F20" s="67"/>
      <c r="G20" s="34"/>
      <c r="H20" s="33"/>
      <c r="I20" s="34"/>
      <c r="J20" s="33"/>
    </row>
    <row r="21" spans="1:12" x14ac:dyDescent="0.45">
      <c r="A21" s="56" t="s">
        <v>8</v>
      </c>
      <c r="B21" s="22"/>
      <c r="C21" s="30"/>
      <c r="D21" s="48"/>
      <c r="E21" s="19"/>
      <c r="F21" s="48"/>
      <c r="G21" s="19"/>
      <c r="H21" s="19"/>
      <c r="I21" s="19"/>
      <c r="J21" s="19"/>
    </row>
    <row r="22" spans="1:12" x14ac:dyDescent="0.45">
      <c r="A22" s="160" t="s">
        <v>57</v>
      </c>
      <c r="B22" s="22"/>
      <c r="C22" s="30"/>
      <c r="D22" s="48">
        <v>1413350138</v>
      </c>
      <c r="E22" s="19"/>
      <c r="F22" s="48">
        <v>1433001713</v>
      </c>
      <c r="G22" s="19"/>
      <c r="H22" s="162">
        <v>0</v>
      </c>
      <c r="I22" s="19"/>
      <c r="J22" s="162">
        <v>0</v>
      </c>
    </row>
    <row r="23" spans="1:12" x14ac:dyDescent="0.45">
      <c r="A23" s="8" t="s">
        <v>148</v>
      </c>
      <c r="B23" s="22"/>
      <c r="C23" s="30"/>
      <c r="D23" s="48">
        <v>498263026</v>
      </c>
      <c r="E23" s="19"/>
      <c r="F23" s="48">
        <v>580183201</v>
      </c>
      <c r="G23" s="19"/>
      <c r="H23" s="162">
        <v>0</v>
      </c>
      <c r="I23" s="19"/>
      <c r="J23" s="162">
        <v>0</v>
      </c>
    </row>
    <row r="24" spans="1:12" x14ac:dyDescent="0.45">
      <c r="A24" s="8" t="s">
        <v>58</v>
      </c>
      <c r="B24" s="22"/>
      <c r="C24" s="30"/>
      <c r="D24" s="48">
        <v>455696848</v>
      </c>
      <c r="E24" s="19"/>
      <c r="F24" s="48">
        <v>466289931</v>
      </c>
      <c r="G24" s="19"/>
      <c r="H24" s="162">
        <v>0</v>
      </c>
      <c r="I24" s="32"/>
      <c r="J24" s="162">
        <v>0</v>
      </c>
    </row>
    <row r="25" spans="1:12" x14ac:dyDescent="0.45">
      <c r="A25" s="8" t="s">
        <v>43</v>
      </c>
      <c r="B25" s="22"/>
      <c r="C25" s="30"/>
      <c r="D25" s="48">
        <v>473318278</v>
      </c>
      <c r="E25" s="19"/>
      <c r="F25" s="169">
        <v>424369684</v>
      </c>
      <c r="G25" s="19"/>
      <c r="H25" s="162">
        <v>0</v>
      </c>
      <c r="I25" s="32"/>
      <c r="J25" s="162">
        <v>0</v>
      </c>
    </row>
    <row r="26" spans="1:12" x14ac:dyDescent="0.45">
      <c r="A26" s="8" t="s">
        <v>44</v>
      </c>
      <c r="B26" s="22">
        <v>23</v>
      </c>
      <c r="C26" s="30"/>
      <c r="D26" s="48">
        <v>357657579</v>
      </c>
      <c r="E26" s="19"/>
      <c r="F26" s="48">
        <v>356978068</v>
      </c>
      <c r="G26" s="19"/>
      <c r="H26" s="48">
        <v>83230243</v>
      </c>
      <c r="I26" s="19"/>
      <c r="J26" s="48">
        <f>3096588+90975533</f>
        <v>94072121</v>
      </c>
    </row>
    <row r="27" spans="1:12" x14ac:dyDescent="0.45">
      <c r="A27" s="21" t="s">
        <v>149</v>
      </c>
      <c r="B27" s="22"/>
      <c r="C27" s="30"/>
      <c r="D27" s="65">
        <f>SUM(D24:D26,D22)-D23</f>
        <v>2201759817</v>
      </c>
      <c r="E27" s="23"/>
      <c r="F27" s="65">
        <f>SUM(F24:F26,F22)-F23</f>
        <v>2100456195</v>
      </c>
      <c r="G27" s="19"/>
      <c r="H27" s="65">
        <f>SUM(H22:H26)</f>
        <v>83230243</v>
      </c>
      <c r="I27" s="19"/>
      <c r="J27" s="65">
        <f>SUM(J22:J26)</f>
        <v>94072121</v>
      </c>
    </row>
    <row r="28" spans="1:12" s="24" customFormat="1" ht="10.5" customHeight="1" x14ac:dyDescent="0.45">
      <c r="A28" s="56"/>
      <c r="B28" s="29"/>
      <c r="C28" s="29"/>
      <c r="D28" s="67"/>
      <c r="E28" s="33"/>
      <c r="F28" s="67"/>
      <c r="G28" s="34"/>
      <c r="H28" s="67"/>
      <c r="I28" s="34"/>
      <c r="J28" s="67"/>
    </row>
    <row r="29" spans="1:12" s="24" customFormat="1" x14ac:dyDescent="0.45">
      <c r="A29" s="204" t="s">
        <v>90</v>
      </c>
      <c r="B29" s="29"/>
      <c r="C29" s="29"/>
      <c r="D29" s="48">
        <f>D19-D27</f>
        <v>660328969</v>
      </c>
      <c r="E29" s="19"/>
      <c r="F29" s="48">
        <f>F19-F27</f>
        <v>737952138</v>
      </c>
      <c r="G29" s="19"/>
      <c r="H29" s="48">
        <f>H19-H27</f>
        <v>527883324</v>
      </c>
      <c r="I29" s="19"/>
      <c r="J29" s="48">
        <f>J19-J27</f>
        <v>596565397</v>
      </c>
    </row>
    <row r="30" spans="1:12" s="24" customFormat="1" x14ac:dyDescent="0.45">
      <c r="A30" s="204" t="s">
        <v>87</v>
      </c>
      <c r="B30" s="166">
        <v>15</v>
      </c>
      <c r="C30" s="29"/>
      <c r="D30" s="48">
        <v>45163965</v>
      </c>
      <c r="E30" s="19"/>
      <c r="F30" s="35">
        <v>61038846</v>
      </c>
      <c r="G30" s="19"/>
      <c r="H30" s="35">
        <f>21721140+137163</f>
        <v>21858303</v>
      </c>
      <c r="I30" s="19"/>
      <c r="J30" s="35">
        <v>4916614</v>
      </c>
    </row>
    <row r="31" spans="1:12" x14ac:dyDescent="0.45">
      <c r="A31" s="24" t="s">
        <v>88</v>
      </c>
      <c r="B31" s="22"/>
      <c r="C31" s="30"/>
      <c r="D31" s="65">
        <f>D29-D30</f>
        <v>615165004</v>
      </c>
      <c r="E31" s="23"/>
      <c r="F31" s="65">
        <f>F29-F30</f>
        <v>676913292</v>
      </c>
      <c r="G31" s="19"/>
      <c r="H31" s="65">
        <f>H29-H30</f>
        <v>506025021</v>
      </c>
      <c r="I31" s="23"/>
      <c r="J31" s="65">
        <f>J29-J30</f>
        <v>591648783</v>
      </c>
    </row>
    <row r="32" spans="1:12" x14ac:dyDescent="0.45">
      <c r="A32" s="24"/>
      <c r="B32" s="22"/>
      <c r="C32" s="30"/>
      <c r="D32" s="44"/>
      <c r="E32" s="23"/>
      <c r="F32" s="44" t="s">
        <v>40</v>
      </c>
      <c r="G32" s="19"/>
      <c r="H32" s="44"/>
      <c r="I32" s="23"/>
      <c r="J32" s="44"/>
      <c r="L32" s="179" t="s">
        <v>40</v>
      </c>
    </row>
    <row r="33" spans="1:10" s="25" customFormat="1" ht="24" x14ac:dyDescent="0.55000000000000004">
      <c r="A33" s="204" t="s">
        <v>77</v>
      </c>
      <c r="B33" s="74"/>
      <c r="C33" s="64"/>
      <c r="D33" s="68"/>
      <c r="F33" s="68" t="s">
        <v>40</v>
      </c>
      <c r="H33" s="68"/>
      <c r="I33" s="68"/>
      <c r="J33" s="68"/>
    </row>
    <row r="34" spans="1:10" s="25" customFormat="1" ht="24" x14ac:dyDescent="0.55000000000000004">
      <c r="A34" s="18" t="s">
        <v>153</v>
      </c>
      <c r="B34" s="74"/>
      <c r="C34" s="64"/>
      <c r="D34" s="68"/>
      <c r="F34" s="68"/>
      <c r="H34" s="68"/>
      <c r="I34" s="68"/>
      <c r="J34" s="68"/>
    </row>
    <row r="35" spans="1:10" s="25" customFormat="1" ht="24" x14ac:dyDescent="0.55000000000000004">
      <c r="A35" s="20" t="s">
        <v>158</v>
      </c>
      <c r="B35" s="74"/>
      <c r="C35" s="64"/>
      <c r="I35" s="68"/>
    </row>
    <row r="36" spans="1:10" s="25" customFormat="1" ht="24" x14ac:dyDescent="0.55000000000000004">
      <c r="A36" s="21" t="s">
        <v>159</v>
      </c>
      <c r="B36" s="74"/>
      <c r="C36" s="64"/>
      <c r="D36" s="48">
        <v>-1665722</v>
      </c>
      <c r="F36" s="126">
        <v>0</v>
      </c>
      <c r="H36" s="48">
        <v>-685813</v>
      </c>
      <c r="I36" s="68"/>
      <c r="J36" s="126">
        <v>0</v>
      </c>
    </row>
    <row r="37" spans="1:10" s="25" customFormat="1" ht="24" x14ac:dyDescent="0.55000000000000004">
      <c r="A37" s="20" t="s">
        <v>162</v>
      </c>
      <c r="B37" s="74"/>
      <c r="C37" s="64"/>
      <c r="D37" s="126">
        <v>-3508966</v>
      </c>
      <c r="F37" s="126">
        <v>1136207</v>
      </c>
      <c r="H37" s="126">
        <v>0</v>
      </c>
      <c r="I37" s="68"/>
      <c r="J37" s="126">
        <v>0</v>
      </c>
    </row>
    <row r="38" spans="1:10" s="25" customFormat="1" ht="24" x14ac:dyDescent="0.55000000000000004">
      <c r="A38" s="20" t="s">
        <v>160</v>
      </c>
      <c r="B38" s="74"/>
      <c r="C38" s="64"/>
      <c r="D38" s="126">
        <v>1034938</v>
      </c>
      <c r="F38" s="158">
        <v>-227241</v>
      </c>
      <c r="H38" s="48">
        <v>137163</v>
      </c>
      <c r="I38" s="68"/>
      <c r="J38" s="126">
        <v>0</v>
      </c>
    </row>
    <row r="39" spans="1:10" s="25" customFormat="1" ht="24" x14ac:dyDescent="0.55000000000000004">
      <c r="A39" s="204"/>
      <c r="B39" s="74"/>
      <c r="C39" s="64"/>
      <c r="D39" s="65">
        <f>SUM(D36:D38)</f>
        <v>-4139750</v>
      </c>
      <c r="F39" s="65">
        <f>SUM(F36:F38)</f>
        <v>908966</v>
      </c>
      <c r="H39" s="65">
        <f>SUM(H36:H38)</f>
        <v>-548650</v>
      </c>
      <c r="I39" s="68"/>
      <c r="J39" s="173">
        <v>0</v>
      </c>
    </row>
    <row r="40" spans="1:10" s="25" customFormat="1" ht="24" x14ac:dyDescent="0.55000000000000004">
      <c r="A40" s="18" t="s">
        <v>150</v>
      </c>
      <c r="B40" s="74"/>
      <c r="C40" s="64"/>
      <c r="D40" s="68"/>
      <c r="F40" s="68"/>
      <c r="H40" s="68"/>
      <c r="I40" s="68"/>
      <c r="J40" s="68"/>
    </row>
    <row r="41" spans="1:10" x14ac:dyDescent="0.45">
      <c r="A41" s="20" t="s">
        <v>161</v>
      </c>
      <c r="D41" s="48">
        <v>34154353</v>
      </c>
      <c r="E41" s="19"/>
      <c r="F41" s="121">
        <v>-190127928</v>
      </c>
      <c r="H41" s="48">
        <v>38145860</v>
      </c>
      <c r="I41" s="48"/>
      <c r="J41" s="121">
        <v>-180351334</v>
      </c>
    </row>
    <row r="42" spans="1:10" x14ac:dyDescent="0.45">
      <c r="A42" s="202" t="s">
        <v>162</v>
      </c>
      <c r="B42" s="22">
        <v>12.1</v>
      </c>
      <c r="D42" s="48">
        <v>-157629211</v>
      </c>
      <c r="E42" s="19"/>
      <c r="F42" s="121">
        <v>440248776</v>
      </c>
      <c r="H42" s="165">
        <v>0</v>
      </c>
      <c r="I42" s="44"/>
      <c r="J42" s="165">
        <v>0</v>
      </c>
    </row>
    <row r="43" spans="1:10" ht="24" x14ac:dyDescent="0.55000000000000004">
      <c r="A43" s="20" t="s">
        <v>151</v>
      </c>
      <c r="B43" s="74"/>
      <c r="D43" s="35">
        <v>25103857</v>
      </c>
      <c r="E43" s="23"/>
      <c r="F43" s="101">
        <v>-50024169</v>
      </c>
      <c r="G43" s="19"/>
      <c r="H43" s="35">
        <v>-7629172</v>
      </c>
      <c r="I43" s="44"/>
      <c r="J43" s="101">
        <v>36070267</v>
      </c>
    </row>
    <row r="44" spans="1:10" ht="24" x14ac:dyDescent="0.55000000000000004">
      <c r="A44" s="20"/>
      <c r="B44" s="74"/>
      <c r="D44" s="44">
        <f>SUM(D41:D43)</f>
        <v>-98371001</v>
      </c>
      <c r="E44" s="23"/>
      <c r="F44" s="121">
        <f>SUM(F41:F43)</f>
        <v>200096679</v>
      </c>
      <c r="G44" s="19"/>
      <c r="H44" s="44">
        <f>SUM(H41:H43)</f>
        <v>30516688</v>
      </c>
      <c r="I44" s="44"/>
      <c r="J44" s="44">
        <f>SUM(J41:J43)</f>
        <v>-144281067</v>
      </c>
    </row>
    <row r="45" spans="1:10" ht="24" x14ac:dyDescent="0.55000000000000004">
      <c r="A45" s="204" t="s">
        <v>155</v>
      </c>
      <c r="B45" s="74"/>
      <c r="D45" s="44">
        <f>SUM(D44,D39)</f>
        <v>-102510751</v>
      </c>
      <c r="E45" s="121"/>
      <c r="F45" s="44">
        <f>SUM(F44,F39)</f>
        <v>201005645</v>
      </c>
      <c r="H45" s="44">
        <f>SUM(H44,H39)</f>
        <v>29968038</v>
      </c>
      <c r="I45" s="48"/>
      <c r="J45" s="44">
        <f>SUM(J44,J39)</f>
        <v>-144281067</v>
      </c>
    </row>
    <row r="46" spans="1:10" ht="24.75" thickBot="1" x14ac:dyDescent="0.6">
      <c r="A46" s="24" t="s">
        <v>156</v>
      </c>
      <c r="B46" s="74"/>
      <c r="D46" s="167">
        <f>D31+D45</f>
        <v>512654253</v>
      </c>
      <c r="E46" s="121"/>
      <c r="F46" s="167">
        <f>F31+F45</f>
        <v>877918937</v>
      </c>
      <c r="G46" s="121"/>
      <c r="H46" s="167">
        <f>H31+H45</f>
        <v>535993059</v>
      </c>
      <c r="I46" s="121"/>
      <c r="J46" s="167">
        <f>J31+J45</f>
        <v>447367716</v>
      </c>
    </row>
    <row r="47" spans="1:10" ht="14.25" customHeight="1" thickTop="1" x14ac:dyDescent="0.55000000000000004">
      <c r="B47" s="74"/>
      <c r="H47" s="204" t="s">
        <v>40</v>
      </c>
    </row>
    <row r="48" spans="1:10" ht="24" x14ac:dyDescent="0.55000000000000004">
      <c r="A48" s="24" t="s">
        <v>152</v>
      </c>
      <c r="B48" s="74"/>
    </row>
    <row r="49" spans="1:10" x14ac:dyDescent="0.45">
      <c r="A49" s="24" t="s">
        <v>89</v>
      </c>
      <c r="B49" s="22">
        <v>27</v>
      </c>
      <c r="C49" s="24" t="s">
        <v>117</v>
      </c>
      <c r="D49" s="66">
        <f>D31/250000000</f>
        <v>2.4606600159999998</v>
      </c>
      <c r="E49" s="168"/>
      <c r="F49" s="66">
        <f>F31/250000000</f>
        <v>2.7076531680000002</v>
      </c>
      <c r="G49" s="168"/>
      <c r="H49" s="66">
        <f>H31/250000000</f>
        <v>2.0241000840000001</v>
      </c>
      <c r="I49" s="168"/>
      <c r="J49" s="66">
        <f>J31/250000000</f>
        <v>2.366595132</v>
      </c>
    </row>
    <row r="51" spans="1:10" x14ac:dyDescent="0.45">
      <c r="A51" s="221" t="s">
        <v>68</v>
      </c>
      <c r="B51" s="221"/>
      <c r="C51" s="221"/>
      <c r="D51" s="221"/>
      <c r="E51" s="221"/>
      <c r="F51" s="221"/>
      <c r="G51" s="221"/>
      <c r="H51" s="221"/>
    </row>
  </sheetData>
  <mergeCells count="7">
    <mergeCell ref="A51:H51"/>
    <mergeCell ref="A1:J1"/>
    <mergeCell ref="A2:J2"/>
    <mergeCell ref="A3:J3"/>
    <mergeCell ref="A4:J4"/>
    <mergeCell ref="D6:F6"/>
    <mergeCell ref="H6:J6"/>
  </mergeCells>
  <pageMargins left="0.78740157480314998" right="0.31496062992126" top="0.78740157480314998" bottom="0.31496062992126" header="0.59055118110236204" footer="0.31496062992126"/>
  <pageSetup paperSize="9" scale="69" firstPageNumber="8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50"/>
  </sheetPr>
  <dimension ref="A1:W28"/>
  <sheetViews>
    <sheetView tabSelected="1" topLeftCell="A13" zoomScaleNormal="100" zoomScaleSheetLayoutView="100" workbookViewId="0">
      <selection activeCell="H39" sqref="H39"/>
    </sheetView>
  </sheetViews>
  <sheetFormatPr defaultRowHeight="16.5" x14ac:dyDescent="0.45"/>
  <cols>
    <col min="1" max="1" width="44.33203125" style="187" customWidth="1"/>
    <col min="2" max="2" width="9" style="75" customWidth="1"/>
    <col min="3" max="3" width="13.33203125" style="187" customWidth="1"/>
    <col min="4" max="4" width="1.1640625" style="187" customWidth="1"/>
    <col min="5" max="5" width="13.6640625" style="187" customWidth="1"/>
    <col min="6" max="6" width="1.1640625" style="187" customWidth="1"/>
    <col min="7" max="7" width="0.83203125" style="187" customWidth="1"/>
    <col min="8" max="8" width="11.33203125" style="187" customWidth="1"/>
    <col min="9" max="9" width="1.33203125" style="187" customWidth="1"/>
    <col min="10" max="10" width="1.1640625" style="187" customWidth="1"/>
    <col min="11" max="11" width="14.33203125" style="187" customWidth="1"/>
    <col min="12" max="12" width="1.6640625" style="187" customWidth="1"/>
    <col min="13" max="13" width="2.83203125" style="187" customWidth="1"/>
    <col min="14" max="14" width="13.1640625" style="187" customWidth="1"/>
    <col min="15" max="15" width="2.83203125" style="187" customWidth="1"/>
    <col min="16" max="16" width="2.33203125" style="187" customWidth="1"/>
    <col min="17" max="17" width="1.83203125" style="187" customWidth="1"/>
    <col min="18" max="18" width="14.1640625" style="187" bestFit="1" customWidth="1"/>
    <col min="19" max="19" width="1.83203125" style="187" customWidth="1"/>
    <col min="20" max="20" width="2.33203125" style="187" customWidth="1"/>
    <col min="21" max="21" width="13.6640625" style="187" customWidth="1"/>
    <col min="22" max="22" width="0.83203125" style="187" customWidth="1"/>
    <col min="23" max="23" width="19.5" style="187" customWidth="1"/>
    <col min="24" max="16384" width="9.33203125" style="187"/>
  </cols>
  <sheetData>
    <row r="1" spans="1:21" s="183" customFormat="1" ht="26.25" x14ac:dyDescent="0.45">
      <c r="A1" s="230" t="str">
        <f>[1]ฐานะการเงิน!A1</f>
        <v xml:space="preserve">บริษัท  ศรีอยุธยา แคปปิตอล จำกัด (มหาชน)  และบริษัทย่อย 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0"/>
      <c r="S1" s="230"/>
      <c r="T1" s="230"/>
      <c r="U1" s="230"/>
    </row>
    <row r="2" spans="1:21" s="183" customFormat="1" ht="26.25" x14ac:dyDescent="0.45">
      <c r="A2" s="230" t="s">
        <v>131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</row>
    <row r="3" spans="1:21" s="184" customFormat="1" ht="26.25" x14ac:dyDescent="0.45">
      <c r="A3" s="230" t="s">
        <v>135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230"/>
    </row>
    <row r="4" spans="1:21" s="207" customFormat="1" ht="21" x14ac:dyDescent="0.45">
      <c r="A4" s="231" t="s">
        <v>69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</row>
    <row r="5" spans="1:21" s="184" customFormat="1" ht="23.25" x14ac:dyDescent="0.45">
      <c r="B5" s="119"/>
      <c r="C5" s="232" t="s">
        <v>132</v>
      </c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</row>
    <row r="6" spans="1:21" s="185" customFormat="1" ht="21" x14ac:dyDescent="0.45">
      <c r="A6" s="208"/>
      <c r="B6" s="208" t="s">
        <v>0</v>
      </c>
      <c r="C6" s="208" t="s">
        <v>104</v>
      </c>
      <c r="D6" s="208"/>
      <c r="E6" s="208" t="s">
        <v>105</v>
      </c>
      <c r="F6" s="208"/>
      <c r="G6" s="226" t="s">
        <v>91</v>
      </c>
      <c r="H6" s="226"/>
      <c r="I6" s="226"/>
      <c r="J6" s="226"/>
      <c r="K6" s="226"/>
      <c r="L6" s="208"/>
      <c r="M6" s="228" t="s">
        <v>61</v>
      </c>
      <c r="N6" s="228"/>
      <c r="O6" s="228"/>
      <c r="P6" s="228"/>
      <c r="Q6" s="228"/>
      <c r="R6" s="228"/>
      <c r="S6" s="228"/>
      <c r="T6" s="208"/>
      <c r="U6" s="208" t="s">
        <v>9</v>
      </c>
    </row>
    <row r="7" spans="1:21" s="185" customFormat="1" ht="21" x14ac:dyDescent="0.45">
      <c r="A7" s="120"/>
      <c r="B7" s="119"/>
      <c r="C7" s="212" t="s">
        <v>106</v>
      </c>
      <c r="D7" s="212"/>
      <c r="E7" s="212" t="s">
        <v>107</v>
      </c>
      <c r="F7" s="212"/>
      <c r="G7" s="224"/>
      <c r="H7" s="224"/>
      <c r="I7" s="224"/>
      <c r="J7" s="224"/>
      <c r="K7" s="224"/>
      <c r="L7" s="212"/>
      <c r="M7" s="224" t="s">
        <v>108</v>
      </c>
      <c r="N7" s="224"/>
      <c r="O7" s="224"/>
      <c r="P7" s="224"/>
      <c r="Q7" s="224"/>
      <c r="R7" s="224"/>
      <c r="S7" s="224"/>
      <c r="T7" s="212"/>
      <c r="U7" s="212" t="s">
        <v>109</v>
      </c>
    </row>
    <row r="8" spans="1:21" s="185" customFormat="1" ht="21" x14ac:dyDescent="0.45">
      <c r="A8" s="120"/>
      <c r="B8" s="119"/>
      <c r="C8" s="212" t="s">
        <v>110</v>
      </c>
      <c r="D8" s="212"/>
      <c r="E8" s="212" t="s">
        <v>64</v>
      </c>
      <c r="F8" s="212"/>
      <c r="G8" s="209"/>
      <c r="H8" s="227" t="s">
        <v>111</v>
      </c>
      <c r="I8" s="227"/>
      <c r="J8" s="227"/>
      <c r="K8" s="212" t="s">
        <v>112</v>
      </c>
      <c r="L8" s="212"/>
      <c r="M8" s="228" t="s">
        <v>121</v>
      </c>
      <c r="N8" s="228"/>
      <c r="O8" s="228"/>
      <c r="P8" s="205"/>
      <c r="Q8" s="228" t="s">
        <v>113</v>
      </c>
      <c r="R8" s="228"/>
      <c r="S8" s="228"/>
      <c r="T8" s="212"/>
      <c r="U8" s="212" t="s">
        <v>114</v>
      </c>
    </row>
    <row r="9" spans="1:21" s="185" customFormat="1" ht="21" x14ac:dyDescent="0.45">
      <c r="A9" s="120"/>
      <c r="B9" s="118"/>
      <c r="C9" s="211"/>
      <c r="D9" s="211"/>
      <c r="E9" s="211"/>
      <c r="F9" s="211"/>
      <c r="G9" s="209"/>
      <c r="H9" s="212" t="s">
        <v>54</v>
      </c>
      <c r="I9" s="125"/>
      <c r="J9" s="125"/>
      <c r="K9" s="212" t="s">
        <v>115</v>
      </c>
      <c r="L9" s="212"/>
      <c r="M9" s="229" t="s">
        <v>122</v>
      </c>
      <c r="N9" s="229"/>
      <c r="O9" s="229"/>
      <c r="P9" s="229" t="s">
        <v>130</v>
      </c>
      <c r="Q9" s="229"/>
      <c r="R9" s="229"/>
      <c r="S9" s="229"/>
      <c r="T9" s="229"/>
      <c r="U9" s="211"/>
    </row>
    <row r="10" spans="1:21" s="185" customFormat="1" ht="21" x14ac:dyDescent="0.45">
      <c r="A10" s="120"/>
      <c r="B10" s="118"/>
      <c r="C10" s="210"/>
      <c r="D10" s="212"/>
      <c r="E10" s="210"/>
      <c r="F10" s="212"/>
      <c r="G10" s="206"/>
      <c r="H10" s="210" t="s">
        <v>55</v>
      </c>
      <c r="I10" s="210"/>
      <c r="J10" s="212"/>
      <c r="K10" s="210"/>
      <c r="L10" s="212"/>
      <c r="M10" s="223" t="s">
        <v>119</v>
      </c>
      <c r="N10" s="223"/>
      <c r="O10" s="223"/>
      <c r="P10" s="122"/>
      <c r="Q10" s="224" t="s">
        <v>116</v>
      </c>
      <c r="R10" s="224"/>
      <c r="S10" s="224"/>
      <c r="T10" s="212"/>
      <c r="U10" s="210"/>
    </row>
    <row r="11" spans="1:21" s="185" customFormat="1" ht="10.5" customHeight="1" x14ac:dyDescent="0.45">
      <c r="A11" s="123"/>
      <c r="B11" s="118"/>
      <c r="C11" s="212"/>
      <c r="D11" s="212"/>
      <c r="E11" s="212"/>
      <c r="F11" s="212"/>
      <c r="G11" s="209"/>
      <c r="H11" s="212"/>
      <c r="I11" s="212"/>
      <c r="J11" s="212"/>
      <c r="K11" s="212"/>
      <c r="L11" s="212"/>
      <c r="M11" s="212"/>
      <c r="N11" s="122"/>
      <c r="O11" s="122"/>
      <c r="P11" s="122"/>
      <c r="Q11" s="122"/>
      <c r="R11" s="122"/>
      <c r="S11" s="209"/>
      <c r="T11" s="212"/>
      <c r="U11" s="212"/>
    </row>
    <row r="12" spans="1:21" s="185" customFormat="1" ht="21" x14ac:dyDescent="0.45">
      <c r="A12" s="120" t="s">
        <v>136</v>
      </c>
      <c r="B12" s="120"/>
      <c r="C12" s="131">
        <v>250000000</v>
      </c>
      <c r="D12" s="131"/>
      <c r="E12" s="131">
        <v>3512183950</v>
      </c>
      <c r="F12" s="131"/>
      <c r="G12" s="131"/>
      <c r="H12" s="131">
        <v>50000000</v>
      </c>
      <c r="I12" s="131"/>
      <c r="J12" s="131"/>
      <c r="K12" s="131">
        <v>2466340393</v>
      </c>
      <c r="L12" s="131"/>
      <c r="M12" s="131"/>
      <c r="N12" s="131">
        <v>36793867</v>
      </c>
      <c r="O12" s="131"/>
      <c r="P12" s="131"/>
      <c r="Q12" s="131"/>
      <c r="R12" s="131">
        <v>461421612</v>
      </c>
      <c r="S12" s="132"/>
      <c r="T12" s="133"/>
      <c r="U12" s="131">
        <f>SUM(C12:R12)</f>
        <v>6776739822</v>
      </c>
    </row>
    <row r="13" spans="1:21" ht="21" x14ac:dyDescent="0.45">
      <c r="A13" s="124" t="s">
        <v>126</v>
      </c>
      <c r="B13" s="119"/>
      <c r="C13" s="134">
        <v>0</v>
      </c>
      <c r="D13" s="131"/>
      <c r="E13" s="134">
        <v>0</v>
      </c>
      <c r="F13" s="131"/>
      <c r="G13" s="132"/>
      <c r="H13" s="134">
        <v>0</v>
      </c>
      <c r="I13" s="131"/>
      <c r="J13" s="131"/>
      <c r="K13" s="133">
        <v>677822258</v>
      </c>
      <c r="L13" s="133"/>
      <c r="M13" s="133"/>
      <c r="N13" s="133">
        <v>-152102342</v>
      </c>
      <c r="O13" s="133"/>
      <c r="P13" s="133"/>
      <c r="Q13" s="133"/>
      <c r="R13" s="133">
        <v>352199021</v>
      </c>
      <c r="S13" s="132"/>
      <c r="T13" s="133"/>
      <c r="U13" s="131">
        <f>SUM(C13:R13)</f>
        <v>877918937</v>
      </c>
    </row>
    <row r="14" spans="1:21" ht="21" x14ac:dyDescent="0.45">
      <c r="A14" s="124" t="s">
        <v>63</v>
      </c>
      <c r="B14" s="119">
        <v>30.1</v>
      </c>
      <c r="C14" s="134">
        <v>0</v>
      </c>
      <c r="D14" s="131"/>
      <c r="E14" s="134">
        <v>0</v>
      </c>
      <c r="F14" s="132"/>
      <c r="G14" s="135"/>
      <c r="H14" s="134">
        <v>0</v>
      </c>
      <c r="I14" s="131"/>
      <c r="J14" s="131"/>
      <c r="K14" s="133">
        <v>-375000000</v>
      </c>
      <c r="L14" s="135"/>
      <c r="M14" s="132"/>
      <c r="N14" s="134">
        <v>0</v>
      </c>
      <c r="O14" s="133"/>
      <c r="P14" s="133"/>
      <c r="Q14" s="133"/>
      <c r="R14" s="134">
        <v>0</v>
      </c>
      <c r="S14" s="132"/>
      <c r="T14" s="133"/>
      <c r="U14" s="131">
        <f>SUM(C14:R14)</f>
        <v>-375000000</v>
      </c>
    </row>
    <row r="15" spans="1:21" ht="21" x14ac:dyDescent="0.45">
      <c r="A15" s="124" t="s">
        <v>93</v>
      </c>
      <c r="B15" s="119">
        <v>30.2</v>
      </c>
      <c r="C15" s="134">
        <v>0</v>
      </c>
      <c r="D15" s="131"/>
      <c r="E15" s="134">
        <v>0</v>
      </c>
      <c r="F15" s="131"/>
      <c r="G15" s="132"/>
      <c r="H15" s="134">
        <v>0</v>
      </c>
      <c r="I15" s="131"/>
      <c r="J15" s="131"/>
      <c r="K15" s="133">
        <v>-250000000</v>
      </c>
      <c r="L15" s="136"/>
      <c r="M15" s="133"/>
      <c r="N15" s="134">
        <v>0</v>
      </c>
      <c r="O15" s="133"/>
      <c r="P15" s="136"/>
      <c r="Q15" s="133"/>
      <c r="R15" s="134">
        <v>0</v>
      </c>
      <c r="S15" s="132"/>
      <c r="T15" s="133"/>
      <c r="U15" s="137">
        <f>SUM(C15:R15)</f>
        <v>-250000000</v>
      </c>
    </row>
    <row r="16" spans="1:21" ht="21.75" thickBot="1" x14ac:dyDescent="0.5">
      <c r="A16" s="125" t="s">
        <v>124</v>
      </c>
      <c r="B16" s="125"/>
      <c r="C16" s="138">
        <f>SUM(C12:C15)</f>
        <v>250000000</v>
      </c>
      <c r="D16" s="131"/>
      <c r="E16" s="138">
        <f>SUM(E12:E15)</f>
        <v>3512183950</v>
      </c>
      <c r="F16" s="131"/>
      <c r="G16" s="139"/>
      <c r="H16" s="138">
        <f>SUM(H12:H15)</f>
        <v>50000000</v>
      </c>
      <c r="I16" s="138"/>
      <c r="J16" s="131"/>
      <c r="K16" s="140">
        <f>SUM(K12:K15)</f>
        <v>2519162651</v>
      </c>
      <c r="L16" s="136"/>
      <c r="M16" s="141"/>
      <c r="N16" s="138">
        <f>SUM(N12:N15)</f>
        <v>-115308475</v>
      </c>
      <c r="O16" s="138"/>
      <c r="P16" s="131"/>
      <c r="Q16" s="138"/>
      <c r="R16" s="138">
        <f>SUM(R12:R15)</f>
        <v>813620633</v>
      </c>
      <c r="S16" s="139"/>
      <c r="T16" s="133"/>
      <c r="U16" s="138">
        <f>SUM(U12:U15)</f>
        <v>7029658759</v>
      </c>
    </row>
    <row r="17" spans="1:23" ht="21.75" thickTop="1" x14ac:dyDescent="0.45">
      <c r="A17" s="125"/>
      <c r="B17" s="125"/>
      <c r="C17" s="131"/>
      <c r="D17" s="131"/>
      <c r="E17" s="131"/>
      <c r="F17" s="131"/>
      <c r="G17" s="132"/>
      <c r="H17" s="131"/>
      <c r="I17" s="131"/>
      <c r="J17" s="131"/>
      <c r="K17" s="131"/>
      <c r="L17" s="136"/>
      <c r="M17" s="133"/>
      <c r="N17" s="131"/>
      <c r="O17" s="131"/>
      <c r="P17" s="131"/>
      <c r="Q17" s="131"/>
      <c r="R17" s="131"/>
      <c r="S17" s="132"/>
      <c r="T17" s="133"/>
      <c r="U17" s="131"/>
    </row>
    <row r="18" spans="1:23" ht="21" x14ac:dyDescent="0.45">
      <c r="A18" s="120" t="s">
        <v>137</v>
      </c>
      <c r="B18" s="120"/>
      <c r="C18" s="131">
        <f>C16</f>
        <v>250000000</v>
      </c>
      <c r="D18" s="131"/>
      <c r="E18" s="131">
        <f>E16</f>
        <v>3512183950</v>
      </c>
      <c r="F18" s="131"/>
      <c r="G18" s="132"/>
      <c r="H18" s="131">
        <f>H16</f>
        <v>50000000</v>
      </c>
      <c r="I18" s="131"/>
      <c r="J18" s="131"/>
      <c r="K18" s="131">
        <v>2519162651</v>
      </c>
      <c r="L18" s="136"/>
      <c r="M18" s="133"/>
      <c r="N18" s="131">
        <f>N16</f>
        <v>-115308475</v>
      </c>
      <c r="O18" s="131"/>
      <c r="P18" s="131"/>
      <c r="Q18" s="131"/>
      <c r="R18" s="131">
        <f>R16</f>
        <v>813620633</v>
      </c>
      <c r="S18" s="131"/>
      <c r="T18" s="131"/>
      <c r="U18" s="131">
        <f>SUM(C18:R18)</f>
        <v>7029658759</v>
      </c>
      <c r="W18" s="188" t="s">
        <v>40</v>
      </c>
    </row>
    <row r="19" spans="1:23" ht="21" x14ac:dyDescent="0.45">
      <c r="A19" s="124" t="s">
        <v>126</v>
      </c>
      <c r="B19" s="119"/>
      <c r="C19" s="134">
        <v>0</v>
      </c>
      <c r="D19" s="131"/>
      <c r="E19" s="134">
        <v>0</v>
      </c>
      <c r="F19" s="131"/>
      <c r="G19" s="132"/>
      <c r="H19" s="134">
        <v>0</v>
      </c>
      <c r="I19" s="131"/>
      <c r="J19" s="131"/>
      <c r="K19" s="133">
        <f>กำไรขาดทุนเบ็ดเสร็จ!D31+กำไรขาดทุนเบ็ดเสร็จ!D36+กำไรขาดทุนเบ็ดเสร็จ!D38+กำไรขาดทุนเบ็ดเสร็จ!D37</f>
        <v>611025254</v>
      </c>
      <c r="L19" s="133"/>
      <c r="M19" s="133"/>
      <c r="N19" s="133">
        <v>27323482</v>
      </c>
      <c r="O19" s="133"/>
      <c r="P19" s="133"/>
      <c r="Q19" s="133"/>
      <c r="R19" s="133">
        <v>-125694483</v>
      </c>
      <c r="S19" s="132"/>
      <c r="T19" s="133"/>
      <c r="U19" s="131">
        <f>SUM(H19:R19)</f>
        <v>512654253</v>
      </c>
      <c r="W19" s="187" t="s">
        <v>40</v>
      </c>
    </row>
    <row r="20" spans="1:23" s="185" customFormat="1" ht="21" x14ac:dyDescent="0.45">
      <c r="A20" s="124" t="s">
        <v>63</v>
      </c>
      <c r="B20" s="119">
        <v>30.3</v>
      </c>
      <c r="C20" s="134">
        <v>0</v>
      </c>
      <c r="D20" s="131"/>
      <c r="E20" s="134">
        <v>0</v>
      </c>
      <c r="F20" s="131"/>
      <c r="G20" s="132"/>
      <c r="H20" s="134">
        <v>0</v>
      </c>
      <c r="I20" s="131"/>
      <c r="J20" s="131"/>
      <c r="K20" s="133">
        <v>-250000000</v>
      </c>
      <c r="L20" s="135"/>
      <c r="M20" s="132"/>
      <c r="N20" s="134">
        <v>0</v>
      </c>
      <c r="O20" s="133"/>
      <c r="P20" s="133"/>
      <c r="Q20" s="133"/>
      <c r="R20" s="134">
        <v>0</v>
      </c>
      <c r="S20" s="132"/>
      <c r="T20" s="133"/>
      <c r="U20" s="131">
        <f>SUM(C20:R20)</f>
        <v>-250000000</v>
      </c>
      <c r="W20" s="189" t="s">
        <v>40</v>
      </c>
    </row>
    <row r="21" spans="1:23" ht="21" x14ac:dyDescent="0.45">
      <c r="A21" s="124" t="s">
        <v>93</v>
      </c>
      <c r="B21" s="119">
        <v>30.4</v>
      </c>
      <c r="C21" s="134">
        <v>0</v>
      </c>
      <c r="D21" s="131"/>
      <c r="E21" s="134">
        <v>0</v>
      </c>
      <c r="F21" s="131"/>
      <c r="G21" s="132"/>
      <c r="H21" s="134">
        <v>0</v>
      </c>
      <c r="I21" s="131"/>
      <c r="J21" s="131"/>
      <c r="K21" s="133">
        <v>-250000000</v>
      </c>
      <c r="L21" s="136"/>
      <c r="M21" s="133"/>
      <c r="N21" s="134">
        <v>0</v>
      </c>
      <c r="O21" s="133"/>
      <c r="P21" s="136"/>
      <c r="Q21" s="133"/>
      <c r="R21" s="134">
        <v>0</v>
      </c>
      <c r="S21" s="132"/>
      <c r="T21" s="133"/>
      <c r="U21" s="137">
        <f>SUM(C21:R21)</f>
        <v>-250000000</v>
      </c>
    </row>
    <row r="22" spans="1:23" ht="21.75" thickBot="1" x14ac:dyDescent="0.5">
      <c r="A22" s="125" t="s">
        <v>138</v>
      </c>
      <c r="B22" s="125"/>
      <c r="C22" s="138">
        <f>SUM(C18:C21)</f>
        <v>250000000</v>
      </c>
      <c r="D22" s="131"/>
      <c r="E22" s="138">
        <f>SUM(E18:E21)</f>
        <v>3512183950</v>
      </c>
      <c r="F22" s="131"/>
      <c r="G22" s="139"/>
      <c r="H22" s="138">
        <f>SUM(H18:H21)</f>
        <v>50000000</v>
      </c>
      <c r="I22" s="138"/>
      <c r="J22" s="131"/>
      <c r="K22" s="138">
        <f>SUM(K18:K21)</f>
        <v>2630187905</v>
      </c>
      <c r="L22" s="136"/>
      <c r="M22" s="141"/>
      <c r="N22" s="138">
        <f>SUM(N18:N21)</f>
        <v>-87984993</v>
      </c>
      <c r="O22" s="138"/>
      <c r="P22" s="131"/>
      <c r="Q22" s="138"/>
      <c r="R22" s="138">
        <f>SUM(R18:R21)</f>
        <v>687926150</v>
      </c>
      <c r="S22" s="139"/>
      <c r="T22" s="133"/>
      <c r="U22" s="138">
        <f>SUM(U18:U21)</f>
        <v>7042313012</v>
      </c>
    </row>
    <row r="23" spans="1:23" ht="17.25" thickTop="1" x14ac:dyDescent="0.45"/>
    <row r="27" spans="1:23" ht="21" x14ac:dyDescent="0.45">
      <c r="A27" s="225" t="s">
        <v>68</v>
      </c>
      <c r="B27" s="225"/>
      <c r="C27" s="225"/>
      <c r="D27" s="225"/>
      <c r="E27" s="225"/>
      <c r="F27" s="225"/>
      <c r="G27" s="225"/>
      <c r="H27" s="225"/>
      <c r="I27" s="225"/>
      <c r="J27" s="225"/>
    </row>
    <row r="28" spans="1:23" x14ac:dyDescent="0.45">
      <c r="B28" s="187"/>
    </row>
  </sheetData>
  <mergeCells count="17">
    <mergeCell ref="A1:U1"/>
    <mergeCell ref="A2:U2"/>
    <mergeCell ref="A3:U3"/>
    <mergeCell ref="A4:U4"/>
    <mergeCell ref="M6:S6"/>
    <mergeCell ref="C5:U5"/>
    <mergeCell ref="M10:O10"/>
    <mergeCell ref="Q10:S10"/>
    <mergeCell ref="A27:J27"/>
    <mergeCell ref="G7:K7"/>
    <mergeCell ref="G6:K6"/>
    <mergeCell ref="M7:S7"/>
    <mergeCell ref="H8:J8"/>
    <mergeCell ref="M8:O8"/>
    <mergeCell ref="Q8:S8"/>
    <mergeCell ref="M9:O9"/>
    <mergeCell ref="P9:T9"/>
  </mergeCells>
  <pageMargins left="0.9" right="0.25" top="0.9" bottom="0.7" header="0.6" footer="0.3"/>
  <pageSetup paperSize="9" scale="90" firstPageNumber="8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A1:P28"/>
  <sheetViews>
    <sheetView topLeftCell="A13" zoomScaleNormal="100" zoomScaleSheetLayoutView="100" workbookViewId="0">
      <selection activeCell="A13" sqref="A13"/>
    </sheetView>
  </sheetViews>
  <sheetFormatPr defaultRowHeight="16.5" x14ac:dyDescent="0.45"/>
  <cols>
    <col min="1" max="1" width="58" style="187" customWidth="1"/>
    <col min="2" max="2" width="10.5" style="75" customWidth="1"/>
    <col min="3" max="3" width="1.1640625" style="75" customWidth="1"/>
    <col min="4" max="4" width="16.5" style="187" customWidth="1"/>
    <col min="5" max="5" width="1.1640625" style="187" customWidth="1"/>
    <col min="6" max="6" width="14.6640625" style="187" customWidth="1"/>
    <col min="7" max="7" width="1.1640625" style="187" customWidth="1"/>
    <col min="8" max="8" width="14.1640625" style="187" customWidth="1"/>
    <col min="9" max="9" width="1.1640625" style="187" customWidth="1"/>
    <col min="10" max="10" width="14.33203125" style="187" customWidth="1"/>
    <col min="11" max="11" width="1" style="187" customWidth="1"/>
    <col min="12" max="12" width="0.6640625" style="187" customWidth="1"/>
    <col min="13" max="13" width="17.6640625" style="187" customWidth="1"/>
    <col min="14" max="15" width="1" style="187" customWidth="1"/>
    <col min="16" max="16" width="15.83203125" style="187" customWidth="1"/>
    <col min="17" max="17" width="1" style="187" customWidth="1"/>
    <col min="18" max="16384" width="9.33203125" style="187"/>
  </cols>
  <sheetData>
    <row r="1" spans="1:16" s="183" customFormat="1" ht="26.25" x14ac:dyDescent="0.45">
      <c r="A1" s="230" t="str">
        <f>ฐานะการเงิน!A1</f>
        <v xml:space="preserve">บริษัท  ศรีอยุธยา แคปปิตอล จำกัด (มหาชน)  และบริษัทย่อย 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</row>
    <row r="2" spans="1:16" s="183" customFormat="1" ht="26.25" x14ac:dyDescent="0.45">
      <c r="A2" s="230" t="s">
        <v>131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</row>
    <row r="3" spans="1:16" s="184" customFormat="1" ht="26.25" x14ac:dyDescent="0.45">
      <c r="A3" s="230" t="s">
        <v>135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</row>
    <row r="4" spans="1:16" s="207" customFormat="1" ht="21" x14ac:dyDescent="0.45">
      <c r="A4" s="231" t="s">
        <v>69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</row>
    <row r="5" spans="1:16" s="184" customFormat="1" ht="23.25" x14ac:dyDescent="0.45">
      <c r="B5" s="118"/>
      <c r="C5" s="118"/>
      <c r="D5" s="235" t="s">
        <v>133</v>
      </c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</row>
    <row r="6" spans="1:16" s="185" customFormat="1" ht="21" x14ac:dyDescent="0.45">
      <c r="A6" s="208"/>
      <c r="B6" s="208" t="s">
        <v>0</v>
      </c>
      <c r="C6" s="208"/>
      <c r="D6" s="208" t="s">
        <v>95</v>
      </c>
      <c r="E6" s="212"/>
      <c r="F6" s="212" t="s">
        <v>96</v>
      </c>
      <c r="G6" s="209"/>
      <c r="H6" s="233" t="s">
        <v>91</v>
      </c>
      <c r="I6" s="233"/>
      <c r="J6" s="233"/>
      <c r="K6" s="212"/>
      <c r="L6" s="229" t="s">
        <v>61</v>
      </c>
      <c r="M6" s="229"/>
      <c r="N6" s="229"/>
      <c r="O6" s="212"/>
      <c r="P6" s="212" t="s">
        <v>9</v>
      </c>
    </row>
    <row r="7" spans="1:16" s="185" customFormat="1" ht="21" x14ac:dyDescent="0.45">
      <c r="A7" s="212"/>
      <c r="B7" s="118"/>
      <c r="C7" s="118"/>
      <c r="D7" s="212" t="s">
        <v>94</v>
      </c>
      <c r="E7" s="212"/>
      <c r="F7" s="212" t="s">
        <v>64</v>
      </c>
      <c r="G7" s="209"/>
      <c r="H7" s="226" t="s">
        <v>111</v>
      </c>
      <c r="I7" s="226"/>
      <c r="J7" s="212" t="s">
        <v>112</v>
      </c>
      <c r="K7" s="212"/>
      <c r="L7" s="190" t="s">
        <v>84</v>
      </c>
      <c r="O7" s="212"/>
      <c r="P7" s="212" t="s">
        <v>32</v>
      </c>
    </row>
    <row r="8" spans="1:16" s="185" customFormat="1" ht="21" x14ac:dyDescent="0.45">
      <c r="A8" s="120"/>
      <c r="B8" s="119"/>
      <c r="C8" s="119"/>
      <c r="G8" s="209"/>
      <c r="H8" s="212" t="s">
        <v>54</v>
      </c>
      <c r="I8" s="212"/>
      <c r="J8" s="212" t="s">
        <v>115</v>
      </c>
      <c r="K8" s="212"/>
      <c r="L8" s="190"/>
      <c r="M8" s="209" t="s">
        <v>121</v>
      </c>
      <c r="N8" s="190"/>
      <c r="O8" s="212"/>
    </row>
    <row r="9" spans="1:16" s="185" customFormat="1" ht="21" x14ac:dyDescent="0.45">
      <c r="A9" s="120"/>
      <c r="B9" s="211"/>
      <c r="C9" s="211"/>
      <c r="D9" s="212"/>
      <c r="E9" s="212"/>
      <c r="F9" s="211"/>
      <c r="G9" s="209"/>
      <c r="H9" s="212" t="s">
        <v>55</v>
      </c>
      <c r="I9" s="212"/>
      <c r="J9" s="212"/>
      <c r="K9" s="212"/>
      <c r="L9" s="190"/>
      <c r="M9" s="190" t="s">
        <v>122</v>
      </c>
      <c r="N9" s="190"/>
      <c r="O9" s="212"/>
      <c r="P9" s="212"/>
    </row>
    <row r="10" spans="1:16" s="185" customFormat="1" ht="21" x14ac:dyDescent="0.45">
      <c r="A10" s="120"/>
      <c r="B10" s="211"/>
      <c r="C10" s="211"/>
      <c r="D10" s="210"/>
      <c r="E10" s="212"/>
      <c r="F10" s="186"/>
      <c r="G10" s="209"/>
      <c r="H10" s="210"/>
      <c r="I10" s="212"/>
      <c r="J10" s="210"/>
      <c r="K10" s="212"/>
      <c r="L10" s="224" t="s">
        <v>119</v>
      </c>
      <c r="M10" s="224"/>
      <c r="N10" s="224"/>
      <c r="O10" s="212"/>
      <c r="P10" s="210"/>
    </row>
    <row r="11" spans="1:16" s="185" customFormat="1" ht="10.5" customHeight="1" x14ac:dyDescent="0.45">
      <c r="A11" s="120"/>
      <c r="B11" s="118"/>
      <c r="C11" s="118"/>
      <c r="D11" s="212"/>
      <c r="E11" s="212"/>
      <c r="F11" s="212"/>
      <c r="G11" s="209"/>
      <c r="H11" s="212"/>
      <c r="I11" s="212"/>
      <c r="J11" s="212"/>
      <c r="K11" s="212"/>
      <c r="L11" s="122"/>
      <c r="M11" s="122"/>
      <c r="N11" s="122"/>
      <c r="O11" s="212"/>
      <c r="P11" s="212"/>
    </row>
    <row r="12" spans="1:16" s="185" customFormat="1" ht="21" x14ac:dyDescent="0.45">
      <c r="A12" s="120" t="s">
        <v>123</v>
      </c>
      <c r="B12" s="120"/>
      <c r="C12" s="120"/>
      <c r="D12" s="191">
        <v>250000000</v>
      </c>
      <c r="E12" s="192"/>
      <c r="F12" s="191">
        <v>3512183950</v>
      </c>
      <c r="G12" s="193"/>
      <c r="H12" s="191">
        <v>50000000</v>
      </c>
      <c r="I12" s="192"/>
      <c r="J12" s="191">
        <v>2011670976</v>
      </c>
      <c r="K12" s="194"/>
      <c r="L12" s="195"/>
      <c r="M12" s="191">
        <v>23054857</v>
      </c>
      <c r="N12" s="193"/>
      <c r="O12" s="195"/>
      <c r="P12" s="192">
        <f>SUM(D12:O12)</f>
        <v>5846909783</v>
      </c>
    </row>
    <row r="13" spans="1:16" s="185" customFormat="1" ht="21" x14ac:dyDescent="0.45">
      <c r="A13" s="124" t="s">
        <v>126</v>
      </c>
      <c r="B13" s="119"/>
      <c r="C13" s="120"/>
      <c r="D13" s="134">
        <v>0</v>
      </c>
      <c r="E13" s="192"/>
      <c r="F13" s="134">
        <v>0</v>
      </c>
      <c r="G13" s="193"/>
      <c r="H13" s="134">
        <v>0</v>
      </c>
      <c r="I13" s="192"/>
      <c r="J13" s="195">
        <f>กำไรขาดทุนเบ็ดเสร็จ!J31</f>
        <v>591648783</v>
      </c>
      <c r="K13" s="194"/>
      <c r="L13" s="195"/>
      <c r="M13" s="195">
        <f>กำไรขาดทุนเบ็ดเสร็จ!J45</f>
        <v>-144281067</v>
      </c>
      <c r="N13" s="193"/>
      <c r="O13" s="195"/>
      <c r="P13" s="192">
        <f>SUM(D13:O13)</f>
        <v>447367716</v>
      </c>
    </row>
    <row r="14" spans="1:16" s="185" customFormat="1" ht="21" x14ac:dyDescent="0.45">
      <c r="A14" s="124" t="s">
        <v>63</v>
      </c>
      <c r="B14" s="119">
        <v>30.1</v>
      </c>
      <c r="C14" s="119"/>
      <c r="D14" s="134">
        <v>0</v>
      </c>
      <c r="E14" s="192"/>
      <c r="F14" s="134">
        <v>0</v>
      </c>
      <c r="G14" s="193"/>
      <c r="H14" s="134">
        <v>0</v>
      </c>
      <c r="I14" s="192"/>
      <c r="J14" s="194">
        <v>-375000000</v>
      </c>
      <c r="K14" s="194"/>
      <c r="L14" s="195"/>
      <c r="M14" s="134">
        <v>0</v>
      </c>
      <c r="N14" s="193"/>
      <c r="O14" s="195"/>
      <c r="P14" s="192">
        <f>SUM(D14:O14)</f>
        <v>-375000000</v>
      </c>
    </row>
    <row r="15" spans="1:16" s="185" customFormat="1" ht="21" x14ac:dyDescent="0.45">
      <c r="A15" s="124" t="s">
        <v>93</v>
      </c>
      <c r="B15" s="119">
        <v>30.2</v>
      </c>
      <c r="C15" s="119"/>
      <c r="D15" s="134">
        <v>0</v>
      </c>
      <c r="E15" s="192"/>
      <c r="F15" s="156">
        <v>0</v>
      </c>
      <c r="G15" s="193"/>
      <c r="H15" s="156">
        <v>0</v>
      </c>
      <c r="I15" s="192"/>
      <c r="J15" s="196">
        <v>-250000000</v>
      </c>
      <c r="K15" s="194"/>
      <c r="L15" s="195"/>
      <c r="M15" s="156">
        <v>0</v>
      </c>
      <c r="N15" s="193"/>
      <c r="O15" s="195"/>
      <c r="P15" s="197">
        <f>+J15</f>
        <v>-250000000</v>
      </c>
    </row>
    <row r="16" spans="1:16" s="185" customFormat="1" ht="21.75" thickBot="1" x14ac:dyDescent="0.5">
      <c r="A16" s="123" t="s">
        <v>125</v>
      </c>
      <c r="B16" s="120"/>
      <c r="C16" s="120"/>
      <c r="D16" s="198">
        <f>SUM(D12:D15)</f>
        <v>250000000</v>
      </c>
      <c r="E16" s="192"/>
      <c r="F16" s="199">
        <f>SUM(F12:F15)</f>
        <v>3512183950</v>
      </c>
      <c r="G16" s="193"/>
      <c r="H16" s="199">
        <f>SUM(H12:H15)</f>
        <v>50000000</v>
      </c>
      <c r="I16" s="192"/>
      <c r="J16" s="199">
        <f>SUM(J12:J15)</f>
        <v>1978319759</v>
      </c>
      <c r="K16" s="194"/>
      <c r="L16" s="195"/>
      <c r="M16" s="199">
        <f>SUM(M12:M15)</f>
        <v>-121226210</v>
      </c>
      <c r="N16" s="193"/>
      <c r="O16" s="195"/>
      <c r="P16" s="199">
        <f>SUM(P12:P15)</f>
        <v>5669277499</v>
      </c>
    </row>
    <row r="17" spans="1:16" s="185" customFormat="1" ht="12" customHeight="1" thickTop="1" x14ac:dyDescent="0.45">
      <c r="A17" s="123"/>
      <c r="B17" s="120"/>
      <c r="C17" s="120"/>
      <c r="D17" s="192"/>
      <c r="E17" s="192"/>
      <c r="F17" s="192"/>
      <c r="G17" s="193"/>
      <c r="H17" s="192"/>
      <c r="I17" s="192"/>
      <c r="J17" s="192"/>
      <c r="K17" s="194"/>
      <c r="L17" s="195"/>
      <c r="M17" s="192"/>
      <c r="N17" s="193"/>
      <c r="O17" s="195"/>
      <c r="P17" s="192"/>
    </row>
    <row r="18" spans="1:16" s="185" customFormat="1" ht="21" x14ac:dyDescent="0.45">
      <c r="A18" s="120" t="s">
        <v>139</v>
      </c>
      <c r="B18" s="120"/>
      <c r="C18" s="120"/>
      <c r="D18" s="191">
        <f>D16</f>
        <v>250000000</v>
      </c>
      <c r="E18" s="192"/>
      <c r="F18" s="191">
        <f>F16</f>
        <v>3512183950</v>
      </c>
      <c r="G18" s="193"/>
      <c r="H18" s="191">
        <f>H16</f>
        <v>50000000</v>
      </c>
      <c r="I18" s="192"/>
      <c r="J18" s="191">
        <f>J16</f>
        <v>1978319759</v>
      </c>
      <c r="K18" s="194"/>
      <c r="L18" s="195"/>
      <c r="M18" s="191">
        <f>M16</f>
        <v>-121226210</v>
      </c>
      <c r="N18" s="193"/>
      <c r="O18" s="195"/>
      <c r="P18" s="192">
        <f>SUM(D18:O18)</f>
        <v>5669277499</v>
      </c>
    </row>
    <row r="19" spans="1:16" s="185" customFormat="1" ht="21" x14ac:dyDescent="0.45">
      <c r="A19" s="124" t="s">
        <v>92</v>
      </c>
      <c r="B19" s="119"/>
      <c r="C19" s="120"/>
      <c r="D19" s="134">
        <v>0</v>
      </c>
      <c r="E19" s="192"/>
      <c r="F19" s="134">
        <v>0</v>
      </c>
      <c r="G19" s="193"/>
      <c r="H19" s="134">
        <v>0</v>
      </c>
      <c r="I19" s="192"/>
      <c r="J19" s="195">
        <f>กำไรขาดทุนเบ็ดเสร็จ!H31+กำไรขาดทุนเบ็ดเสร็จ!H39</f>
        <v>505476371</v>
      </c>
      <c r="K19" s="194"/>
      <c r="L19" s="195"/>
      <c r="M19" s="194">
        <f>+กำไรขาดทุนเบ็ดเสร็จ!H44</f>
        <v>30516688</v>
      </c>
      <c r="N19" s="193"/>
      <c r="O19" s="195"/>
      <c r="P19" s="192">
        <f>SUM(D19:O19)</f>
        <v>535993059</v>
      </c>
    </row>
    <row r="20" spans="1:16" s="185" customFormat="1" ht="21" x14ac:dyDescent="0.45">
      <c r="A20" s="124" t="s">
        <v>63</v>
      </c>
      <c r="B20" s="119">
        <v>30.3</v>
      </c>
      <c r="C20" s="119"/>
      <c r="D20" s="134">
        <v>0</v>
      </c>
      <c r="E20" s="192"/>
      <c r="F20" s="134">
        <v>0</v>
      </c>
      <c r="G20" s="193"/>
      <c r="H20" s="134">
        <v>0</v>
      </c>
      <c r="I20" s="192"/>
      <c r="J20" s="194">
        <v>-250000000</v>
      </c>
      <c r="K20" s="194"/>
      <c r="L20" s="195"/>
      <c r="M20" s="134">
        <v>0</v>
      </c>
      <c r="N20" s="193"/>
      <c r="O20" s="195"/>
      <c r="P20" s="192">
        <f>SUM(D20:O20)</f>
        <v>-250000000</v>
      </c>
    </row>
    <row r="21" spans="1:16" s="185" customFormat="1" ht="21" x14ac:dyDescent="0.45">
      <c r="A21" s="124" t="s">
        <v>93</v>
      </c>
      <c r="B21" s="119">
        <v>30.4</v>
      </c>
      <c r="C21" s="119"/>
      <c r="D21" s="156">
        <v>0</v>
      </c>
      <c r="E21" s="192"/>
      <c r="F21" s="156">
        <v>0</v>
      </c>
      <c r="G21" s="193"/>
      <c r="H21" s="156">
        <v>0</v>
      </c>
      <c r="I21" s="192"/>
      <c r="J21" s="196">
        <v>-250000000</v>
      </c>
      <c r="K21" s="194"/>
      <c r="L21" s="195"/>
      <c r="M21" s="156">
        <v>0</v>
      </c>
      <c r="N21" s="193"/>
      <c r="O21" s="195"/>
      <c r="P21" s="197">
        <f>+J21</f>
        <v>-250000000</v>
      </c>
    </row>
    <row r="22" spans="1:16" s="185" customFormat="1" ht="21.75" thickBot="1" x14ac:dyDescent="0.5">
      <c r="A22" s="123" t="s">
        <v>140</v>
      </c>
      <c r="B22" s="120"/>
      <c r="C22" s="120"/>
      <c r="D22" s="199">
        <f>SUM(D18:D21)</f>
        <v>250000000</v>
      </c>
      <c r="E22" s="192"/>
      <c r="F22" s="199">
        <f>SUM(F18:F21)</f>
        <v>3512183950</v>
      </c>
      <c r="G22" s="193"/>
      <c r="H22" s="199">
        <f>SUM(H18:H21)</f>
        <v>50000000</v>
      </c>
      <c r="I22" s="192"/>
      <c r="J22" s="199">
        <f>SUM(J18:J21)</f>
        <v>1983796130</v>
      </c>
      <c r="K22" s="194"/>
      <c r="L22" s="195"/>
      <c r="M22" s="199">
        <f>SUM(M18:M21)</f>
        <v>-90709522</v>
      </c>
      <c r="N22" s="193"/>
      <c r="O22" s="195"/>
      <c r="P22" s="199">
        <f>SUM(P18:P21)</f>
        <v>5705270558</v>
      </c>
    </row>
    <row r="23" spans="1:16" ht="18.75" thickTop="1" x14ac:dyDescent="0.45">
      <c r="A23" s="200"/>
      <c r="B23" s="99"/>
      <c r="C23" s="99"/>
      <c r="D23" s="200"/>
      <c r="E23" s="200"/>
      <c r="F23" s="200"/>
      <c r="G23" s="200"/>
      <c r="H23" s="200"/>
      <c r="I23" s="200"/>
      <c r="J23" s="200"/>
      <c r="K23" s="200"/>
      <c r="L23" s="200"/>
      <c r="M23" s="200"/>
      <c r="N23" s="200"/>
      <c r="O23" s="200"/>
      <c r="P23" s="200" t="s">
        <v>40</v>
      </c>
    </row>
    <row r="24" spans="1:16" ht="18" x14ac:dyDescent="0.45">
      <c r="J24" s="200"/>
      <c r="K24" s="200"/>
      <c r="L24" s="200"/>
      <c r="M24" s="200"/>
      <c r="N24" s="200"/>
      <c r="O24" s="200"/>
      <c r="P24" s="201" t="s">
        <v>40</v>
      </c>
    </row>
    <row r="25" spans="1:16" x14ac:dyDescent="0.45">
      <c r="B25" s="187"/>
      <c r="C25" s="187"/>
    </row>
    <row r="28" spans="1:16" ht="21" x14ac:dyDescent="0.45">
      <c r="A28" s="234" t="s">
        <v>68</v>
      </c>
      <c r="B28" s="234"/>
      <c r="C28" s="234"/>
      <c r="D28" s="234"/>
      <c r="E28" s="234"/>
      <c r="F28" s="234"/>
      <c r="G28" s="234"/>
      <c r="H28" s="234"/>
      <c r="I28" s="234"/>
    </row>
  </sheetData>
  <mergeCells count="10">
    <mergeCell ref="A1:P1"/>
    <mergeCell ref="A2:P2"/>
    <mergeCell ref="L6:N6"/>
    <mergeCell ref="H6:J6"/>
    <mergeCell ref="A28:I28"/>
    <mergeCell ref="A3:P3"/>
    <mergeCell ref="A4:P4"/>
    <mergeCell ref="L10:N10"/>
    <mergeCell ref="H7:I7"/>
    <mergeCell ref="D5:P5"/>
  </mergeCells>
  <phoneticPr fontId="25" type="noConversion"/>
  <pageMargins left="0.90551181102362199" right="0.23622047244094499" top="0.70866141732283505" bottom="0.70866141732283505" header="0.39370078740157499" footer="0.31496062992126"/>
  <pageSetup paperSize="9" scale="90" firstPageNumber="8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I58"/>
  <sheetViews>
    <sheetView topLeftCell="A31" zoomScaleNormal="100" zoomScaleSheetLayoutView="115" zoomScalePageLayoutView="110" workbookViewId="0">
      <selection activeCell="C49" sqref="C49"/>
    </sheetView>
  </sheetViews>
  <sheetFormatPr defaultRowHeight="24" customHeight="1" x14ac:dyDescent="0.45"/>
  <cols>
    <col min="1" max="1" width="58" style="1" customWidth="1"/>
    <col min="2" max="2" width="8.6640625" style="1" customWidth="1"/>
    <col min="3" max="3" width="15.5" style="1" customWidth="1"/>
    <col min="4" max="4" width="0.6640625" style="1" customWidth="1"/>
    <col min="5" max="5" width="15.5" style="1" customWidth="1"/>
    <col min="6" max="6" width="0.6640625" style="1" customWidth="1"/>
    <col min="7" max="7" width="15.5" style="1" customWidth="1"/>
    <col min="8" max="8" width="0.6640625" style="1" customWidth="1"/>
    <col min="9" max="9" width="15.5" style="1" customWidth="1"/>
    <col min="10" max="10" width="1.1640625" style="1" customWidth="1"/>
    <col min="11" max="11" width="14.6640625" style="1" bestFit="1" customWidth="1"/>
    <col min="12" max="16384" width="9.33203125" style="1"/>
  </cols>
  <sheetData>
    <row r="1" spans="1:9" s="36" customFormat="1" ht="26.25" x14ac:dyDescent="0.55000000000000004">
      <c r="A1" s="237" t="s">
        <v>79</v>
      </c>
      <c r="B1" s="237"/>
      <c r="C1" s="237"/>
      <c r="D1" s="237"/>
      <c r="E1" s="237"/>
      <c r="F1" s="237"/>
      <c r="G1" s="237"/>
      <c r="H1" s="237"/>
      <c r="I1" s="237"/>
    </row>
    <row r="2" spans="1:9" s="36" customFormat="1" ht="26.25" x14ac:dyDescent="0.55000000000000004">
      <c r="A2" s="238" t="s">
        <v>10</v>
      </c>
      <c r="B2" s="238"/>
      <c r="C2" s="238"/>
      <c r="D2" s="238"/>
      <c r="E2" s="238"/>
      <c r="F2" s="238"/>
      <c r="G2" s="238"/>
      <c r="H2" s="238"/>
      <c r="I2" s="238"/>
    </row>
    <row r="3" spans="1:9" s="36" customFormat="1" ht="26.25" x14ac:dyDescent="0.55000000000000004">
      <c r="A3" s="238" t="s">
        <v>135</v>
      </c>
      <c r="B3" s="238"/>
      <c r="C3" s="238"/>
      <c r="D3" s="238"/>
      <c r="E3" s="238"/>
      <c r="F3" s="238"/>
      <c r="G3" s="238"/>
      <c r="H3" s="238"/>
      <c r="I3" s="238"/>
    </row>
    <row r="4" spans="1:9" s="12" customFormat="1" ht="24" customHeight="1" x14ac:dyDescent="0.45">
      <c r="A4" s="239" t="s">
        <v>65</v>
      </c>
      <c r="B4" s="239"/>
      <c r="C4" s="239"/>
      <c r="D4" s="239"/>
      <c r="E4" s="239"/>
      <c r="F4" s="239"/>
      <c r="G4" s="239"/>
      <c r="H4" s="239"/>
      <c r="I4" s="239"/>
    </row>
    <row r="5" spans="1:9" s="12" customFormat="1" ht="9" customHeight="1" x14ac:dyDescent="0.45">
      <c r="A5" s="37"/>
      <c r="B5" s="38"/>
      <c r="C5" s="38"/>
      <c r="D5" s="38"/>
      <c r="E5" s="38"/>
      <c r="F5" s="38"/>
      <c r="G5" s="38"/>
      <c r="H5" s="38"/>
      <c r="I5" s="39"/>
    </row>
    <row r="6" spans="1:9" s="41" customFormat="1" ht="21" customHeight="1" x14ac:dyDescent="0.45">
      <c r="A6" s="40"/>
      <c r="B6" s="213" t="s">
        <v>0</v>
      </c>
      <c r="C6" s="236" t="s">
        <v>4</v>
      </c>
      <c r="D6" s="236"/>
      <c r="E6" s="236"/>
      <c r="G6" s="236" t="s">
        <v>22</v>
      </c>
      <c r="H6" s="236"/>
      <c r="I6" s="236"/>
    </row>
    <row r="7" spans="1:9" s="2" customFormat="1" ht="21" customHeight="1" x14ac:dyDescent="0.45">
      <c r="A7" s="10"/>
      <c r="C7" s="213">
        <v>2559</v>
      </c>
      <c r="D7" s="213"/>
      <c r="E7" s="213">
        <v>2558</v>
      </c>
      <c r="F7" s="213"/>
      <c r="G7" s="213">
        <v>2559</v>
      </c>
      <c r="I7" s="213">
        <v>2558</v>
      </c>
    </row>
    <row r="8" spans="1:9" ht="21" customHeight="1" x14ac:dyDescent="0.45">
      <c r="A8" s="91" t="s">
        <v>73</v>
      </c>
      <c r="B8" s="91"/>
    </row>
    <row r="9" spans="1:9" ht="21" customHeight="1" x14ac:dyDescent="0.45">
      <c r="A9" s="71" t="s">
        <v>41</v>
      </c>
      <c r="B9" s="71"/>
      <c r="C9" s="142">
        <v>3152635138</v>
      </c>
      <c r="D9" s="57"/>
      <c r="E9" s="142">
        <v>3092014940</v>
      </c>
      <c r="F9" s="57"/>
      <c r="G9" s="130">
        <v>0</v>
      </c>
      <c r="H9" s="57"/>
      <c r="I9" s="130">
        <v>0</v>
      </c>
    </row>
    <row r="10" spans="1:9" ht="21" customHeight="1" x14ac:dyDescent="0.45">
      <c r="A10" s="71" t="s">
        <v>129</v>
      </c>
      <c r="B10" s="71"/>
      <c r="C10" s="142">
        <v>-326319361</v>
      </c>
      <c r="D10" s="57"/>
      <c r="E10" s="142">
        <v>-447222720</v>
      </c>
      <c r="F10" s="57"/>
      <c r="G10" s="130">
        <v>0</v>
      </c>
      <c r="H10" s="57"/>
      <c r="I10" s="130">
        <v>0</v>
      </c>
    </row>
    <row r="11" spans="1:9" ht="21" customHeight="1" x14ac:dyDescent="0.45">
      <c r="A11" s="71" t="s">
        <v>59</v>
      </c>
      <c r="C11" s="142">
        <v>54675187</v>
      </c>
      <c r="D11" s="57"/>
      <c r="E11" s="142">
        <v>60853371</v>
      </c>
      <c r="F11" s="57"/>
      <c r="G11" s="145">
        <v>6974089</v>
      </c>
      <c r="H11" s="57"/>
      <c r="I11" s="145">
        <v>10170066</v>
      </c>
    </row>
    <row r="12" spans="1:9" ht="21" customHeight="1" x14ac:dyDescent="0.45">
      <c r="A12" s="71" t="s">
        <v>60</v>
      </c>
      <c r="C12" s="142">
        <v>52643409</v>
      </c>
      <c r="D12" s="57"/>
      <c r="E12" s="142">
        <v>60989955</v>
      </c>
      <c r="F12" s="57"/>
      <c r="G12" s="145">
        <f>426884090-G24</f>
        <v>52627329</v>
      </c>
      <c r="H12" s="57"/>
      <c r="I12" s="145">
        <v>60124352</v>
      </c>
    </row>
    <row r="13" spans="1:9" ht="21" customHeight="1" x14ac:dyDescent="0.45">
      <c r="A13" s="71" t="s">
        <v>6</v>
      </c>
      <c r="C13" s="142">
        <v>3571293</v>
      </c>
      <c r="D13" s="57"/>
      <c r="E13" s="142">
        <v>2627213</v>
      </c>
      <c r="F13" s="57"/>
      <c r="G13" s="145">
        <v>29701608</v>
      </c>
      <c r="H13" s="57"/>
      <c r="I13" s="145">
        <v>38036350</v>
      </c>
    </row>
    <row r="14" spans="1:9" ht="21" customHeight="1" x14ac:dyDescent="0.45">
      <c r="A14" s="71" t="s">
        <v>42</v>
      </c>
      <c r="B14" s="71"/>
      <c r="C14" s="142">
        <v>-1334064725</v>
      </c>
      <c r="D14" s="57"/>
      <c r="E14" s="142">
        <f>-1217750611-89924072</f>
        <v>-1307674683</v>
      </c>
      <c r="F14" s="57"/>
      <c r="G14" s="130">
        <v>0</v>
      </c>
      <c r="H14" s="57"/>
      <c r="I14" s="130">
        <v>0</v>
      </c>
    </row>
    <row r="15" spans="1:9" ht="21" customHeight="1" x14ac:dyDescent="0.45">
      <c r="A15" s="71" t="s">
        <v>76</v>
      </c>
      <c r="B15" s="71"/>
      <c r="C15" s="142">
        <v>-467473558</v>
      </c>
      <c r="D15" s="57"/>
      <c r="E15" s="142">
        <v>-457452526</v>
      </c>
      <c r="F15" s="57"/>
      <c r="G15" s="130">
        <v>0</v>
      </c>
      <c r="H15" s="57"/>
      <c r="I15" s="130">
        <v>0</v>
      </c>
    </row>
    <row r="16" spans="1:9" ht="21" customHeight="1" x14ac:dyDescent="0.45">
      <c r="A16" s="71" t="s">
        <v>43</v>
      </c>
      <c r="C16" s="142">
        <v>-455345812</v>
      </c>
      <c r="D16" s="57"/>
      <c r="E16" s="142">
        <v>-408883518</v>
      </c>
      <c r="F16" s="57"/>
      <c r="G16" s="130">
        <v>0</v>
      </c>
      <c r="H16" s="57"/>
      <c r="I16" s="130">
        <v>0</v>
      </c>
    </row>
    <row r="17" spans="1:9" ht="21" customHeight="1" x14ac:dyDescent="0.45">
      <c r="A17" s="71" t="s">
        <v>44</v>
      </c>
      <c r="C17" s="142">
        <v>-303713726</v>
      </c>
      <c r="D17" s="57"/>
      <c r="E17" s="142">
        <v>-343877145</v>
      </c>
      <c r="F17" s="57"/>
      <c r="G17" s="145">
        <v>-77181513</v>
      </c>
      <c r="H17" s="57"/>
      <c r="I17" s="145">
        <v>-86222976</v>
      </c>
    </row>
    <row r="18" spans="1:9" ht="21" customHeight="1" x14ac:dyDescent="0.45">
      <c r="A18" s="71" t="s">
        <v>87</v>
      </c>
      <c r="C18" s="143">
        <v>-42514796</v>
      </c>
      <c r="D18" s="58"/>
      <c r="E18" s="143">
        <v>-286515018</v>
      </c>
      <c r="F18" s="58"/>
      <c r="G18" s="145">
        <v>-4104888</v>
      </c>
      <c r="H18" s="58"/>
      <c r="I18" s="145">
        <v>-266155377</v>
      </c>
    </row>
    <row r="19" spans="1:9" ht="21" customHeight="1" x14ac:dyDescent="0.45">
      <c r="A19" s="71" t="s">
        <v>24</v>
      </c>
      <c r="C19" s="143">
        <v>109464542</v>
      </c>
      <c r="D19" s="58"/>
      <c r="E19" s="143">
        <v>-249890326</v>
      </c>
      <c r="F19" s="58"/>
      <c r="G19" s="145">
        <v>96167711</v>
      </c>
      <c r="H19" s="58"/>
      <c r="I19" s="145">
        <v>251182369</v>
      </c>
    </row>
    <row r="20" spans="1:9" ht="21" customHeight="1" x14ac:dyDescent="0.45">
      <c r="A20" s="71" t="s">
        <v>128</v>
      </c>
      <c r="C20" s="143"/>
      <c r="D20" s="58"/>
      <c r="E20" s="143"/>
      <c r="F20" s="58"/>
      <c r="G20" s="145"/>
      <c r="H20" s="58"/>
      <c r="I20" s="145"/>
    </row>
    <row r="21" spans="1:9" ht="21" customHeight="1" x14ac:dyDescent="0.45">
      <c r="A21" s="174" t="s">
        <v>86</v>
      </c>
      <c r="C21" s="143">
        <v>34436722</v>
      </c>
      <c r="D21" s="58"/>
      <c r="E21" s="143">
        <v>135688497</v>
      </c>
      <c r="F21" s="58"/>
      <c r="G21" s="145">
        <v>-360329</v>
      </c>
      <c r="H21" s="58"/>
      <c r="I21" s="145">
        <v>139864815</v>
      </c>
    </row>
    <row r="22" spans="1:9" ht="21" customHeight="1" x14ac:dyDescent="0.45">
      <c r="A22" s="71" t="s">
        <v>46</v>
      </c>
      <c r="C22" s="143">
        <v>449633</v>
      </c>
      <c r="D22" s="58"/>
      <c r="E22" s="143">
        <v>798638</v>
      </c>
      <c r="F22" s="58"/>
      <c r="G22" s="145">
        <v>21697</v>
      </c>
      <c r="H22" s="58"/>
      <c r="I22" s="145">
        <v>21261</v>
      </c>
    </row>
    <row r="23" spans="1:9" ht="21" customHeight="1" x14ac:dyDescent="0.45">
      <c r="A23" s="71" t="s">
        <v>154</v>
      </c>
      <c r="C23" s="143">
        <v>9267941</v>
      </c>
      <c r="D23" s="58"/>
      <c r="E23" s="143">
        <v>1569833</v>
      </c>
      <c r="F23" s="58"/>
      <c r="G23" s="145">
        <v>9267941</v>
      </c>
      <c r="H23" s="58"/>
      <c r="I23" s="145">
        <v>1569833</v>
      </c>
    </row>
    <row r="24" spans="1:9" ht="21" customHeight="1" x14ac:dyDescent="0.45">
      <c r="A24" s="71" t="s">
        <v>127</v>
      </c>
      <c r="B24" s="38">
        <v>12.2</v>
      </c>
      <c r="C24" s="176">
        <v>374256761</v>
      </c>
      <c r="D24" s="58"/>
      <c r="E24" s="177">
        <v>518247439</v>
      </c>
      <c r="F24" s="58"/>
      <c r="G24" s="178">
        <v>374256761</v>
      </c>
      <c r="H24" s="58"/>
      <c r="I24" s="178">
        <v>518247439</v>
      </c>
    </row>
    <row r="25" spans="1:9" ht="21" customHeight="1" x14ac:dyDescent="0.45">
      <c r="A25" s="155" t="s">
        <v>163</v>
      </c>
      <c r="B25" s="43"/>
      <c r="C25" s="146">
        <f>SUM(C9:C24)</f>
        <v>861968648</v>
      </c>
      <c r="D25" s="57"/>
      <c r="E25" s="144">
        <f>SUM(E9:E24)</f>
        <v>371273950</v>
      </c>
      <c r="F25" s="57"/>
      <c r="G25" s="146">
        <f>SUM(G9:G24)</f>
        <v>487370406</v>
      </c>
      <c r="H25" s="57"/>
      <c r="I25" s="146">
        <f>SUM(I9:I24)</f>
        <v>666838132</v>
      </c>
    </row>
    <row r="26" spans="1:9" ht="3" customHeight="1" x14ac:dyDescent="0.45">
      <c r="A26" s="155"/>
      <c r="C26" s="57"/>
      <c r="D26" s="57"/>
      <c r="E26" s="57"/>
      <c r="F26" s="57"/>
      <c r="G26" s="57" t="s">
        <v>40</v>
      </c>
      <c r="H26" s="57"/>
      <c r="I26" s="57" t="s">
        <v>40</v>
      </c>
    </row>
    <row r="27" spans="1:9" ht="21" customHeight="1" x14ac:dyDescent="0.45">
      <c r="A27" s="91" t="s">
        <v>99</v>
      </c>
      <c r="C27" s="57"/>
      <c r="D27" s="57"/>
      <c r="E27" s="57"/>
      <c r="F27" s="57"/>
      <c r="G27" s="57" t="s">
        <v>40</v>
      </c>
      <c r="H27" s="57"/>
      <c r="I27" s="57" t="s">
        <v>40</v>
      </c>
    </row>
    <row r="28" spans="1:9" ht="21" customHeight="1" x14ac:dyDescent="0.45">
      <c r="A28" s="92" t="s">
        <v>45</v>
      </c>
      <c r="C28" s="57"/>
      <c r="D28" s="57"/>
      <c r="E28" s="57"/>
      <c r="F28" s="57"/>
      <c r="G28" s="57"/>
      <c r="H28" s="57"/>
      <c r="I28" s="57"/>
    </row>
    <row r="29" spans="1:9" ht="21" customHeight="1" x14ac:dyDescent="0.45">
      <c r="A29" s="71" t="s">
        <v>47</v>
      </c>
      <c r="C29" s="84">
        <v>12450947</v>
      </c>
      <c r="D29" s="84"/>
      <c r="E29" s="84">
        <v>6789678</v>
      </c>
      <c r="F29" s="19"/>
      <c r="G29" s="100">
        <v>6862673</v>
      </c>
      <c r="H29" s="19"/>
      <c r="I29" s="100">
        <v>1119589</v>
      </c>
    </row>
    <row r="30" spans="1:9" ht="21" customHeight="1" x14ac:dyDescent="0.45">
      <c r="A30" s="155" t="s">
        <v>48</v>
      </c>
      <c r="C30" s="153">
        <f>SUM(C29:C29)</f>
        <v>12450947</v>
      </c>
      <c r="D30" s="84"/>
      <c r="E30" s="153">
        <f>SUM(E29:E29)</f>
        <v>6789678</v>
      </c>
      <c r="F30" s="19"/>
      <c r="G30" s="153">
        <f>SUM(G29:G29)</f>
        <v>6862673</v>
      </c>
      <c r="H30" s="19"/>
      <c r="I30" s="153">
        <f>SUM(I29:I29)</f>
        <v>1119589</v>
      </c>
    </row>
    <row r="31" spans="1:9" ht="21" customHeight="1" x14ac:dyDescent="0.45">
      <c r="A31" s="92" t="s">
        <v>49</v>
      </c>
      <c r="C31" s="172"/>
      <c r="D31" s="84"/>
      <c r="E31" s="172"/>
      <c r="F31" s="19"/>
      <c r="G31" s="172"/>
      <c r="H31" s="19"/>
      <c r="I31" s="172"/>
    </row>
    <row r="32" spans="1:9" ht="21" customHeight="1" x14ac:dyDescent="0.45">
      <c r="A32" s="95" t="s">
        <v>47</v>
      </c>
      <c r="C32" s="84">
        <v>-17130865</v>
      </c>
      <c r="D32" s="84"/>
      <c r="E32" s="84">
        <v>-47256245</v>
      </c>
      <c r="F32" s="19"/>
      <c r="G32" s="147">
        <v>-551</v>
      </c>
      <c r="H32" s="19"/>
      <c r="I32" s="147">
        <v>-6285720</v>
      </c>
    </row>
    <row r="33" spans="1:9" ht="21" customHeight="1" x14ac:dyDescent="0.45">
      <c r="A33" s="95" t="s">
        <v>50</v>
      </c>
      <c r="C33" s="84">
        <v>-5485280</v>
      </c>
      <c r="D33" s="84"/>
      <c r="E33" s="84">
        <v>-9514191</v>
      </c>
      <c r="F33" s="19"/>
      <c r="G33" s="130">
        <v>0</v>
      </c>
      <c r="H33" s="19"/>
      <c r="I33" s="130">
        <v>0</v>
      </c>
    </row>
    <row r="34" spans="1:9" ht="21.75" customHeight="1" x14ac:dyDescent="0.45">
      <c r="A34" s="155" t="s">
        <v>51</v>
      </c>
      <c r="C34" s="88">
        <f>SUM(C32:C33)</f>
        <v>-22616145</v>
      </c>
      <c r="D34" s="84"/>
      <c r="E34" s="88">
        <f>SUM(E32:E33)</f>
        <v>-56770436</v>
      </c>
      <c r="F34" s="19"/>
      <c r="G34" s="148">
        <f>SUM(G32:G33)</f>
        <v>-551</v>
      </c>
      <c r="H34" s="19"/>
      <c r="I34" s="148">
        <f>SUM(I32:I33)</f>
        <v>-6285720</v>
      </c>
    </row>
    <row r="35" spans="1:9" ht="21" customHeight="1" x14ac:dyDescent="0.45">
      <c r="A35" s="155" t="s">
        <v>100</v>
      </c>
      <c r="C35" s="154">
        <f>+C34+C30</f>
        <v>-10165198</v>
      </c>
      <c r="D35" s="47"/>
      <c r="E35" s="154">
        <f>+E34+E30</f>
        <v>-49980758</v>
      </c>
      <c r="F35" s="23"/>
      <c r="G35" s="149">
        <f>+G34+G30</f>
        <v>6862122</v>
      </c>
      <c r="H35" s="23"/>
      <c r="I35" s="149">
        <f>+I34+I30</f>
        <v>-5166131</v>
      </c>
    </row>
    <row r="36" spans="1:9" ht="24" customHeight="1" x14ac:dyDescent="0.45">
      <c r="A36" s="96" t="s">
        <v>85</v>
      </c>
      <c r="B36" s="42"/>
      <c r="C36" s="79"/>
      <c r="D36" s="79"/>
      <c r="E36" s="79"/>
      <c r="F36" s="129"/>
      <c r="G36" s="128"/>
      <c r="H36" s="129"/>
      <c r="I36" s="147"/>
    </row>
    <row r="37" spans="1:9" ht="24" customHeight="1" x14ac:dyDescent="0.45">
      <c r="A37" s="71" t="s">
        <v>63</v>
      </c>
      <c r="C37" s="89">
        <v>-500000000</v>
      </c>
      <c r="D37" s="84"/>
      <c r="E37" s="89">
        <v>-625000000</v>
      </c>
      <c r="F37" s="84"/>
      <c r="G37" s="89">
        <v>-500000000</v>
      </c>
      <c r="H37" s="19"/>
      <c r="I37" s="89">
        <v>-625000000</v>
      </c>
    </row>
    <row r="38" spans="1:9" ht="22.5" customHeight="1" x14ac:dyDescent="0.45">
      <c r="A38" s="93" t="s">
        <v>78</v>
      </c>
      <c r="B38" s="43"/>
      <c r="C38" s="88">
        <f>SUM(C37:C37)</f>
        <v>-500000000</v>
      </c>
      <c r="D38" s="84"/>
      <c r="E38" s="88">
        <f>SUM(E37:E37)</f>
        <v>-625000000</v>
      </c>
      <c r="F38" s="84"/>
      <c r="G38" s="88">
        <f>SUM(G37:G37)</f>
        <v>-500000000</v>
      </c>
      <c r="H38" s="19"/>
      <c r="I38" s="148">
        <f>SUM(I37:I37)</f>
        <v>-625000000</v>
      </c>
    </row>
    <row r="39" spans="1:9" ht="10.5" customHeight="1" x14ac:dyDescent="0.45">
      <c r="A39" s="155"/>
      <c r="B39" s="21"/>
      <c r="C39" s="84"/>
      <c r="D39" s="84"/>
      <c r="E39" s="84"/>
      <c r="F39" s="19"/>
      <c r="G39" s="128"/>
      <c r="H39" s="19"/>
      <c r="I39" s="147"/>
    </row>
    <row r="40" spans="1:9" ht="24" customHeight="1" x14ac:dyDescent="0.45">
      <c r="A40" s="97" t="s">
        <v>71</v>
      </c>
      <c r="C40" s="89">
        <f>+C38+C35+C25</f>
        <v>351803450</v>
      </c>
      <c r="D40" s="84"/>
      <c r="E40" s="89">
        <f>+E38+E35+E25</f>
        <v>-303706808</v>
      </c>
      <c r="F40" s="151"/>
      <c r="G40" s="89">
        <f>+G38+G35+G25</f>
        <v>-5767472</v>
      </c>
      <c r="H40" s="19"/>
      <c r="I40" s="89">
        <f>+I38+I35+I25</f>
        <v>36672001</v>
      </c>
    </row>
    <row r="41" spans="1:9" ht="24" customHeight="1" x14ac:dyDescent="0.45">
      <c r="A41" s="97" t="s">
        <v>15</v>
      </c>
      <c r="B41" s="43"/>
      <c r="C41" s="89">
        <f>ฐานะการเงิน!F11</f>
        <v>1065246654</v>
      </c>
      <c r="D41" s="84"/>
      <c r="E41" s="89">
        <f>ฐานะการเงิน!H11</f>
        <v>1368953462</v>
      </c>
      <c r="F41" s="151"/>
      <c r="G41" s="94">
        <f>ฐานะการเงิน!L11</f>
        <v>74212187</v>
      </c>
      <c r="H41" s="19"/>
      <c r="I41" s="147">
        <f>ฐานะการเงิน!N11</f>
        <v>37540186</v>
      </c>
    </row>
    <row r="42" spans="1:9" ht="24" customHeight="1" thickBot="1" x14ac:dyDescent="0.5">
      <c r="A42" s="98" t="s">
        <v>70</v>
      </c>
      <c r="B42" s="43">
        <v>6</v>
      </c>
      <c r="C42" s="90">
        <f>SUM(C40:C41)</f>
        <v>1417050104</v>
      </c>
      <c r="D42" s="84"/>
      <c r="E42" s="90">
        <f>SUM(E40:E41)</f>
        <v>1065246654</v>
      </c>
      <c r="F42" s="151"/>
      <c r="G42" s="152">
        <f>SUM(G40:G41)</f>
        <v>68444715</v>
      </c>
      <c r="H42" s="19"/>
      <c r="I42" s="150">
        <f>SUM(I40:I41)</f>
        <v>74212187</v>
      </c>
    </row>
    <row r="43" spans="1:9" ht="21" customHeight="1" thickTop="1" x14ac:dyDescent="0.45">
      <c r="A43" s="95"/>
      <c r="C43" s="84"/>
      <c r="D43" s="84"/>
      <c r="E43" s="84"/>
      <c r="F43" s="19"/>
      <c r="G43" s="130"/>
      <c r="H43" s="19"/>
      <c r="I43" s="130"/>
    </row>
    <row r="44" spans="1:9" ht="21" customHeight="1" x14ac:dyDescent="0.45">
      <c r="A44" s="95"/>
      <c r="C44" s="84"/>
      <c r="D44" s="84"/>
      <c r="E44" s="84"/>
      <c r="F44" s="19"/>
      <c r="G44" s="84"/>
      <c r="H44" s="19"/>
      <c r="I44" s="130"/>
    </row>
    <row r="45" spans="1:9" ht="21" customHeight="1" x14ac:dyDescent="0.45">
      <c r="A45" s="225" t="s">
        <v>68</v>
      </c>
      <c r="B45" s="225"/>
      <c r="C45" s="225"/>
      <c r="D45" s="225"/>
      <c r="E45" s="225"/>
      <c r="F45" s="225"/>
      <c r="G45" s="225"/>
      <c r="H45" s="225"/>
      <c r="I45" s="130"/>
    </row>
    <row r="46" spans="1:9" ht="21" customHeight="1" x14ac:dyDescent="0.45">
      <c r="A46" s="95"/>
      <c r="C46" s="84"/>
      <c r="D46" s="84"/>
      <c r="E46" s="84"/>
      <c r="F46" s="19"/>
      <c r="G46" s="130"/>
      <c r="H46" s="19"/>
      <c r="I46" s="130"/>
    </row>
    <row r="47" spans="1:9" ht="21" customHeight="1" x14ac:dyDescent="0.45">
      <c r="A47" s="95"/>
      <c r="C47" s="84"/>
      <c r="D47" s="84"/>
      <c r="E47" s="84"/>
      <c r="F47" s="19"/>
      <c r="G47" s="130"/>
      <c r="H47" s="19"/>
      <c r="I47" s="130"/>
    </row>
    <row r="48" spans="1:9" ht="21" customHeight="1" x14ac:dyDescent="0.45">
      <c r="A48" s="95"/>
      <c r="C48" s="84"/>
      <c r="D48" s="84"/>
      <c r="E48" s="84"/>
      <c r="F48" s="19"/>
      <c r="G48" s="130"/>
      <c r="H48" s="19"/>
      <c r="I48" s="130"/>
    </row>
    <row r="49" spans="1:9" ht="21" customHeight="1" x14ac:dyDescent="0.45">
      <c r="A49" s="95"/>
      <c r="C49" s="84"/>
      <c r="D49" s="84"/>
      <c r="E49" s="84"/>
      <c r="F49" s="19"/>
      <c r="G49" s="130"/>
      <c r="H49" s="19"/>
      <c r="I49" s="130"/>
    </row>
    <row r="50" spans="1:9" ht="21" customHeight="1" x14ac:dyDescent="0.45">
      <c r="A50" s="95"/>
      <c r="C50" s="84"/>
      <c r="D50" s="84"/>
      <c r="E50" s="84"/>
      <c r="F50" s="19"/>
      <c r="G50" s="130"/>
      <c r="H50" s="19"/>
      <c r="I50" s="130"/>
    </row>
    <row r="51" spans="1:9" ht="21" customHeight="1" x14ac:dyDescent="0.45">
      <c r="A51" s="95"/>
      <c r="C51" s="84"/>
      <c r="D51" s="84"/>
      <c r="E51" s="84"/>
      <c r="F51" s="19"/>
      <c r="G51" s="130"/>
      <c r="H51" s="19"/>
      <c r="I51" s="130"/>
    </row>
    <row r="52" spans="1:9" ht="21" customHeight="1" x14ac:dyDescent="0.45">
      <c r="A52" s="95"/>
      <c r="C52" s="84"/>
      <c r="D52" s="84"/>
      <c r="E52" s="84"/>
      <c r="F52" s="19"/>
      <c r="G52" s="130"/>
      <c r="H52" s="19"/>
      <c r="I52" s="130"/>
    </row>
    <row r="53" spans="1:9" ht="21" customHeight="1" x14ac:dyDescent="0.45">
      <c r="A53" s="95"/>
      <c r="C53" s="84"/>
      <c r="D53" s="84"/>
      <c r="E53" s="84"/>
      <c r="F53" s="19"/>
      <c r="G53" s="130"/>
      <c r="H53" s="19"/>
      <c r="I53" s="130"/>
    </row>
    <row r="54" spans="1:9" ht="21" customHeight="1" x14ac:dyDescent="0.45">
      <c r="A54" s="95"/>
      <c r="C54" s="84"/>
      <c r="D54" s="84"/>
      <c r="E54" s="84"/>
      <c r="F54" s="19"/>
      <c r="G54" s="130"/>
      <c r="H54" s="19"/>
      <c r="I54" s="130"/>
    </row>
    <row r="55" spans="1:9" ht="21" customHeight="1" x14ac:dyDescent="0.45">
      <c r="A55" s="95"/>
      <c r="C55" s="84"/>
      <c r="D55" s="84"/>
      <c r="E55" s="84"/>
      <c r="F55" s="19"/>
      <c r="G55" s="130"/>
      <c r="H55" s="19"/>
      <c r="I55" s="130"/>
    </row>
    <row r="56" spans="1:9" ht="21" customHeight="1" x14ac:dyDescent="0.45">
      <c r="A56" s="95"/>
      <c r="C56" s="84"/>
      <c r="D56" s="84"/>
      <c r="E56" s="84"/>
      <c r="F56" s="19"/>
      <c r="G56" s="130"/>
      <c r="H56" s="19"/>
      <c r="I56" s="130"/>
    </row>
    <row r="57" spans="1:9" ht="21" customHeight="1" x14ac:dyDescent="0.45">
      <c r="A57" s="95"/>
      <c r="C57" s="84"/>
      <c r="D57" s="84"/>
      <c r="E57" s="84"/>
      <c r="F57" s="19"/>
      <c r="G57" s="130"/>
      <c r="H57" s="19"/>
      <c r="I57" s="130"/>
    </row>
    <row r="58" spans="1:9" ht="21" customHeight="1" x14ac:dyDescent="0.45">
      <c r="A58" s="95"/>
      <c r="C58" s="84"/>
      <c r="D58" s="84"/>
      <c r="E58" s="84"/>
      <c r="F58" s="19"/>
      <c r="G58" s="130"/>
      <c r="H58" s="19"/>
      <c r="I58" s="130"/>
    </row>
  </sheetData>
  <mergeCells count="7">
    <mergeCell ref="A45:H45"/>
    <mergeCell ref="C6:E6"/>
    <mergeCell ref="A1:I1"/>
    <mergeCell ref="A2:I2"/>
    <mergeCell ref="A4:I4"/>
    <mergeCell ref="G6:I6"/>
    <mergeCell ref="A3:I3"/>
  </mergeCells>
  <phoneticPr fontId="0" type="noConversion"/>
  <pageMargins left="0.78740157480314998" right="0.196850393700787" top="0.98425196850393704" bottom="0.49803149600000002" header="0.59055118110236204" footer="0.31496062992126"/>
  <pageSetup paperSize="9" scale="82" firstPageNumber="8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ฐานะการเงิน</vt:lpstr>
      <vt:lpstr>ฐานะการเงิน (ต่อ)</vt:lpstr>
      <vt:lpstr>กำไรขาดทุนเบ็ดเสร็จ</vt:lpstr>
      <vt:lpstr>ส่วนของเจ้าของ (2)</vt:lpstr>
      <vt:lpstr>ส่วนของเจ้าของ </vt:lpstr>
      <vt:lpstr>กระแสเงินสด</vt:lpstr>
      <vt:lpstr>กำไรขาดทุนเบ็ดเสร็จ!Print_Area</vt:lpstr>
      <vt:lpstr>ฐานะการเงิน!Print_Area</vt:lpstr>
      <vt:lpstr>'ส่วนของเจ้าของ (2)'!Print_Area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wiamwong</cp:lastModifiedBy>
  <cp:lastPrinted>2017-02-18T09:28:55Z</cp:lastPrinted>
  <dcterms:created xsi:type="dcterms:W3CDTF">2003-03-27T06:59:00Z</dcterms:created>
  <dcterms:modified xsi:type="dcterms:W3CDTF">2017-02-18T09:29:24Z</dcterms:modified>
</cp:coreProperties>
</file>