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Z:\(19) YEAR 16-59 (PUBLIC)\AYUD (AIP100-3000074)\"/>
    </mc:Choice>
  </mc:AlternateContent>
  <bookViews>
    <workbookView xWindow="-15" yWindow="225" windowWidth="12615" windowHeight="11520" tabRatio="744" activeTab="2"/>
  </bookViews>
  <sheets>
    <sheet name="BS1" sheetId="15" r:id="rId1"/>
    <sheet name="BS2" sheetId="16" r:id="rId2"/>
    <sheet name="PL" sheetId="14" r:id="rId3"/>
    <sheet name="SE2" sheetId="18" r:id="rId4"/>
    <sheet name="SE" sheetId="17" r:id="rId5"/>
    <sheet name="CASHFLOW" sheetId="10" r:id="rId6"/>
  </sheets>
  <calcPr calcId="152511" calcOnSave="0"/>
</workbook>
</file>

<file path=xl/calcChain.xml><?xml version="1.0" encoding="utf-8"?>
<calcChain xmlns="http://schemas.openxmlformats.org/spreadsheetml/2006/main">
  <c r="D44" i="10" l="1"/>
  <c r="F44" i="10"/>
  <c r="H44" i="10"/>
  <c r="J44" i="10"/>
  <c r="Q20" i="18"/>
  <c r="K19" i="16"/>
  <c r="E19" i="16"/>
  <c r="E26" i="15"/>
  <c r="D12" i="14" l="1"/>
  <c r="D15" i="14" s="1"/>
  <c r="D21" i="14" s="1"/>
  <c r="D29" i="14"/>
  <c r="D40" i="14"/>
  <c r="G16" i="18"/>
  <c r="G18" i="18" s="1"/>
  <c r="G22" i="18" s="1"/>
  <c r="L16" i="18"/>
  <c r="L18" i="18" s="1"/>
  <c r="L22" i="18" s="1"/>
  <c r="C36" i="16" s="1"/>
  <c r="D41" i="10"/>
  <c r="D36" i="10"/>
  <c r="D32" i="10"/>
  <c r="D27" i="10"/>
  <c r="F29" i="14"/>
  <c r="D45" i="14"/>
  <c r="C20" i="16"/>
  <c r="H27" i="10"/>
  <c r="H41" i="10"/>
  <c r="H36" i="10"/>
  <c r="H32" i="10"/>
  <c r="H40" i="14"/>
  <c r="I20" i="16"/>
  <c r="I22" i="15"/>
  <c r="I27" i="15" s="1"/>
  <c r="V21" i="17"/>
  <c r="V20" i="17"/>
  <c r="J40" i="14"/>
  <c r="H45" i="14"/>
  <c r="R19" i="17" s="1"/>
  <c r="H29" i="14"/>
  <c r="H12" i="14"/>
  <c r="H15" i="14" s="1"/>
  <c r="H21" i="14" s="1"/>
  <c r="F12" i="14"/>
  <c r="F15" i="14"/>
  <c r="F21" i="14" s="1"/>
  <c r="F40" i="14"/>
  <c r="F45" i="14"/>
  <c r="J41" i="10"/>
  <c r="F41" i="10"/>
  <c r="F43" i="10" s="1"/>
  <c r="F45" i="10" s="1"/>
  <c r="J36" i="10"/>
  <c r="F36" i="10"/>
  <c r="F32" i="10"/>
  <c r="F37" i="10" s="1"/>
  <c r="J32" i="10"/>
  <c r="J27" i="10"/>
  <c r="F27" i="10"/>
  <c r="M36" i="16"/>
  <c r="M34" i="16"/>
  <c r="M39" i="16" s="1"/>
  <c r="M15" i="16"/>
  <c r="M20" i="16" s="1"/>
  <c r="M18" i="16"/>
  <c r="G38" i="16"/>
  <c r="G34" i="16"/>
  <c r="G36" i="16"/>
  <c r="G12" i="16"/>
  <c r="G18" i="16"/>
  <c r="J45" i="14"/>
  <c r="J47" i="14" s="1"/>
  <c r="R13" i="17" s="1"/>
  <c r="R16" i="17" s="1"/>
  <c r="J29" i="14"/>
  <c r="J12" i="14"/>
  <c r="J15" i="14" s="1"/>
  <c r="J21" i="14" s="1"/>
  <c r="K15" i="16"/>
  <c r="K20" i="16" s="1"/>
  <c r="E12" i="16"/>
  <c r="E20" i="16" s="1"/>
  <c r="M22" i="15"/>
  <c r="M24" i="15"/>
  <c r="M27" i="15" s="1"/>
  <c r="K24" i="15"/>
  <c r="K27" i="15" s="1"/>
  <c r="K22" i="15"/>
  <c r="G26" i="15"/>
  <c r="G24" i="15"/>
  <c r="G18" i="15"/>
  <c r="G16" i="15"/>
  <c r="G15" i="15"/>
  <c r="G27" i="15" s="1"/>
  <c r="E24" i="15"/>
  <c r="E18" i="15"/>
  <c r="E16" i="15"/>
  <c r="E15" i="15"/>
  <c r="E27" i="15" s="1"/>
  <c r="C27" i="15"/>
  <c r="L16" i="17"/>
  <c r="L18" i="17" s="1"/>
  <c r="L22" i="17" s="1"/>
  <c r="H16" i="17"/>
  <c r="H18" i="17" s="1"/>
  <c r="H22" i="17" s="1"/>
  <c r="D16" i="17"/>
  <c r="D18" i="17" s="1"/>
  <c r="V15" i="17"/>
  <c r="V14" i="17"/>
  <c r="V12" i="17"/>
  <c r="N16" i="18"/>
  <c r="E38" i="16" s="1"/>
  <c r="I16" i="18"/>
  <c r="I18" i="18" s="1"/>
  <c r="E16" i="18"/>
  <c r="E18" i="18" s="1"/>
  <c r="E22" i="18" s="1"/>
  <c r="C16" i="18"/>
  <c r="C18" i="18" s="1"/>
  <c r="C22" i="18" s="1"/>
  <c r="Q15" i="18"/>
  <c r="Q14" i="18"/>
  <c r="Q13" i="18"/>
  <c r="Q12" i="18"/>
  <c r="Q21" i="18"/>
  <c r="E36" i="16"/>
  <c r="E34" i="16"/>
  <c r="J31" i="14" l="1"/>
  <c r="J33" i="14" s="1"/>
  <c r="H31" i="14"/>
  <c r="H33" i="14" s="1"/>
  <c r="N19" i="17" s="1"/>
  <c r="V19" i="17" s="1"/>
  <c r="F47" i="14"/>
  <c r="D31" i="14"/>
  <c r="D33" i="14" s="1"/>
  <c r="I19" i="18" s="1"/>
  <c r="Q19" i="18" s="1"/>
  <c r="G20" i="16"/>
  <c r="H37" i="10"/>
  <c r="H43" i="10" s="1"/>
  <c r="H45" i="10" s="1"/>
  <c r="D37" i="10"/>
  <c r="J37" i="10"/>
  <c r="J43" i="10" s="1"/>
  <c r="J45" i="10" s="1"/>
  <c r="D47" i="14"/>
  <c r="D43" i="10"/>
  <c r="D45" i="10" s="1"/>
  <c r="Q16" i="18"/>
  <c r="Q18" i="18" s="1"/>
  <c r="F31" i="14"/>
  <c r="F33" i="14" s="1"/>
  <c r="F51" i="14" s="1"/>
  <c r="E39" i="16"/>
  <c r="E40" i="16" s="1"/>
  <c r="E42" i="16" s="1"/>
  <c r="G39" i="16"/>
  <c r="G40" i="16" s="1"/>
  <c r="M40" i="16"/>
  <c r="D51" i="14"/>
  <c r="J51" i="14"/>
  <c r="N13" i="17"/>
  <c r="H51" i="14"/>
  <c r="D22" i="17"/>
  <c r="R18" i="17"/>
  <c r="R22" i="17" s="1"/>
  <c r="I36" i="16" s="1"/>
  <c r="K36" i="16"/>
  <c r="F48" i="14"/>
  <c r="N18" i="18"/>
  <c r="N22" i="18" s="1"/>
  <c r="C38" i="16" s="1"/>
  <c r="J48" i="14"/>
  <c r="H47" i="14"/>
  <c r="H48" i="14" s="1"/>
  <c r="D48" i="14" l="1"/>
  <c r="Q22" i="18"/>
  <c r="N16" i="17"/>
  <c r="V13" i="17"/>
  <c r="V16" i="17" s="1"/>
  <c r="I22" i="18"/>
  <c r="C34" i="16" s="1"/>
  <c r="C39" i="16" s="1"/>
  <c r="C40" i="16" l="1"/>
  <c r="C42" i="16" s="1"/>
  <c r="N18" i="17"/>
  <c r="K34" i="16"/>
  <c r="K39" i="16" s="1"/>
  <c r="K40" i="16" s="1"/>
  <c r="K42" i="16" s="1"/>
  <c r="N22" i="17" l="1"/>
  <c r="I34" i="16" s="1"/>
  <c r="I39" i="16" s="1"/>
  <c r="I40" i="16" s="1"/>
  <c r="V18" i="17"/>
  <c r="V22" i="17" s="1"/>
</calcChain>
</file>

<file path=xl/sharedStrings.xml><?xml version="1.0" encoding="utf-8"?>
<sst xmlns="http://schemas.openxmlformats.org/spreadsheetml/2006/main" count="300" uniqueCount="181">
  <si>
    <t xml:space="preserve"> </t>
  </si>
  <si>
    <t>ASSETS</t>
  </si>
  <si>
    <t>Notes</t>
  </si>
  <si>
    <t>Authorized share capital</t>
  </si>
  <si>
    <t>Issued and paid-up share capital</t>
  </si>
  <si>
    <t>Appropriated</t>
  </si>
  <si>
    <t>Other underwriting expenses</t>
  </si>
  <si>
    <t>Net investment income</t>
  </si>
  <si>
    <t>Other income</t>
  </si>
  <si>
    <t>Operating expenses</t>
  </si>
  <si>
    <t>Total</t>
  </si>
  <si>
    <t>Issued and</t>
  </si>
  <si>
    <t>share capital</t>
  </si>
  <si>
    <t>paid-up</t>
  </si>
  <si>
    <t>reserve</t>
  </si>
  <si>
    <t>Unappropriated</t>
  </si>
  <si>
    <t>CASH  FLOWS  PROVIDED BY</t>
  </si>
  <si>
    <t>Loans</t>
  </si>
  <si>
    <t>Premises and equipment</t>
  </si>
  <si>
    <t>CASH  FLOWS  USED IN</t>
  </si>
  <si>
    <t>Cash used in investing activities</t>
  </si>
  <si>
    <t>Premium on</t>
  </si>
  <si>
    <t>Investment in securities</t>
  </si>
  <si>
    <t>Direct premium received</t>
  </si>
  <si>
    <t>Intangible assets</t>
  </si>
  <si>
    <t>CONSOLIDATED</t>
  </si>
  <si>
    <t>SEPARATE</t>
  </si>
  <si>
    <t>FINANCIAL  STATEMENTS</t>
  </si>
  <si>
    <t>equity</t>
  </si>
  <si>
    <t xml:space="preserve">CASH  FLOWS  PROVIDED  BY (USED  IN)  </t>
  </si>
  <si>
    <t>OPERATING  ACTIVITIES</t>
  </si>
  <si>
    <t>Accrued investment income</t>
  </si>
  <si>
    <t>Other assets</t>
  </si>
  <si>
    <t>Income tax payable</t>
  </si>
  <si>
    <t>Due to reinsurers</t>
  </si>
  <si>
    <t>Other liabilities</t>
  </si>
  <si>
    <t>Net premium earned</t>
  </si>
  <si>
    <t>Fee and commission income</t>
  </si>
  <si>
    <t>Insurance contract liabilities</t>
  </si>
  <si>
    <t>Total revenues</t>
  </si>
  <si>
    <t>Revenues</t>
  </si>
  <si>
    <t>Expenses</t>
  </si>
  <si>
    <t>Cash and cash equivalents</t>
  </si>
  <si>
    <t xml:space="preserve">Premium due and uncollected - net </t>
  </si>
  <si>
    <t xml:space="preserve">Investments </t>
  </si>
  <si>
    <t>Premium written received in advance</t>
  </si>
  <si>
    <t>7</t>
  </si>
  <si>
    <t>9</t>
  </si>
  <si>
    <t>10</t>
  </si>
  <si>
    <t>12</t>
  </si>
  <si>
    <t>13</t>
  </si>
  <si>
    <t>14</t>
  </si>
  <si>
    <t>15</t>
  </si>
  <si>
    <t>16</t>
  </si>
  <si>
    <t>Interest income</t>
  </si>
  <si>
    <t>Dividend income</t>
  </si>
  <si>
    <t>Other components</t>
  </si>
  <si>
    <t>TOTAL  LIABILITIES</t>
  </si>
  <si>
    <t>Reinsurance assets</t>
  </si>
  <si>
    <t>TOTAL  ASSETS</t>
  </si>
  <si>
    <t>Net cash used in financing activities</t>
  </si>
  <si>
    <t xml:space="preserve">Loans </t>
  </si>
  <si>
    <t>Deferred tax assets</t>
  </si>
  <si>
    <t>BAHT</t>
  </si>
  <si>
    <t>Notes to the financial statements form an integral part of these statements</t>
  </si>
  <si>
    <t xml:space="preserve">500,000,000 ordinary shares of </t>
  </si>
  <si>
    <t xml:space="preserve">  Baht 1.00 each</t>
  </si>
  <si>
    <t xml:space="preserve">250,000,000 ordinary shares of </t>
  </si>
  <si>
    <t>Gain on investment in securities</t>
  </si>
  <si>
    <t>SRI  AYUDHYA  CAPITAL  PUBLIC  COMPANY  LIMITED  AND  SUBSIDIARY</t>
  </si>
  <si>
    <t>Premium on share capital</t>
  </si>
  <si>
    <t>Total underwriting expenses</t>
  </si>
  <si>
    <t>11</t>
  </si>
  <si>
    <t>CASH  FLOWS  USED  IN  FINANCING  ACTIVITIES</t>
  </si>
  <si>
    <t>Cash and cash equivalents as at January 1,</t>
  </si>
  <si>
    <t>EQUITY</t>
  </si>
  <si>
    <t>TOTAL  EQUITY</t>
  </si>
  <si>
    <t>TOTAL  LIABILITIES  AND  EQUITY</t>
  </si>
  <si>
    <r>
      <t>LIABILITIES  AND  EQUITY</t>
    </r>
    <r>
      <rPr>
        <sz val="8"/>
        <rFont val="Times New Roman"/>
        <family val="1"/>
      </rPr>
      <t xml:space="preserve"> </t>
    </r>
  </si>
  <si>
    <t>Accrued expenses</t>
  </si>
  <si>
    <t>Other comprehensive income (loss)</t>
  </si>
  <si>
    <t xml:space="preserve">Cash received from subscriptions receivable </t>
  </si>
  <si>
    <t>Cash provided by investing activities</t>
  </si>
  <si>
    <t>Income before income tax expense</t>
  </si>
  <si>
    <t>Income tax expense</t>
  </si>
  <si>
    <t xml:space="preserve">Basic earnings per share </t>
  </si>
  <si>
    <t>Retained earnings</t>
  </si>
  <si>
    <t>Baht</t>
  </si>
  <si>
    <t>Investment in an associate</t>
  </si>
  <si>
    <t>Investment in a subsidiary</t>
  </si>
  <si>
    <t>Interim dividends</t>
  </si>
  <si>
    <t>Dividends paid</t>
  </si>
  <si>
    <t>As at</t>
  </si>
  <si>
    <t xml:space="preserve">December 31, </t>
  </si>
  <si>
    <t>Deferred commissions expenses</t>
  </si>
  <si>
    <t>Employee benefit obligations</t>
  </si>
  <si>
    <t>Commissions and brokerages payables</t>
  </si>
  <si>
    <t>Share capital</t>
  </si>
  <si>
    <t xml:space="preserve">Unappropriated </t>
  </si>
  <si>
    <t xml:space="preserve">Other components of equity </t>
  </si>
  <si>
    <t xml:space="preserve">Share of other comprehensive income </t>
  </si>
  <si>
    <t xml:space="preserve"> of an associate</t>
  </si>
  <si>
    <t>Comprehensive income</t>
  </si>
  <si>
    <t>Other components of equity</t>
  </si>
  <si>
    <t xml:space="preserve">Share of other </t>
  </si>
  <si>
    <t>comprehensive</t>
  </si>
  <si>
    <t>of an associate</t>
  </si>
  <si>
    <t>17</t>
  </si>
  <si>
    <t>2015</t>
  </si>
  <si>
    <t>Beginning balance as at January 1, 2015</t>
  </si>
  <si>
    <t>Ending balance as at December 31, 2015</t>
  </si>
  <si>
    <t>Changes in fair value of available-for-sale securities</t>
  </si>
  <si>
    <t>6</t>
  </si>
  <si>
    <t>8</t>
  </si>
  <si>
    <t>20</t>
  </si>
  <si>
    <t>19</t>
  </si>
  <si>
    <t>21</t>
  </si>
  <si>
    <t>Comprehensive income (loss)</t>
  </si>
  <si>
    <t xml:space="preserve">  income</t>
  </si>
  <si>
    <t>Changes in fair</t>
  </si>
  <si>
    <t xml:space="preserve">value of </t>
  </si>
  <si>
    <t>available-for-sale</t>
  </si>
  <si>
    <t>securities</t>
  </si>
  <si>
    <t>of equity - Changes</t>
  </si>
  <si>
    <t xml:space="preserve">in fair value of </t>
  </si>
  <si>
    <t>Net cash provided by (used in) investing activities</t>
  </si>
  <si>
    <t>Net increase (decrease) in cash and cash equivalents</t>
  </si>
  <si>
    <t>Cash and cash equivalents as at December 31,</t>
  </si>
  <si>
    <t>STATEMENTS  OF  FINANCIAL  POSITION</t>
  </si>
  <si>
    <r>
      <t xml:space="preserve">STATEMENTS  OF  FINANCIAL  POSITION </t>
    </r>
    <r>
      <rPr>
        <sz val="10"/>
        <rFont val="Times New Roman"/>
        <family val="1"/>
      </rPr>
      <t xml:space="preserve"> (CONTINUED)</t>
    </r>
  </si>
  <si>
    <t xml:space="preserve">Legal reserve </t>
  </si>
  <si>
    <t>STATEMENTS  OF  PROFIT  OR  LOSS  AND  OTHER  COMPREHENSIVE  INCOME</t>
  </si>
  <si>
    <t>Share of profit of investment in an associate</t>
  </si>
  <si>
    <t>STATEMENT  OF  CHANGES  IN  EQUITY</t>
  </si>
  <si>
    <t>CONSOLIDATED  FINANCIAL  STATEMENTS</t>
  </si>
  <si>
    <t>Legal</t>
  </si>
  <si>
    <t>SEPARATE  FINANCIAL  STATEMENTS</t>
  </si>
  <si>
    <t>Leagl</t>
  </si>
  <si>
    <t>STATEMENTS  OF  CASH  FLOWS</t>
  </si>
  <si>
    <t>Investments in securities</t>
  </si>
  <si>
    <r>
      <t xml:space="preserve">AS  AT  DECEMBER  </t>
    </r>
    <r>
      <rPr>
        <b/>
        <sz val="12"/>
        <rFont val="Times New Roman"/>
        <family val="1"/>
      </rPr>
      <t>31</t>
    </r>
    <r>
      <rPr>
        <b/>
        <sz val="10"/>
        <rFont val="Times New Roman"/>
        <family val="1"/>
      </rPr>
      <t xml:space="preserve">,  </t>
    </r>
    <r>
      <rPr>
        <b/>
        <sz val="12"/>
        <rFont val="Times New Roman"/>
        <family val="1"/>
      </rPr>
      <t>2016</t>
    </r>
  </si>
  <si>
    <t>2016</t>
  </si>
  <si>
    <t xml:space="preserve">January 1, </t>
  </si>
  <si>
    <t>Due from reinsurers</t>
  </si>
  <si>
    <t>12.2</t>
  </si>
  <si>
    <r>
      <t xml:space="preserve">FOR  THE  YEAR  ENDED  DECEMBER  </t>
    </r>
    <r>
      <rPr>
        <b/>
        <sz val="12"/>
        <rFont val="Times New Roman"/>
        <family val="1"/>
      </rPr>
      <t>31</t>
    </r>
    <r>
      <rPr>
        <b/>
        <sz val="10"/>
        <rFont val="Times New Roman"/>
        <family val="1"/>
      </rPr>
      <t xml:space="preserve">,  </t>
    </r>
    <r>
      <rPr>
        <b/>
        <sz val="12"/>
        <rFont val="Times New Roman"/>
        <family val="1"/>
      </rPr>
      <t>2016</t>
    </r>
  </si>
  <si>
    <t>Gross premium written</t>
  </si>
  <si>
    <t>Net premium written</t>
  </si>
  <si>
    <r>
      <rPr>
        <u/>
        <sz val="10"/>
        <color indexed="8"/>
        <rFont val="Times New Roman"/>
        <family val="1"/>
      </rPr>
      <t>Less</t>
    </r>
    <r>
      <rPr>
        <sz val="10"/>
        <color indexed="8"/>
        <rFont val="Times New Roman"/>
        <family val="1"/>
      </rPr>
      <t xml:space="preserve">  Premium ceded</t>
    </r>
  </si>
  <si>
    <t>Loss incurred</t>
  </si>
  <si>
    <r>
      <rPr>
        <u/>
        <sz val="11"/>
        <color indexed="8"/>
        <rFont val="Times New Roman"/>
        <family val="1"/>
      </rPr>
      <t>Less</t>
    </r>
    <r>
      <rPr>
        <sz val="10"/>
        <color indexed="8"/>
        <rFont val="Times New Roman"/>
        <family val="1"/>
      </rPr>
      <t xml:space="preserve"> Loss refundable from reinsurers</t>
    </r>
  </si>
  <si>
    <t>Commissions and brokerages expenses</t>
  </si>
  <si>
    <t>Net income</t>
  </si>
  <si>
    <t>Items that will be reclassified subsequently to profit or loss</t>
  </si>
  <si>
    <t xml:space="preserve">      Changes in fair value of available-for-sale securities</t>
  </si>
  <si>
    <t xml:space="preserve">      Income tax relating to items that will be reclassified subsequently</t>
  </si>
  <si>
    <t>net of income tax</t>
  </si>
  <si>
    <t xml:space="preserve">Earnings per share </t>
  </si>
  <si>
    <t>Items that will not be reclassified subsequently to profit or loss</t>
  </si>
  <si>
    <r>
      <t xml:space="preserve">FOR  THE  YEAR  ENDED  DECEMBER </t>
    </r>
    <r>
      <rPr>
        <b/>
        <sz val="12"/>
        <rFont val="Times New Roman"/>
        <family val="1"/>
      </rPr>
      <t xml:space="preserve"> 31</t>
    </r>
    <r>
      <rPr>
        <b/>
        <sz val="10"/>
        <rFont val="Times New Roman"/>
        <family val="1"/>
      </rPr>
      <t xml:space="preserve">,  </t>
    </r>
    <r>
      <rPr>
        <b/>
        <sz val="12"/>
        <rFont val="Times New Roman"/>
        <family val="1"/>
      </rPr>
      <t>2016</t>
    </r>
  </si>
  <si>
    <t>Beginning balance as at January 1, 2016</t>
  </si>
  <si>
    <t>Ending balance as at December 31, 2016</t>
  </si>
  <si>
    <r>
      <t xml:space="preserve">FOR  THE  YEAR  ENDED  DECEMBER  </t>
    </r>
    <r>
      <rPr>
        <b/>
        <sz val="12"/>
        <rFont val="Times New Roman"/>
        <family val="1"/>
      </rPr>
      <t>31</t>
    </r>
    <r>
      <rPr>
        <b/>
        <sz val="10"/>
        <rFont val="Times New Roman"/>
        <family val="1"/>
      </rPr>
      <t xml:space="preserve">, </t>
    </r>
    <r>
      <rPr>
        <b/>
        <sz val="12"/>
        <rFont val="Times New Roman"/>
        <family val="1"/>
      </rPr>
      <t xml:space="preserve"> 2016</t>
    </r>
  </si>
  <si>
    <t>Loss incurred from direct insurance</t>
  </si>
  <si>
    <t>Commission and brokerage paid from direct insurance</t>
  </si>
  <si>
    <t>Net cash provided by operating activities</t>
  </si>
  <si>
    <t>Dividend received from an associate</t>
  </si>
  <si>
    <t>22</t>
  </si>
  <si>
    <t xml:space="preserve">      Actuarial loss on defined employee benefit plans</t>
  </si>
  <si>
    <t>CASH  FLOWS  PROVIDED  BY (USED  IN) INVESTING ACTIVITIES</t>
  </si>
  <si>
    <r>
      <rPr>
        <u/>
        <sz val="10"/>
        <color indexed="8"/>
        <rFont val="Times New Roman"/>
        <family val="1"/>
      </rPr>
      <t>Less</t>
    </r>
    <r>
      <rPr>
        <sz val="10"/>
        <color indexed="8"/>
        <rFont val="Times New Roman"/>
        <family val="1"/>
      </rPr>
      <t xml:space="preserve"> Unearned premium reserve increase (decrease)</t>
    </r>
  </si>
  <si>
    <t>23</t>
  </si>
  <si>
    <t>Cash paid from reinsurance</t>
  </si>
  <si>
    <t>26</t>
  </si>
  <si>
    <t xml:space="preserve">      Income tax relating to items that will not be reclassified subsequently</t>
  </si>
  <si>
    <t xml:space="preserve">      Share of other comprehensive income (loss) of an associate</t>
  </si>
  <si>
    <t xml:space="preserve">Deposits at financial institutions with maturity </t>
  </si>
  <si>
    <t>over 3 months and deposits used as collateral</t>
  </si>
  <si>
    <t>Total comprehensive income for the years</t>
  </si>
  <si>
    <t>Other comprehensive income (loss) for the years,</t>
  </si>
  <si>
    <t>from previous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</si>
</sst>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(* #,##0.00_);_(* \(#,##0.00\);_(* &quot;-&quot;??_);_(@_)"/>
    <numFmt numFmtId="164" formatCode="_-* #,##0.00_-;\-* #,##0.00_-;_-* &quot;-&quot;??_-;_-@_-"/>
    <numFmt numFmtId="165" formatCode="#,##0.0"/>
    <numFmt numFmtId="166" formatCode="_(* #,##0_);_(* \(#,##0\);_(* &quot;-&quot;??_);_(@_)"/>
    <numFmt numFmtId="167" formatCode="_-* #,##0_-;\-* #,##0_-;_-* &quot;-&quot;??_-;_-@_-"/>
    <numFmt numFmtId="168" formatCode="#,##0_);\(#,##0\);&quot;-&quot;"/>
    <numFmt numFmtId="169" formatCode="_(* #,##0.0000_);_(* \(#,##0.0000\);_(* &quot;-&quot;????_);_(@_)"/>
    <numFmt numFmtId="170" formatCode="_(* #,##0_);_(* \(#,##0\);_(* &quot;-&quot;????_);_(@_)"/>
    <numFmt numFmtId="171" formatCode="\-"/>
    <numFmt numFmtId="172" formatCode="_(* #,##0_);_(* \(#,##0\);_(* &quot;-&quot;???_);_(@_)"/>
    <numFmt numFmtId="173" formatCode="_(* #,##0_);_(* \(#,##0\);_(* &quot;-&quot;?????_);_(@_)"/>
    <numFmt numFmtId="174" formatCode="&quot;฿&quot;#,##0.00"/>
    <numFmt numFmtId="175" formatCode="_(* #,##0.00000_);_(* \(#,##0.00000\);_(* &quot;-&quot;?????_);_(@_)"/>
  </numFmts>
  <fonts count="20" x14ac:knownFonts="1">
    <font>
      <sz val="16"/>
      <name val="Angsana New"/>
      <family val="1"/>
      <charset val="222"/>
    </font>
    <font>
      <sz val="12"/>
      <name val="Times New Roman"/>
      <family val="1"/>
    </font>
    <font>
      <sz val="14"/>
      <name val="AngsanaUPC"/>
      <family val="1"/>
    </font>
    <font>
      <vertAlign val="superscript"/>
      <sz val="18"/>
      <name val="AngsanaUPC"/>
      <family val="1"/>
      <charset val="222"/>
    </font>
    <font>
      <sz val="8"/>
      <name val="Angsana New"/>
      <family val="1"/>
      <charset val="222"/>
    </font>
    <font>
      <sz val="10"/>
      <name val="Arial"/>
      <family val="2"/>
    </font>
    <font>
      <sz val="12"/>
      <name val="Helv"/>
    </font>
    <font>
      <sz val="16"/>
      <name val="AngsanaUPC"/>
      <family val="1"/>
      <charset val="222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4"/>
      <color indexed="8"/>
      <name val="Angsana New"/>
      <family val="1"/>
    </font>
    <font>
      <b/>
      <sz val="12"/>
      <name val="Times New Roman"/>
      <family val="1"/>
    </font>
    <font>
      <sz val="10"/>
      <color theme="0"/>
      <name val="Times New Roman"/>
      <family val="1"/>
    </font>
    <font>
      <sz val="14"/>
      <name val="Cordia New"/>
      <family val="2"/>
    </font>
    <font>
      <u/>
      <sz val="10"/>
      <color indexed="8"/>
      <name val="Times New Roman"/>
      <family val="1"/>
    </font>
    <font>
      <u/>
      <sz val="11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49" fontId="0" fillId="0" borderId="0"/>
    <xf numFmtId="164" fontId="1" fillId="0" borderId="0" applyFont="0" applyFill="0" applyBorder="0" applyAlignment="0" applyProtection="0"/>
    <xf numFmtId="1" fontId="1" fillId="0" borderId="0" applyFont="0" applyFill="0" applyBorder="0" applyAlignment="0" applyProtection="0"/>
    <xf numFmtId="0" fontId="5" fillId="0" borderId="0"/>
    <xf numFmtId="0" fontId="7" fillId="0" borderId="0"/>
    <xf numFmtId="39" fontId="6" fillId="0" borderId="0"/>
    <xf numFmtId="43" fontId="3" fillId="0" borderId="0" applyFill="0" applyBorder="0" applyAlignment="0" applyProtection="0"/>
    <xf numFmtId="0" fontId="2" fillId="0" borderId="0"/>
    <xf numFmtId="43" fontId="17" fillId="0" borderId="0" applyFont="0" applyFill="0" applyBorder="0" applyAlignment="0" applyProtection="0"/>
  </cellStyleXfs>
  <cellXfs count="168">
    <xf numFmtId="49" fontId="0" fillId="0" borderId="0" xfId="0"/>
    <xf numFmtId="37" fontId="8" fillId="0" borderId="0" xfId="0" applyNumberFormat="1" applyFont="1" applyFill="1" applyBorder="1" applyAlignment="1">
      <alignment vertical="center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Border="1" applyAlignment="1">
      <alignment horizontal="left" vertical="center" indent="1"/>
    </xf>
    <xf numFmtId="37" fontId="10" fillId="0" borderId="0" xfId="0" applyNumberFormat="1" applyFont="1" applyFill="1" applyAlignment="1">
      <alignment vertical="center"/>
    </xf>
    <xf numFmtId="37" fontId="9" fillId="0" borderId="0" xfId="0" applyNumberFormat="1" applyFont="1" applyFill="1" applyBorder="1" applyAlignment="1">
      <alignment horizontal="left" vertical="center"/>
    </xf>
    <xf numFmtId="166" fontId="10" fillId="0" borderId="0" xfId="1" applyNumberFormat="1" applyFont="1" applyFill="1" applyAlignment="1">
      <alignment vertical="center"/>
    </xf>
    <xf numFmtId="40" fontId="10" fillId="0" borderId="0" xfId="5" applyNumberFormat="1" applyFont="1" applyFill="1" applyBorder="1" applyAlignment="1" applyProtection="1">
      <alignment horizontal="left" vertical="center" indent="2"/>
    </xf>
    <xf numFmtId="40" fontId="10" fillId="0" borderId="0" xfId="5" applyNumberFormat="1" applyFont="1" applyFill="1" applyBorder="1" applyAlignment="1">
      <alignment horizontal="left" vertical="center" indent="2"/>
    </xf>
    <xf numFmtId="169" fontId="10" fillId="0" borderId="0" xfId="0" applyNumberFormat="1" applyFont="1" applyFill="1" applyAlignment="1">
      <alignment vertical="center"/>
    </xf>
    <xf numFmtId="40" fontId="10" fillId="0" borderId="0" xfId="5" applyNumberFormat="1" applyFont="1" applyFill="1" applyBorder="1" applyAlignment="1" applyProtection="1">
      <alignment horizontal="left" vertical="center" indent="4"/>
    </xf>
    <xf numFmtId="166" fontId="10" fillId="0" borderId="2" xfId="1" applyNumberFormat="1" applyFont="1" applyFill="1" applyBorder="1" applyAlignment="1">
      <alignment vertical="center"/>
    </xf>
    <xf numFmtId="166" fontId="11" fillId="0" borderId="0" xfId="1" applyNumberFormat="1" applyFont="1" applyFill="1" applyAlignment="1">
      <alignment horizontal="center" vertical="center"/>
    </xf>
    <xf numFmtId="40" fontId="10" fillId="0" borderId="0" xfId="5" applyNumberFormat="1" applyFont="1" applyFill="1" applyBorder="1" applyAlignment="1" applyProtection="1">
      <alignment horizontal="left" vertical="center"/>
    </xf>
    <xf numFmtId="40" fontId="11" fillId="0" borderId="0" xfId="5" applyNumberFormat="1" applyFont="1" applyFill="1" applyBorder="1" applyAlignment="1" applyProtection="1">
      <alignment horizontal="left" vertical="center"/>
    </xf>
    <xf numFmtId="166" fontId="10" fillId="0" borderId="0" xfId="1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horizontal="left" vertical="center"/>
    </xf>
    <xf numFmtId="166" fontId="10" fillId="0" borderId="3" xfId="1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vertical="center"/>
    </xf>
    <xf numFmtId="0" fontId="10" fillId="0" borderId="0" xfId="0" applyNumberFormat="1" applyFont="1" applyFill="1" applyAlignment="1">
      <alignment horizontal="left" vertical="center" indent="1"/>
    </xf>
    <xf numFmtId="43" fontId="10" fillId="0" borderId="0" xfId="1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horizontal="right"/>
    </xf>
    <xf numFmtId="172" fontId="8" fillId="0" borderId="0" xfId="0" applyNumberFormat="1" applyFont="1" applyFill="1" applyBorder="1" applyAlignment="1">
      <alignment vertical="center"/>
    </xf>
    <xf numFmtId="0" fontId="10" fillId="0" borderId="0" xfId="0" applyNumberFormat="1" applyFont="1" applyFill="1" applyAlignment="1"/>
    <xf numFmtId="39" fontId="13" fillId="0" borderId="0" xfId="0" applyNumberFormat="1" applyFont="1" applyFill="1" applyBorder="1" applyAlignment="1">
      <alignment horizontal="left" vertical="center" indent="2"/>
    </xf>
    <xf numFmtId="0" fontId="9" fillId="0" borderId="0" xfId="7" applyFont="1" applyFill="1" applyAlignment="1">
      <alignment vertical="center"/>
    </xf>
    <xf numFmtId="49" fontId="8" fillId="0" borderId="0" xfId="0" applyFont="1" applyFill="1" applyBorder="1" applyAlignment="1">
      <alignment vertical="center"/>
    </xf>
    <xf numFmtId="49" fontId="8" fillId="0" borderId="0" xfId="0" applyFont="1" applyFill="1" applyAlignment="1">
      <alignment horizontal="center" vertical="center"/>
    </xf>
    <xf numFmtId="0" fontId="8" fillId="0" borderId="0" xfId="3" applyFont="1" applyFill="1"/>
    <xf numFmtId="0" fontId="8" fillId="0" borderId="0" xfId="3" applyFont="1" applyFill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/>
    </xf>
    <xf numFmtId="0" fontId="9" fillId="0" borderId="0" xfId="7" applyFont="1" applyFill="1" applyBorder="1" applyAlignment="1">
      <alignment horizontal="center" vertical="center"/>
    </xf>
    <xf numFmtId="0" fontId="8" fillId="0" borderId="0" xfId="7" applyFont="1" applyFill="1" applyAlignment="1">
      <alignment vertical="center"/>
    </xf>
    <xf numFmtId="0" fontId="8" fillId="0" borderId="0" xfId="7" applyFont="1" applyFill="1" applyAlignment="1">
      <alignment horizontal="center" vertical="center"/>
    </xf>
    <xf numFmtId="49" fontId="13" fillId="0" borderId="0" xfId="0" applyFont="1" applyFill="1" applyAlignment="1">
      <alignment vertical="center"/>
    </xf>
    <xf numFmtId="49" fontId="9" fillId="0" borderId="0" xfId="0" applyFont="1" applyFill="1" applyAlignment="1">
      <alignment vertical="center"/>
    </xf>
    <xf numFmtId="165" fontId="8" fillId="0" borderId="0" xfId="0" applyNumberFormat="1" applyFont="1" applyFill="1" applyBorder="1" applyAlignment="1">
      <alignment horizontal="left" vertical="center" indent="2"/>
    </xf>
    <xf numFmtId="49" fontId="8" fillId="0" borderId="0" xfId="0" applyFont="1" applyFill="1" applyBorder="1" applyAlignment="1" applyProtection="1">
      <alignment horizontal="left" vertical="center" indent="2"/>
    </xf>
    <xf numFmtId="49" fontId="8" fillId="0" borderId="0" xfId="0" applyFont="1" applyFill="1" applyAlignment="1">
      <alignment horizontal="left" vertical="center" indent="4"/>
    </xf>
    <xf numFmtId="173" fontId="8" fillId="0" borderId="0" xfId="0" applyNumberFormat="1" applyFont="1" applyFill="1" applyAlignment="1">
      <alignment vertical="center"/>
    </xf>
    <xf numFmtId="173" fontId="8" fillId="0" borderId="2" xfId="0" applyNumberFormat="1" applyFont="1" applyFill="1" applyBorder="1" applyAlignment="1">
      <alignment vertical="center"/>
    </xf>
    <xf numFmtId="173" fontId="8" fillId="0" borderId="0" xfId="0" applyNumberFormat="1" applyFont="1" applyFill="1" applyBorder="1" applyAlignment="1">
      <alignment vertical="center"/>
    </xf>
    <xf numFmtId="173" fontId="10" fillId="0" borderId="0" xfId="1" applyNumberFormat="1" applyFont="1" applyFill="1" applyAlignment="1">
      <alignment vertical="center"/>
    </xf>
    <xf numFmtId="173" fontId="8" fillId="0" borderId="5" xfId="0" applyNumberFormat="1" applyFont="1" applyFill="1" applyBorder="1" applyAlignment="1">
      <alignment vertical="center"/>
    </xf>
    <xf numFmtId="1" fontId="9" fillId="0" borderId="0" xfId="2" quotePrefix="1" applyFont="1" applyFill="1" applyAlignment="1">
      <alignment horizontal="center" vertical="center"/>
    </xf>
    <xf numFmtId="49" fontId="12" fillId="0" borderId="0" xfId="0" applyFont="1" applyFill="1" applyAlignment="1">
      <alignment vertical="center"/>
    </xf>
    <xf numFmtId="1" fontId="9" fillId="0" borderId="0" xfId="2" applyFont="1" applyFill="1" applyAlignment="1">
      <alignment horizontal="center" vertical="center"/>
    </xf>
    <xf numFmtId="49" fontId="12" fillId="0" borderId="0" xfId="0" applyFont="1" applyFill="1" applyAlignment="1">
      <alignment horizontal="left" vertical="center" indent="1"/>
    </xf>
    <xf numFmtId="171" fontId="8" fillId="0" borderId="0" xfId="0" applyNumberFormat="1" applyFont="1" applyFill="1" applyBorder="1" applyAlignment="1">
      <alignment horizontal="center" vertical="center"/>
    </xf>
    <xf numFmtId="166" fontId="8" fillId="0" borderId="0" xfId="0" applyNumberFormat="1" applyFont="1" applyFill="1" applyBorder="1" applyAlignment="1">
      <alignment vertical="center"/>
    </xf>
    <xf numFmtId="49" fontId="8" fillId="0" borderId="0" xfId="0" applyFont="1" applyFill="1" applyBorder="1" applyAlignment="1" applyProtection="1">
      <alignment horizontal="left" vertical="center" indent="3"/>
    </xf>
    <xf numFmtId="166" fontId="8" fillId="0" borderId="0" xfId="0" applyNumberFormat="1" applyFont="1" applyFill="1" applyAlignment="1">
      <alignment horizontal="center" vertical="center"/>
    </xf>
    <xf numFmtId="166" fontId="8" fillId="0" borderId="0" xfId="0" applyNumberFormat="1" applyFont="1" applyFill="1" applyBorder="1" applyAlignment="1">
      <alignment horizontal="center" vertical="center"/>
    </xf>
    <xf numFmtId="168" fontId="8" fillId="0" borderId="0" xfId="1" applyNumberFormat="1" applyFont="1" applyFill="1" applyBorder="1" applyAlignment="1">
      <alignment horizontal="right" vertical="center"/>
    </xf>
    <xf numFmtId="49" fontId="8" fillId="0" borderId="0" xfId="0" applyFont="1" applyFill="1" applyBorder="1" applyAlignment="1" applyProtection="1">
      <alignment horizontal="left" vertical="center"/>
    </xf>
    <xf numFmtId="167" fontId="8" fillId="0" borderId="0" xfId="1" applyNumberFormat="1" applyFont="1" applyFill="1" applyBorder="1" applyAlignment="1">
      <alignment horizontal="right" vertical="center"/>
    </xf>
    <xf numFmtId="0" fontId="8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left" vertical="center" indent="1"/>
    </xf>
    <xf numFmtId="172" fontId="8" fillId="0" borderId="1" xfId="0" applyNumberFormat="1" applyFont="1" applyFill="1" applyBorder="1" applyAlignment="1">
      <alignment vertical="center"/>
    </xf>
    <xf numFmtId="172" fontId="8" fillId="0" borderId="3" xfId="0" applyNumberFormat="1" applyFont="1" applyFill="1" applyBorder="1" applyAlignment="1">
      <alignment vertical="center"/>
    </xf>
    <xf numFmtId="49" fontId="8" fillId="0" borderId="0" xfId="0" applyFont="1" applyFill="1" applyBorder="1" applyAlignment="1" applyProtection="1">
      <alignment horizontal="left" vertical="center" indent="5"/>
    </xf>
    <xf numFmtId="166" fontId="8" fillId="0" borderId="0" xfId="0" applyNumberFormat="1" applyFont="1" applyFill="1" applyAlignment="1">
      <alignment horizontal="right" vertical="center"/>
    </xf>
    <xf numFmtId="37" fontId="11" fillId="0" borderId="0" xfId="0" applyNumberFormat="1" applyFont="1" applyFill="1" applyAlignment="1">
      <alignment vertical="center"/>
    </xf>
    <xf numFmtId="173" fontId="8" fillId="0" borderId="3" xfId="0" applyNumberFormat="1" applyFont="1" applyFill="1" applyBorder="1" applyAlignment="1">
      <alignment vertical="center"/>
    </xf>
    <xf numFmtId="173" fontId="10" fillId="0" borderId="0" xfId="0" applyNumberFormat="1" applyFont="1" applyFill="1" applyBorder="1" applyAlignment="1">
      <alignment horizontal="right"/>
    </xf>
    <xf numFmtId="173" fontId="8" fillId="0" borderId="0" xfId="0" applyNumberFormat="1" applyFont="1" applyFill="1" applyAlignment="1">
      <alignment horizontal="left" vertical="center" indent="4"/>
    </xf>
    <xf numFmtId="173" fontId="8" fillId="0" borderId="0" xfId="0" applyNumberFormat="1" applyFont="1" applyFill="1" applyBorder="1" applyAlignment="1">
      <alignment horizontal="left" vertical="center" indent="2"/>
    </xf>
    <xf numFmtId="173" fontId="8" fillId="0" borderId="0" xfId="0" applyNumberFormat="1" applyFont="1" applyFill="1" applyBorder="1" applyAlignment="1">
      <alignment horizontal="center" vertical="center"/>
    </xf>
    <xf numFmtId="173" fontId="8" fillId="0" borderId="0" xfId="0" applyNumberFormat="1" applyFont="1" applyFill="1" applyBorder="1" applyAlignment="1" applyProtection="1">
      <alignment horizontal="left" vertical="center" indent="2"/>
    </xf>
    <xf numFmtId="173" fontId="10" fillId="0" borderId="0" xfId="0" applyNumberFormat="1" applyFont="1" applyFill="1" applyAlignment="1"/>
    <xf numFmtId="173" fontId="10" fillId="0" borderId="0" xfId="0" applyNumberFormat="1" applyFont="1" applyFill="1" applyAlignment="1">
      <alignment horizontal="right"/>
    </xf>
    <xf numFmtId="167" fontId="10" fillId="0" borderId="0" xfId="1" applyNumberFormat="1" applyFont="1" applyFill="1" applyAlignment="1">
      <alignment horizontal="right" vertical="center"/>
    </xf>
    <xf numFmtId="167" fontId="8" fillId="0" borderId="0" xfId="1" applyNumberFormat="1" applyFont="1" applyFill="1" applyBorder="1" applyAlignment="1">
      <alignment vertical="center"/>
    </xf>
    <xf numFmtId="167" fontId="8" fillId="0" borderId="0" xfId="1" applyNumberFormat="1" applyFont="1" applyFill="1" applyBorder="1" applyAlignment="1">
      <alignment horizontal="center" vertical="center"/>
    </xf>
    <xf numFmtId="167" fontId="8" fillId="0" borderId="0" xfId="1" applyNumberFormat="1" applyFont="1" applyFill="1" applyAlignment="1">
      <alignment vertical="center"/>
    </xf>
    <xf numFmtId="167" fontId="10" fillId="0" borderId="0" xfId="1" applyNumberFormat="1" applyFont="1" applyFill="1" applyAlignment="1">
      <alignment horizontal="right"/>
    </xf>
    <xf numFmtId="166" fontId="8" fillId="0" borderId="0" xfId="0" applyNumberFormat="1" applyFont="1" applyFill="1" applyAlignment="1">
      <alignment vertical="center"/>
    </xf>
    <xf numFmtId="167" fontId="10" fillId="0" borderId="0" xfId="1" applyNumberFormat="1" applyFont="1" applyFill="1" applyAlignment="1">
      <alignment vertical="center"/>
    </xf>
    <xf numFmtId="171" fontId="14" fillId="0" borderId="0" xfId="1" applyNumberFormat="1" applyFont="1" applyFill="1" applyAlignment="1">
      <alignment horizontal="center" vertical="center"/>
    </xf>
    <xf numFmtId="173" fontId="9" fillId="0" borderId="0" xfId="0" applyNumberFormat="1" applyFont="1" applyFill="1" applyAlignment="1">
      <alignment vertical="center"/>
    </xf>
    <xf numFmtId="171" fontId="10" fillId="0" borderId="0" xfId="1" applyNumberFormat="1" applyFont="1" applyFill="1" applyAlignment="1">
      <alignment horizontal="center" vertical="center"/>
    </xf>
    <xf numFmtId="173" fontId="8" fillId="0" borderId="0" xfId="0" applyNumberFormat="1" applyFont="1" applyFill="1" applyAlignment="1">
      <alignment horizontal="center" vertical="center"/>
    </xf>
    <xf numFmtId="49" fontId="8" fillId="0" borderId="0" xfId="0" applyFont="1" applyFill="1" applyAlignment="1">
      <alignment horizontal="left" vertical="center" indent="2"/>
    </xf>
    <xf numFmtId="49" fontId="8" fillId="0" borderId="0" xfId="0" applyFont="1" applyFill="1" applyAlignment="1">
      <alignment horizontal="left" vertical="center" indent="3"/>
    </xf>
    <xf numFmtId="49" fontId="13" fillId="0" borderId="0" xfId="0" applyFont="1" applyFill="1" applyAlignment="1">
      <alignment horizontal="left" vertical="center" indent="2"/>
    </xf>
    <xf numFmtId="173" fontId="8" fillId="0" borderId="4" xfId="0" applyNumberFormat="1" applyFont="1" applyFill="1" applyBorder="1" applyAlignment="1">
      <alignment vertical="center"/>
    </xf>
    <xf numFmtId="49" fontId="8" fillId="0" borderId="0" xfId="0" applyFont="1" applyFill="1" applyBorder="1" applyAlignment="1">
      <alignment horizontal="left" vertical="center" indent="2"/>
    </xf>
    <xf numFmtId="3" fontId="9" fillId="0" borderId="0" xfId="0" applyNumberFormat="1" applyFont="1" applyFill="1" applyBorder="1" applyAlignment="1">
      <alignment horizontal="center" vertical="center"/>
    </xf>
    <xf numFmtId="0" fontId="9" fillId="0" borderId="0" xfId="7" applyFont="1" applyFill="1" applyBorder="1" applyAlignment="1">
      <alignment vertical="center"/>
    </xf>
    <xf numFmtId="0" fontId="9" fillId="0" borderId="0" xfId="7" applyFont="1" applyFill="1" applyBorder="1" applyAlignment="1">
      <alignment horizontal="right" vertical="center"/>
    </xf>
    <xf numFmtId="49" fontId="8" fillId="0" borderId="3" xfId="0" applyFont="1" applyFill="1" applyBorder="1" applyAlignment="1">
      <alignment vertical="center"/>
    </xf>
    <xf numFmtId="49" fontId="8" fillId="0" borderId="0" xfId="0" applyFont="1" applyFill="1"/>
    <xf numFmtId="166" fontId="8" fillId="0" borderId="0" xfId="4" applyNumberFormat="1" applyFont="1" applyFill="1" applyBorder="1" applyAlignment="1">
      <alignment horizontal="center" vertical="center"/>
    </xf>
    <xf numFmtId="0" fontId="8" fillId="0" borderId="0" xfId="7" applyFont="1" applyFill="1" applyAlignment="1">
      <alignment horizontal="left" vertical="center" indent="2"/>
    </xf>
    <xf numFmtId="169" fontId="8" fillId="0" borderId="0" xfId="6" applyNumberFormat="1" applyFont="1" applyFill="1" applyBorder="1" applyAlignment="1">
      <alignment horizontal="center" vertical="center"/>
    </xf>
    <xf numFmtId="166" fontId="8" fillId="0" borderId="0" xfId="6" applyNumberFormat="1" applyFont="1" applyFill="1" applyBorder="1" applyAlignment="1">
      <alignment horizontal="center" vertical="center"/>
    </xf>
    <xf numFmtId="166" fontId="8" fillId="0" borderId="0" xfId="6" applyNumberFormat="1" applyFont="1" applyFill="1" applyAlignment="1">
      <alignment vertical="center"/>
    </xf>
    <xf numFmtId="0" fontId="9" fillId="0" borderId="0" xfId="7" applyFont="1" applyFill="1" applyAlignment="1">
      <alignment horizontal="center" vertical="center"/>
    </xf>
    <xf numFmtId="166" fontId="8" fillId="0" borderId="5" xfId="4" applyNumberFormat="1" applyFont="1" applyFill="1" applyBorder="1" applyAlignment="1">
      <alignment horizontal="center" vertical="center"/>
    </xf>
    <xf numFmtId="49" fontId="8" fillId="0" borderId="5" xfId="0" applyFont="1" applyFill="1" applyBorder="1" applyAlignment="1">
      <alignment vertical="center"/>
    </xf>
    <xf numFmtId="170" fontId="8" fillId="0" borderId="0" xfId="6" applyNumberFormat="1" applyFont="1" applyFill="1" applyBorder="1" applyAlignment="1">
      <alignment horizontal="center" vertical="center"/>
    </xf>
    <xf numFmtId="166" fontId="8" fillId="0" borderId="0" xfId="6" applyNumberFormat="1" applyFont="1" applyFill="1" applyBorder="1" applyAlignment="1">
      <alignment vertical="center"/>
    </xf>
    <xf numFmtId="166" fontId="16" fillId="0" borderId="0" xfId="0" applyNumberFormat="1" applyFont="1" applyFill="1" applyAlignment="1">
      <alignment vertical="center"/>
    </xf>
    <xf numFmtId="167" fontId="10" fillId="0" borderId="2" xfId="1" applyNumberFormat="1" applyFont="1" applyFill="1" applyBorder="1" applyAlignment="1">
      <alignment vertical="center"/>
    </xf>
    <xf numFmtId="167" fontId="11" fillId="0" borderId="0" xfId="1" applyNumberFormat="1" applyFont="1" applyFill="1" applyAlignment="1">
      <alignment horizontal="center" vertical="center"/>
    </xf>
    <xf numFmtId="2" fontId="8" fillId="0" borderId="0" xfId="0" applyNumberFormat="1" applyFont="1" applyFill="1" applyAlignment="1">
      <alignment vertical="center"/>
    </xf>
    <xf numFmtId="174" fontId="16" fillId="0" borderId="0" xfId="0" applyNumberFormat="1" applyFont="1" applyFill="1" applyAlignment="1">
      <alignment horizontal="center" vertical="center"/>
    </xf>
    <xf numFmtId="49" fontId="16" fillId="0" borderId="0" xfId="0" applyFont="1" applyFill="1" applyAlignment="1">
      <alignment vertical="center"/>
    </xf>
    <xf numFmtId="171" fontId="14" fillId="0" borderId="0" xfId="1" applyNumberFormat="1" applyFont="1" applyFill="1" applyBorder="1" applyAlignment="1">
      <alignment horizontal="center" vertical="center"/>
    </xf>
    <xf numFmtId="49" fontId="8" fillId="0" borderId="0" xfId="0" applyFont="1" applyFill="1" applyBorder="1" applyAlignment="1" applyProtection="1">
      <alignment horizontal="left" vertical="center" indent="4"/>
    </xf>
    <xf numFmtId="37" fontId="8" fillId="0" borderId="0" xfId="0" applyNumberFormat="1" applyFont="1" applyFill="1" applyAlignment="1">
      <alignment horizontal="right" vertical="center"/>
    </xf>
    <xf numFmtId="37" fontId="9" fillId="0" borderId="0" xfId="0" applyNumberFormat="1" applyFont="1" applyFill="1" applyAlignment="1">
      <alignment horizontal="right" vertical="center"/>
    </xf>
    <xf numFmtId="37" fontId="8" fillId="0" borderId="5" xfId="0" applyNumberFormat="1" applyFont="1" applyFill="1" applyBorder="1" applyAlignment="1">
      <alignment horizontal="right" vertical="center"/>
    </xf>
    <xf numFmtId="175" fontId="10" fillId="0" borderId="0" xfId="1" applyNumberFormat="1" applyFont="1" applyFill="1" applyAlignment="1">
      <alignment horizontal="right" vertical="center"/>
    </xf>
    <xf numFmtId="175" fontId="8" fillId="0" borderId="0" xfId="0" applyNumberFormat="1" applyFont="1" applyFill="1" applyAlignment="1">
      <alignment horizontal="right" vertical="center"/>
    </xf>
    <xf numFmtId="171" fontId="14" fillId="0" borderId="3" xfId="1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right" vertical="center"/>
    </xf>
    <xf numFmtId="40" fontId="10" fillId="0" borderId="0" xfId="5" applyNumberFormat="1" applyFont="1" applyFill="1" applyBorder="1" applyAlignment="1" applyProtection="1">
      <alignment horizontal="left" vertical="center" indent="1"/>
    </xf>
    <xf numFmtId="167" fontId="10" fillId="0" borderId="3" xfId="1" applyNumberFormat="1" applyFont="1" applyFill="1" applyBorder="1" applyAlignment="1">
      <alignment vertical="center"/>
    </xf>
    <xf numFmtId="166" fontId="14" fillId="0" borderId="3" xfId="8" applyNumberFormat="1" applyFont="1" applyFill="1" applyBorder="1" applyAlignment="1">
      <alignment vertical="center"/>
    </xf>
    <xf numFmtId="169" fontId="14" fillId="0" borderId="0" xfId="0" applyNumberFormat="1" applyFont="1" applyFill="1" applyAlignment="1">
      <alignment vertical="center"/>
    </xf>
    <xf numFmtId="171" fontId="14" fillId="0" borderId="0" xfId="0" applyNumberFormat="1" applyFont="1" applyFill="1" applyAlignment="1">
      <alignment horizontal="center" vertical="center"/>
    </xf>
    <xf numFmtId="0" fontId="10" fillId="0" borderId="0" xfId="0" applyNumberFormat="1" applyFont="1" applyFill="1" applyAlignment="1">
      <alignment horizontal="left" vertical="center"/>
    </xf>
    <xf numFmtId="49" fontId="10" fillId="0" borderId="0" xfId="0" applyFont="1" applyFill="1" applyAlignment="1">
      <alignment horizontal="center" vertical="center"/>
    </xf>
    <xf numFmtId="49" fontId="8" fillId="0" borderId="0" xfId="0" applyNumberFormat="1" applyFont="1" applyFill="1" applyAlignment="1"/>
    <xf numFmtId="37" fontId="9" fillId="0" borderId="0" xfId="0" applyNumberFormat="1" applyFont="1" applyFill="1" applyAlignment="1">
      <alignment vertical="center"/>
    </xf>
    <xf numFmtId="49" fontId="11" fillId="0" borderId="0" xfId="0" applyFont="1" applyFill="1" applyAlignment="1">
      <alignment horizontal="center" vertical="center"/>
    </xf>
    <xf numFmtId="166" fontId="10" fillId="0" borderId="3" xfId="1" applyNumberFormat="1" applyFont="1" applyFill="1" applyBorder="1" applyAlignment="1"/>
    <xf numFmtId="166" fontId="10" fillId="0" borderId="2" xfId="1" applyNumberFormat="1" applyFont="1" applyFill="1" applyBorder="1" applyAlignment="1"/>
    <xf numFmtId="37" fontId="10" fillId="0" borderId="0" xfId="0" applyNumberFormat="1" applyFont="1" applyFill="1" applyAlignment="1"/>
    <xf numFmtId="166" fontId="10" fillId="0" borderId="0" xfId="1" applyNumberFormat="1" applyFont="1" applyFill="1" applyAlignment="1"/>
    <xf numFmtId="166" fontId="10" fillId="0" borderId="0" xfId="1" applyNumberFormat="1" applyFont="1" applyFill="1" applyBorder="1" applyAlignment="1"/>
    <xf numFmtId="166" fontId="10" fillId="0" borderId="2" xfId="0" applyNumberFormat="1" applyFont="1" applyFill="1" applyBorder="1" applyAlignment="1">
      <alignment vertical="center"/>
    </xf>
    <xf numFmtId="166" fontId="10" fillId="0" borderId="5" xfId="1" applyNumberFormat="1" applyFont="1" applyFill="1" applyBorder="1" applyAlignment="1">
      <alignment vertical="center"/>
    </xf>
    <xf numFmtId="173" fontId="8" fillId="0" borderId="3" xfId="0" applyNumberFormat="1" applyFont="1" applyFill="1" applyBorder="1" applyAlignment="1">
      <alignment horizontal="center" vertical="center"/>
    </xf>
    <xf numFmtId="171" fontId="0" fillId="0" borderId="0" xfId="4" applyNumberFormat="1" applyFont="1" applyFill="1" applyBorder="1" applyAlignment="1">
      <alignment horizontal="center" vertical="center"/>
    </xf>
    <xf numFmtId="166" fontId="8" fillId="0" borderId="3" xfId="0" applyNumberFormat="1" applyFont="1" applyFill="1" applyBorder="1" applyAlignment="1">
      <alignment horizontal="center" vertical="center"/>
    </xf>
    <xf numFmtId="168" fontId="8" fillId="0" borderId="2" xfId="1" applyNumberFormat="1" applyFont="1" applyFill="1" applyBorder="1" applyAlignment="1">
      <alignment horizontal="right" vertical="center"/>
    </xf>
    <xf numFmtId="49" fontId="0" fillId="0" borderId="0" xfId="0" applyFont="1" applyFill="1" applyBorder="1" applyAlignment="1" applyProtection="1">
      <alignment horizontal="left" vertical="center" indent="2"/>
    </xf>
    <xf numFmtId="171" fontId="14" fillId="0" borderId="2" xfId="1" applyNumberFormat="1" applyFont="1" applyFill="1" applyBorder="1" applyAlignment="1">
      <alignment horizontal="center" vertical="center"/>
    </xf>
    <xf numFmtId="49" fontId="12" fillId="0" borderId="0" xfId="0" applyFont="1" applyFill="1" applyAlignment="1">
      <alignment horizontal="center" vertical="center"/>
    </xf>
    <xf numFmtId="49" fontId="9" fillId="0" borderId="0" xfId="0" applyFont="1" applyFill="1" applyAlignment="1">
      <alignment horizontal="center" vertical="center"/>
    </xf>
    <xf numFmtId="49" fontId="12" fillId="0" borderId="0" xfId="0" applyFont="1" applyFill="1" applyAlignment="1">
      <alignment horizontal="left" vertical="center"/>
    </xf>
    <xf numFmtId="37" fontId="8" fillId="0" borderId="0" xfId="0" applyNumberFormat="1" applyFont="1" applyFill="1" applyBorder="1" applyAlignment="1">
      <alignment horizontal="left" vertical="center"/>
    </xf>
    <xf numFmtId="0" fontId="9" fillId="0" borderId="3" xfId="7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/>
    </xf>
    <xf numFmtId="49" fontId="8" fillId="0" borderId="0" xfId="0" applyFont="1" applyFill="1" applyAlignment="1">
      <alignment horizontal="left" vertical="center"/>
    </xf>
    <xf numFmtId="49" fontId="8" fillId="0" borderId="0" xfId="0" applyFont="1" applyFill="1" applyAlignment="1">
      <alignment vertical="center"/>
    </xf>
    <xf numFmtId="166" fontId="8" fillId="0" borderId="1" xfId="0" applyNumberFormat="1" applyFont="1" applyFill="1" applyBorder="1" applyAlignment="1">
      <alignment vertical="center"/>
    </xf>
    <xf numFmtId="170" fontId="8" fillId="0" borderId="0" xfId="3" applyNumberFormat="1" applyFont="1" applyFill="1" applyAlignment="1">
      <alignment vertical="center"/>
    </xf>
    <xf numFmtId="167" fontId="8" fillId="0" borderId="0" xfId="3" applyNumberFormat="1" applyFont="1" applyFill="1" applyBorder="1"/>
    <xf numFmtId="0" fontId="8" fillId="0" borderId="0" xfId="3" applyFont="1" applyFill="1" applyBorder="1"/>
    <xf numFmtId="167" fontId="8" fillId="0" borderId="3" xfId="3" applyNumberFormat="1" applyFont="1" applyFill="1" applyBorder="1"/>
    <xf numFmtId="49" fontId="12" fillId="0" borderId="0" xfId="0" applyFont="1" applyFill="1" applyAlignment="1">
      <alignment horizontal="center" vertical="center"/>
    </xf>
    <xf numFmtId="49" fontId="8" fillId="0" borderId="0" xfId="0" applyFont="1" applyFill="1" applyAlignment="1">
      <alignment horizontal="left" vertical="center"/>
    </xf>
    <xf numFmtId="49" fontId="9" fillId="0" borderId="0" xfId="0" applyFont="1" applyFill="1" applyAlignment="1">
      <alignment horizontal="center" vertical="center"/>
    </xf>
    <xf numFmtId="49" fontId="9" fillId="0" borderId="3" xfId="0" applyFont="1" applyFill="1" applyBorder="1" applyAlignment="1">
      <alignment horizontal="right" vertical="center"/>
    </xf>
    <xf numFmtId="49" fontId="8" fillId="0" borderId="0" xfId="0" applyFont="1" applyFill="1" applyAlignment="1">
      <alignment vertical="center"/>
    </xf>
    <xf numFmtId="49" fontId="12" fillId="0" borderId="0" xfId="0" applyFont="1" applyFill="1" applyAlignment="1">
      <alignment horizontal="left" vertical="center"/>
    </xf>
    <xf numFmtId="37" fontId="8" fillId="0" borderId="0" xfId="0" applyNumberFormat="1" applyFont="1" applyFill="1" applyBorder="1" applyAlignment="1">
      <alignment horizontal="left" vertical="center"/>
    </xf>
    <xf numFmtId="37" fontId="9" fillId="0" borderId="0" xfId="0" applyNumberFormat="1" applyFont="1" applyFill="1" applyAlignment="1">
      <alignment horizontal="center" vertical="center"/>
    </xf>
    <xf numFmtId="49" fontId="12" fillId="0" borderId="0" xfId="0" applyFont="1" applyFill="1" applyBorder="1" applyAlignment="1">
      <alignment horizontal="right" vertical="center"/>
    </xf>
    <xf numFmtId="0" fontId="9" fillId="0" borderId="3" xfId="7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/>
    </xf>
    <xf numFmtId="0" fontId="12" fillId="0" borderId="3" xfId="7" applyFont="1" applyFill="1" applyBorder="1" applyAlignment="1">
      <alignment horizontal="center" vertical="center"/>
    </xf>
    <xf numFmtId="49" fontId="9" fillId="0" borderId="4" xfId="0" applyFont="1" applyFill="1" applyBorder="1" applyAlignment="1">
      <alignment horizontal="center" vertical="center"/>
    </xf>
    <xf numFmtId="49" fontId="9" fillId="0" borderId="0" xfId="0" applyFont="1" applyFill="1" applyBorder="1" applyAlignment="1">
      <alignment horizontal="center" vertical="center"/>
    </xf>
  </cellXfs>
  <cellStyles count="9">
    <cellStyle name="Comma" xfId="1" builtinId="3"/>
    <cellStyle name="Comma 3" xfId="8"/>
    <cellStyle name="Currency" xfId="2" builtinId="4"/>
    <cellStyle name="Normal" xfId="0" builtinId="0"/>
    <cellStyle name="Normal 2" xfId="3"/>
    <cellStyle name="Normal 3" xfId="4"/>
    <cellStyle name="Normal_Profit &amp; Loss" xfId="5"/>
    <cellStyle name="เครื่องหมายจุลภาค_lpnt2" xfId="6"/>
    <cellStyle name="ปกติ_lpnt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</sheetPr>
  <dimension ref="A1:M52"/>
  <sheetViews>
    <sheetView topLeftCell="A34" zoomScaleNormal="100" zoomScaleSheetLayoutView="90" workbookViewId="0">
      <selection activeCell="A48" sqref="A48"/>
    </sheetView>
  </sheetViews>
  <sheetFormatPr defaultRowHeight="21" customHeight="1" x14ac:dyDescent="0.5"/>
  <cols>
    <col min="1" max="1" width="36.28515625" style="148" customWidth="1"/>
    <col min="2" max="2" width="7.5703125" style="148" customWidth="1"/>
    <col min="3" max="3" width="15.85546875" style="148" customWidth="1"/>
    <col min="4" max="4" width="0.85546875" style="148" customWidth="1"/>
    <col min="5" max="5" width="15.140625" style="148" customWidth="1"/>
    <col min="6" max="6" width="0.85546875" style="148" customWidth="1"/>
    <col min="7" max="7" width="14.140625" style="148" customWidth="1"/>
    <col min="8" max="8" width="0.85546875" style="148" customWidth="1"/>
    <col min="9" max="9" width="14.140625" style="148" customWidth="1"/>
    <col min="10" max="10" width="0.85546875" style="148" customWidth="1"/>
    <col min="11" max="11" width="14.140625" style="148" customWidth="1"/>
    <col min="12" max="12" width="0.85546875" style="148" customWidth="1"/>
    <col min="13" max="13" width="12.5703125" style="148" customWidth="1"/>
    <col min="14" max="14" width="0.5703125" style="148" customWidth="1"/>
    <col min="15" max="16384" width="9.140625" style="148"/>
  </cols>
  <sheetData>
    <row r="1" spans="1:13" ht="21" customHeight="1" x14ac:dyDescent="0.5">
      <c r="A1" s="156" t="s">
        <v>69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</row>
    <row r="2" spans="1:13" ht="21" customHeight="1" x14ac:dyDescent="0.5">
      <c r="A2" s="156" t="s">
        <v>128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</row>
    <row r="3" spans="1:13" ht="21" customHeight="1" x14ac:dyDescent="0.5">
      <c r="A3" s="156" t="s">
        <v>140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</row>
    <row r="4" spans="1:13" ht="21" customHeight="1" x14ac:dyDescent="0.5">
      <c r="A4" s="157" t="s">
        <v>63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</row>
    <row r="5" spans="1:13" ht="9" customHeight="1" x14ac:dyDescent="0.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</row>
    <row r="6" spans="1:13" ht="21" customHeight="1" x14ac:dyDescent="0.5">
      <c r="B6" s="142" t="s">
        <v>2</v>
      </c>
      <c r="C6" s="154" t="s">
        <v>25</v>
      </c>
      <c r="D6" s="154"/>
      <c r="E6" s="154"/>
      <c r="F6" s="154"/>
      <c r="G6" s="154"/>
      <c r="H6" s="45"/>
      <c r="I6" s="154" t="s">
        <v>26</v>
      </c>
      <c r="J6" s="154"/>
      <c r="K6" s="154"/>
      <c r="L6" s="154"/>
      <c r="M6" s="154"/>
    </row>
    <row r="7" spans="1:13" ht="21" customHeight="1" x14ac:dyDescent="0.5">
      <c r="C7" s="154" t="s">
        <v>27</v>
      </c>
      <c r="D7" s="154"/>
      <c r="E7" s="154"/>
      <c r="F7" s="154"/>
      <c r="G7" s="154"/>
      <c r="H7" s="45"/>
      <c r="I7" s="154" t="s">
        <v>27</v>
      </c>
      <c r="J7" s="154"/>
      <c r="K7" s="154"/>
      <c r="L7" s="154"/>
      <c r="M7" s="154"/>
    </row>
    <row r="8" spans="1:13" ht="21" customHeight="1" x14ac:dyDescent="0.5">
      <c r="C8" s="142" t="s">
        <v>92</v>
      </c>
      <c r="D8" s="142"/>
      <c r="E8" s="142" t="s">
        <v>92</v>
      </c>
      <c r="F8" s="142"/>
      <c r="G8" s="142" t="s">
        <v>92</v>
      </c>
      <c r="H8" s="141"/>
      <c r="I8" s="142" t="s">
        <v>92</v>
      </c>
      <c r="J8" s="142"/>
      <c r="K8" s="142" t="s">
        <v>92</v>
      </c>
      <c r="M8" s="142" t="s">
        <v>92</v>
      </c>
    </row>
    <row r="9" spans="1:13" ht="21" customHeight="1" x14ac:dyDescent="0.5">
      <c r="C9" s="142" t="s">
        <v>93</v>
      </c>
      <c r="D9" s="142"/>
      <c r="E9" s="142" t="s">
        <v>93</v>
      </c>
      <c r="F9" s="142"/>
      <c r="G9" s="142" t="s">
        <v>142</v>
      </c>
      <c r="H9" s="141"/>
      <c r="I9" s="142" t="s">
        <v>93</v>
      </c>
      <c r="J9" s="142"/>
      <c r="K9" s="142" t="s">
        <v>93</v>
      </c>
      <c r="M9" s="142" t="s">
        <v>142</v>
      </c>
    </row>
    <row r="10" spans="1:13" ht="21" customHeight="1" x14ac:dyDescent="0.5">
      <c r="C10" s="142" t="s">
        <v>141</v>
      </c>
      <c r="D10" s="142"/>
      <c r="E10" s="142" t="s">
        <v>108</v>
      </c>
      <c r="F10" s="142"/>
      <c r="G10" s="142" t="s">
        <v>108</v>
      </c>
      <c r="I10" s="44">
        <v>2016</v>
      </c>
      <c r="J10" s="46"/>
      <c r="K10" s="44">
        <v>2015</v>
      </c>
      <c r="M10" s="142" t="s">
        <v>108</v>
      </c>
    </row>
    <row r="11" spans="1:13" ht="21" customHeight="1" x14ac:dyDescent="0.5">
      <c r="A11" s="141" t="s">
        <v>1</v>
      </c>
      <c r="B11" s="142"/>
      <c r="C11" s="142"/>
      <c r="D11" s="142"/>
      <c r="E11" s="142"/>
      <c r="F11" s="142"/>
      <c r="G11" s="142"/>
      <c r="H11" s="142"/>
    </row>
    <row r="12" spans="1:13" ht="21" customHeight="1" x14ac:dyDescent="0.5">
      <c r="A12" s="144" t="s">
        <v>42</v>
      </c>
      <c r="B12" s="27" t="s">
        <v>112</v>
      </c>
      <c r="C12" s="111">
        <v>1417050104</v>
      </c>
      <c r="D12" s="112"/>
      <c r="E12" s="111">
        <v>1065246654</v>
      </c>
      <c r="F12" s="111"/>
      <c r="G12" s="111">
        <v>1368953462</v>
      </c>
      <c r="H12" s="112"/>
      <c r="I12" s="111">
        <v>68444715</v>
      </c>
      <c r="J12" s="111"/>
      <c r="K12" s="111">
        <v>74212187</v>
      </c>
      <c r="L12" s="111"/>
      <c r="M12" s="111">
        <v>37540186</v>
      </c>
    </row>
    <row r="13" spans="1:13" ht="21" customHeight="1" x14ac:dyDescent="0.5">
      <c r="A13" s="144" t="s">
        <v>43</v>
      </c>
      <c r="B13" s="27" t="s">
        <v>46</v>
      </c>
      <c r="C13" s="111">
        <v>217433184</v>
      </c>
      <c r="D13" s="112"/>
      <c r="E13" s="111">
        <v>287006106</v>
      </c>
      <c r="F13" s="111"/>
      <c r="G13" s="111">
        <v>292974816</v>
      </c>
      <c r="H13" s="112"/>
      <c r="I13" s="114">
        <v>0</v>
      </c>
      <c r="J13" s="111"/>
      <c r="K13" s="114">
        <v>0</v>
      </c>
      <c r="L13" s="111"/>
      <c r="M13" s="114">
        <v>0</v>
      </c>
    </row>
    <row r="14" spans="1:13" ht="21" customHeight="1" x14ac:dyDescent="0.5">
      <c r="A14" s="144" t="s">
        <v>31</v>
      </c>
      <c r="B14" s="27"/>
      <c r="C14" s="111">
        <v>10048246</v>
      </c>
      <c r="D14" s="112"/>
      <c r="E14" s="111">
        <v>13632688</v>
      </c>
      <c r="F14" s="111"/>
      <c r="G14" s="111">
        <v>15071761</v>
      </c>
      <c r="H14" s="112"/>
      <c r="I14" s="111">
        <v>2661357</v>
      </c>
      <c r="J14" s="115"/>
      <c r="K14" s="111">
        <v>2579154</v>
      </c>
      <c r="L14" s="111"/>
      <c r="M14" s="111">
        <v>4771687</v>
      </c>
    </row>
    <row r="15" spans="1:13" ht="21" customHeight="1" x14ac:dyDescent="0.5">
      <c r="A15" s="144" t="s">
        <v>58</v>
      </c>
      <c r="B15" s="27" t="s">
        <v>113</v>
      </c>
      <c r="C15" s="111">
        <v>1050275918</v>
      </c>
      <c r="D15" s="112"/>
      <c r="E15" s="111">
        <f>1140298468-129-186296071+38157457</f>
        <v>992159725</v>
      </c>
      <c r="F15" s="111"/>
      <c r="G15" s="111">
        <f>1426546757.47-194-387822725+5934699+44761600</f>
        <v>1089420137.47</v>
      </c>
      <c r="H15" s="112"/>
      <c r="I15" s="114">
        <v>0</v>
      </c>
      <c r="J15" s="115"/>
      <c r="K15" s="114">
        <v>0</v>
      </c>
      <c r="L15" s="114"/>
      <c r="M15" s="114">
        <v>0</v>
      </c>
    </row>
    <row r="16" spans="1:13" ht="21" customHeight="1" x14ac:dyDescent="0.5">
      <c r="A16" s="144" t="s">
        <v>143</v>
      </c>
      <c r="B16" s="27" t="s">
        <v>47</v>
      </c>
      <c r="C16" s="111">
        <v>58568876</v>
      </c>
      <c r="D16" s="112"/>
      <c r="E16" s="111">
        <f>6818987+129+186296071</f>
        <v>193115187</v>
      </c>
      <c r="F16" s="111"/>
      <c r="G16" s="111">
        <f>12689284+194+387822725-5934699</f>
        <v>394577504</v>
      </c>
      <c r="H16" s="112"/>
      <c r="I16" s="114">
        <v>0</v>
      </c>
      <c r="J16" s="115"/>
      <c r="K16" s="114">
        <v>0</v>
      </c>
      <c r="L16" s="114"/>
      <c r="M16" s="114">
        <v>0</v>
      </c>
    </row>
    <row r="17" spans="1:13" ht="21" customHeight="1" x14ac:dyDescent="0.5">
      <c r="A17" s="144" t="s">
        <v>44</v>
      </c>
      <c r="B17" s="27"/>
      <c r="C17" s="111"/>
      <c r="D17" s="112"/>
      <c r="E17" s="111"/>
      <c r="F17" s="111"/>
      <c r="G17" s="111"/>
      <c r="H17" s="112"/>
      <c r="I17" s="111"/>
      <c r="J17" s="111"/>
      <c r="K17" s="111"/>
      <c r="L17" s="111"/>
      <c r="M17" s="111"/>
    </row>
    <row r="18" spans="1:13" ht="21" customHeight="1" x14ac:dyDescent="0.5">
      <c r="A18" s="3" t="s">
        <v>139</v>
      </c>
      <c r="B18" s="27" t="s">
        <v>48</v>
      </c>
      <c r="C18" s="111">
        <v>4594202619</v>
      </c>
      <c r="D18" s="112"/>
      <c r="E18" s="111">
        <f>4642732039+13250000</f>
        <v>4655982039</v>
      </c>
      <c r="F18" s="111"/>
      <c r="G18" s="111">
        <f>4666756883+25000000</f>
        <v>4691756883</v>
      </c>
      <c r="H18" s="112"/>
      <c r="I18" s="111">
        <v>2319176240</v>
      </c>
      <c r="J18" s="111"/>
      <c r="K18" s="111">
        <v>2332148116</v>
      </c>
      <c r="L18" s="111"/>
      <c r="M18" s="111">
        <v>2843555740</v>
      </c>
    </row>
    <row r="19" spans="1:13" ht="21" customHeight="1" x14ac:dyDescent="0.5">
      <c r="A19" s="3" t="s">
        <v>61</v>
      </c>
      <c r="B19" s="27" t="s">
        <v>72</v>
      </c>
      <c r="C19" s="111">
        <v>129317</v>
      </c>
      <c r="D19" s="111"/>
      <c r="E19" s="111">
        <v>578950</v>
      </c>
      <c r="F19" s="111"/>
      <c r="G19" s="111">
        <v>1377588</v>
      </c>
      <c r="H19" s="112"/>
      <c r="I19" s="111">
        <v>7327</v>
      </c>
      <c r="J19" s="111"/>
      <c r="K19" s="111">
        <v>29024</v>
      </c>
      <c r="L19" s="111"/>
      <c r="M19" s="111">
        <v>50285</v>
      </c>
    </row>
    <row r="20" spans="1:13" ht="21" customHeight="1" x14ac:dyDescent="0.5">
      <c r="A20" s="144" t="s">
        <v>88</v>
      </c>
      <c r="B20" s="27" t="s">
        <v>49</v>
      </c>
      <c r="C20" s="111">
        <v>2830474645</v>
      </c>
      <c r="D20" s="111"/>
      <c r="E20" s="111">
        <v>2944763813</v>
      </c>
      <c r="F20" s="111"/>
      <c r="G20" s="111">
        <v>2717156173</v>
      </c>
      <c r="H20" s="112"/>
      <c r="I20" s="111">
        <v>1487263618</v>
      </c>
      <c r="J20" s="111"/>
      <c r="K20" s="111">
        <v>1487263618</v>
      </c>
      <c r="L20" s="111"/>
      <c r="M20" s="111">
        <v>1487263618</v>
      </c>
    </row>
    <row r="21" spans="1:13" ht="21" customHeight="1" x14ac:dyDescent="0.5">
      <c r="A21" s="144" t="s">
        <v>89</v>
      </c>
      <c r="B21" s="27" t="s">
        <v>49</v>
      </c>
      <c r="C21" s="114">
        <v>0</v>
      </c>
      <c r="D21" s="114" t="s">
        <v>0</v>
      </c>
      <c r="E21" s="114">
        <v>0</v>
      </c>
      <c r="F21" s="114"/>
      <c r="G21" s="114">
        <v>0</v>
      </c>
      <c r="H21" s="112"/>
      <c r="I21" s="111">
        <v>1823578981</v>
      </c>
      <c r="J21" s="111"/>
      <c r="K21" s="111">
        <v>1823578981</v>
      </c>
      <c r="L21" s="111"/>
      <c r="M21" s="111">
        <v>1823578981</v>
      </c>
    </row>
    <row r="22" spans="1:13" ht="21" customHeight="1" x14ac:dyDescent="0.5">
      <c r="A22" s="144" t="s">
        <v>18</v>
      </c>
      <c r="B22" s="27" t="s">
        <v>50</v>
      </c>
      <c r="C22" s="111">
        <v>60533749</v>
      </c>
      <c r="D22" s="112"/>
      <c r="E22" s="111">
        <v>75310578</v>
      </c>
      <c r="F22" s="111"/>
      <c r="G22" s="111">
        <v>55125177</v>
      </c>
      <c r="H22" s="112"/>
      <c r="I22" s="111">
        <f>2616606-24</f>
        <v>2616582</v>
      </c>
      <c r="J22" s="111"/>
      <c r="K22" s="111">
        <f>11396724-24</f>
        <v>11396700</v>
      </c>
      <c r="L22" s="111"/>
      <c r="M22" s="111">
        <f>10126147-24</f>
        <v>10126123</v>
      </c>
    </row>
    <row r="23" spans="1:13" ht="21" customHeight="1" x14ac:dyDescent="0.5">
      <c r="A23" s="1" t="s">
        <v>24</v>
      </c>
      <c r="B23" s="27" t="s">
        <v>51</v>
      </c>
      <c r="C23" s="111">
        <v>75159081</v>
      </c>
      <c r="D23" s="112"/>
      <c r="E23" s="111">
        <v>83673860</v>
      </c>
      <c r="F23" s="111"/>
      <c r="G23" s="111">
        <v>88236871</v>
      </c>
      <c r="H23" s="112"/>
      <c r="I23" s="111">
        <v>24</v>
      </c>
      <c r="J23" s="111"/>
      <c r="K23" s="111">
        <v>24</v>
      </c>
      <c r="L23" s="111"/>
      <c r="M23" s="111">
        <v>24</v>
      </c>
    </row>
    <row r="24" spans="1:13" ht="21" customHeight="1" x14ac:dyDescent="0.5">
      <c r="A24" s="1" t="s">
        <v>62</v>
      </c>
      <c r="B24" s="27" t="s">
        <v>52</v>
      </c>
      <c r="C24" s="111">
        <v>185959305</v>
      </c>
      <c r="D24" s="112"/>
      <c r="E24" s="111">
        <f>232338985-6418458</f>
        <v>225920527</v>
      </c>
      <c r="F24" s="111"/>
      <c r="G24" s="111">
        <f>225365499-14137491</f>
        <v>211228008</v>
      </c>
      <c r="H24" s="112"/>
      <c r="I24" s="111">
        <v>19451317</v>
      </c>
      <c r="J24" s="111"/>
      <c r="K24" s="111">
        <f>52084162-4939024</f>
        <v>47145138</v>
      </c>
      <c r="L24" s="111"/>
      <c r="M24" s="111">
        <f>20120809-10702738</f>
        <v>9418071</v>
      </c>
    </row>
    <row r="25" spans="1:13" ht="21" customHeight="1" x14ac:dyDescent="0.5">
      <c r="A25" s="1" t="s">
        <v>94</v>
      </c>
      <c r="B25" s="27"/>
      <c r="C25" s="111">
        <v>63404173</v>
      </c>
      <c r="D25" s="112"/>
      <c r="E25" s="111">
        <v>55617612</v>
      </c>
      <c r="F25" s="111"/>
      <c r="G25" s="111">
        <v>59835673</v>
      </c>
      <c r="H25" s="112"/>
      <c r="I25" s="114">
        <v>0</v>
      </c>
      <c r="J25" s="114"/>
      <c r="K25" s="114">
        <v>0</v>
      </c>
      <c r="L25" s="114"/>
      <c r="M25" s="114">
        <v>0</v>
      </c>
    </row>
    <row r="26" spans="1:13" ht="21" customHeight="1" x14ac:dyDescent="0.5">
      <c r="A26" s="144" t="s">
        <v>32</v>
      </c>
      <c r="B26" s="27" t="s">
        <v>53</v>
      </c>
      <c r="C26" s="111">
        <v>53411348</v>
      </c>
      <c r="D26" s="112"/>
      <c r="E26" s="111">
        <f>81501468-13250000</f>
        <v>68251468</v>
      </c>
      <c r="F26" s="111"/>
      <c r="G26" s="111">
        <f>71230301-25000000</f>
        <v>46230301</v>
      </c>
      <c r="H26" s="112"/>
      <c r="I26" s="111">
        <v>20181254</v>
      </c>
      <c r="J26" s="111"/>
      <c r="K26" s="111">
        <v>25135229</v>
      </c>
      <c r="L26" s="111"/>
      <c r="M26" s="111">
        <v>19266553</v>
      </c>
    </row>
    <row r="27" spans="1:13" ht="21" customHeight="1" thickBot="1" x14ac:dyDescent="0.55000000000000004">
      <c r="A27" s="143" t="s">
        <v>59</v>
      </c>
      <c r="B27" s="27"/>
      <c r="C27" s="113">
        <f>SUM(C12:C26)</f>
        <v>10616650565</v>
      </c>
      <c r="D27" s="112"/>
      <c r="E27" s="113">
        <f>SUM(E12:E26)</f>
        <v>10661259207</v>
      </c>
      <c r="F27" s="117"/>
      <c r="G27" s="113">
        <f>SUM(G12:G26)</f>
        <v>11031944354.470001</v>
      </c>
      <c r="H27" s="112"/>
      <c r="I27" s="113">
        <f>SUM(I12:I26)</f>
        <v>5743381415</v>
      </c>
      <c r="J27" s="111"/>
      <c r="K27" s="113">
        <f>SUM(K12:K26)</f>
        <v>5803488171</v>
      </c>
      <c r="M27" s="113">
        <f>SUM(M12:M26)</f>
        <v>6235571268</v>
      </c>
    </row>
    <row r="28" spans="1:13" ht="21" customHeight="1" thickTop="1" x14ac:dyDescent="0.5">
      <c r="A28" s="143"/>
      <c r="B28" s="27"/>
      <c r="C28" s="41"/>
      <c r="D28" s="80"/>
      <c r="E28" s="41"/>
      <c r="F28" s="41"/>
      <c r="G28" s="41"/>
      <c r="H28" s="80"/>
      <c r="I28" s="41"/>
      <c r="J28" s="39"/>
      <c r="K28" s="41"/>
    </row>
    <row r="29" spans="1:13" ht="21" customHeight="1" x14ac:dyDescent="0.5">
      <c r="A29" s="143"/>
      <c r="B29" s="27"/>
      <c r="C29" s="41"/>
      <c r="D29" s="80"/>
      <c r="E29" s="41"/>
      <c r="F29" s="41"/>
      <c r="G29" s="41"/>
      <c r="H29" s="80"/>
      <c r="I29" s="41"/>
      <c r="J29" s="39"/>
      <c r="K29" s="41"/>
    </row>
    <row r="30" spans="1:13" ht="21" customHeight="1" x14ac:dyDescent="0.5">
      <c r="A30" s="143"/>
      <c r="B30" s="27"/>
      <c r="C30" s="41"/>
      <c r="D30" s="80"/>
      <c r="E30" s="41"/>
      <c r="F30" s="41"/>
      <c r="G30" s="41"/>
      <c r="H30" s="80"/>
      <c r="I30" s="41"/>
      <c r="J30" s="39"/>
      <c r="K30" s="41"/>
    </row>
    <row r="31" spans="1:13" ht="21" customHeight="1" x14ac:dyDescent="0.5">
      <c r="A31" s="143"/>
      <c r="B31" s="27"/>
      <c r="C31" s="41"/>
      <c r="D31" s="80"/>
      <c r="E31" s="41"/>
      <c r="F31" s="41"/>
      <c r="G31" s="41"/>
      <c r="H31" s="80"/>
      <c r="I31" s="41"/>
      <c r="J31" s="39"/>
      <c r="K31" s="41"/>
    </row>
    <row r="32" spans="1:13" ht="21" customHeight="1" x14ac:dyDescent="0.5">
      <c r="A32" s="143"/>
      <c r="B32" s="27"/>
      <c r="C32" s="41"/>
      <c r="D32" s="80"/>
      <c r="E32" s="41"/>
      <c r="F32" s="41"/>
      <c r="G32" s="41"/>
      <c r="H32" s="80"/>
      <c r="I32" s="41"/>
      <c r="J32" s="39"/>
      <c r="K32" s="41"/>
    </row>
    <row r="33" spans="1:11" ht="21" customHeight="1" x14ac:dyDescent="0.5">
      <c r="A33" s="143"/>
      <c r="B33" s="27"/>
      <c r="C33" s="41"/>
      <c r="D33" s="80"/>
      <c r="E33" s="41"/>
      <c r="F33" s="41"/>
      <c r="G33" s="41"/>
      <c r="H33" s="80"/>
      <c r="I33" s="41"/>
      <c r="J33" s="39"/>
      <c r="K33" s="41"/>
    </row>
    <row r="34" spans="1:11" s="147" customFormat="1" ht="19.5" customHeight="1" x14ac:dyDescent="0.5">
      <c r="H34" s="144"/>
      <c r="I34" s="144"/>
    </row>
    <row r="35" spans="1:11" ht="21" customHeight="1" x14ac:dyDescent="0.5">
      <c r="F35" s="147"/>
      <c r="G35" s="147"/>
    </row>
    <row r="36" spans="1:11" ht="21" customHeight="1" x14ac:dyDescent="0.5">
      <c r="I36" s="2"/>
      <c r="J36" s="2"/>
      <c r="K36" s="2"/>
    </row>
    <row r="37" spans="1:11" ht="21" customHeight="1" x14ac:dyDescent="0.5">
      <c r="I37" s="2"/>
      <c r="J37" s="2"/>
      <c r="K37" s="2"/>
    </row>
    <row r="38" spans="1:11" ht="21" customHeight="1" x14ac:dyDescent="0.5">
      <c r="I38" s="2"/>
      <c r="J38" s="2"/>
      <c r="K38" s="2"/>
    </row>
    <row r="39" spans="1:11" ht="21" customHeight="1" x14ac:dyDescent="0.5">
      <c r="I39" s="2"/>
      <c r="J39" s="2"/>
      <c r="K39" s="2"/>
    </row>
    <row r="40" spans="1:11" ht="21" customHeight="1" x14ac:dyDescent="0.5">
      <c r="I40" s="2"/>
      <c r="J40" s="2"/>
      <c r="K40" s="2"/>
    </row>
    <row r="52" spans="1:5" ht="21" customHeight="1" x14ac:dyDescent="0.5">
      <c r="A52" s="155" t="s">
        <v>64</v>
      </c>
      <c r="B52" s="155"/>
      <c r="C52" s="155"/>
      <c r="D52" s="155"/>
      <c r="E52" s="155"/>
    </row>
  </sheetData>
  <mergeCells count="9">
    <mergeCell ref="I7:M7"/>
    <mergeCell ref="A52:E52"/>
    <mergeCell ref="A1:M1"/>
    <mergeCell ref="A2:M2"/>
    <mergeCell ref="A3:M3"/>
    <mergeCell ref="A4:M4"/>
    <mergeCell ref="C6:G6"/>
    <mergeCell ref="C7:G7"/>
    <mergeCell ref="I6:M6"/>
  </mergeCells>
  <pageMargins left="1" right="0.2" top="1" bottom="0.5" header="0.6" footer="0.3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M57"/>
  <sheetViews>
    <sheetView topLeftCell="A36" zoomScaleNormal="100" zoomScaleSheetLayoutView="90" workbookViewId="0">
      <selection activeCell="A48" sqref="A48"/>
    </sheetView>
  </sheetViews>
  <sheetFormatPr defaultRowHeight="21" customHeight="1" x14ac:dyDescent="0.5"/>
  <cols>
    <col min="1" max="1" width="40.7109375" style="148" customWidth="1"/>
    <col min="2" max="2" width="6" style="27" customWidth="1"/>
    <col min="3" max="3" width="14.140625" style="27" customWidth="1"/>
    <col min="4" max="4" width="0.85546875" style="148" customWidth="1"/>
    <col min="5" max="5" width="14.42578125" style="148" customWidth="1"/>
    <col min="6" max="6" width="0.85546875" style="148" customWidth="1"/>
    <col min="7" max="7" width="14.7109375" style="148" customWidth="1"/>
    <col min="8" max="8" width="0.7109375" style="148" customWidth="1"/>
    <col min="9" max="9" width="13.42578125" style="148" customWidth="1"/>
    <col min="10" max="10" width="0.85546875" style="148" customWidth="1"/>
    <col min="11" max="11" width="13.42578125" style="148" customWidth="1"/>
    <col min="12" max="12" width="0.85546875" style="148" customWidth="1"/>
    <col min="13" max="13" width="14.28515625" style="148" customWidth="1"/>
    <col min="14" max="14" width="0.85546875" style="148" customWidth="1"/>
    <col min="15" max="16384" width="9.140625" style="148"/>
  </cols>
  <sheetData>
    <row r="1" spans="1:13" ht="21" customHeight="1" x14ac:dyDescent="0.5">
      <c r="A1" s="156" t="s">
        <v>69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</row>
    <row r="2" spans="1:13" ht="21" customHeight="1" x14ac:dyDescent="0.5">
      <c r="A2" s="156" t="s">
        <v>129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</row>
    <row r="3" spans="1:13" ht="21" customHeight="1" x14ac:dyDescent="0.5">
      <c r="A3" s="156" t="s">
        <v>140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</row>
    <row r="4" spans="1:13" ht="21" customHeight="1" x14ac:dyDescent="0.5">
      <c r="A4" s="157" t="s">
        <v>63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</row>
    <row r="5" spans="1:13" ht="9" customHeight="1" x14ac:dyDescent="0.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</row>
    <row r="6" spans="1:13" ht="21" customHeight="1" x14ac:dyDescent="0.5">
      <c r="B6" s="142" t="s">
        <v>2</v>
      </c>
      <c r="C6" s="154" t="s">
        <v>25</v>
      </c>
      <c r="D6" s="154"/>
      <c r="E6" s="154"/>
      <c r="F6" s="154"/>
      <c r="G6" s="154"/>
      <c r="H6" s="154"/>
      <c r="I6" s="154" t="s">
        <v>26</v>
      </c>
      <c r="J6" s="154"/>
      <c r="K6" s="154"/>
    </row>
    <row r="7" spans="1:13" ht="21" customHeight="1" x14ac:dyDescent="0.5">
      <c r="B7" s="148"/>
      <c r="C7" s="154" t="s">
        <v>27</v>
      </c>
      <c r="D7" s="154"/>
      <c r="E7" s="154"/>
      <c r="F7" s="154"/>
      <c r="G7" s="154"/>
      <c r="H7" s="154"/>
      <c r="I7" s="154" t="s">
        <v>27</v>
      </c>
      <c r="J7" s="154"/>
      <c r="K7" s="154"/>
    </row>
    <row r="8" spans="1:13" ht="21" customHeight="1" x14ac:dyDescent="0.5">
      <c r="B8" s="148"/>
      <c r="C8" s="142" t="s">
        <v>92</v>
      </c>
      <c r="D8" s="142"/>
      <c r="E8" s="142" t="s">
        <v>92</v>
      </c>
      <c r="F8" s="142"/>
      <c r="G8" s="142" t="s">
        <v>92</v>
      </c>
      <c r="H8" s="141"/>
      <c r="I8" s="142" t="s">
        <v>92</v>
      </c>
      <c r="J8" s="142"/>
      <c r="K8" s="142" t="s">
        <v>92</v>
      </c>
      <c r="M8" s="142" t="s">
        <v>92</v>
      </c>
    </row>
    <row r="9" spans="1:13" ht="21" customHeight="1" x14ac:dyDescent="0.5">
      <c r="B9" s="148"/>
      <c r="C9" s="142" t="s">
        <v>93</v>
      </c>
      <c r="D9" s="142"/>
      <c r="E9" s="142" t="s">
        <v>93</v>
      </c>
      <c r="F9" s="142"/>
      <c r="G9" s="142" t="s">
        <v>142</v>
      </c>
      <c r="H9" s="141"/>
      <c r="I9" s="142" t="s">
        <v>93</v>
      </c>
      <c r="J9" s="142"/>
      <c r="K9" s="142" t="s">
        <v>93</v>
      </c>
      <c r="M9" s="142" t="s">
        <v>142</v>
      </c>
    </row>
    <row r="10" spans="1:13" ht="21" customHeight="1" x14ac:dyDescent="0.5">
      <c r="B10" s="148"/>
      <c r="C10" s="142" t="s">
        <v>141</v>
      </c>
      <c r="D10" s="142"/>
      <c r="E10" s="142" t="s">
        <v>108</v>
      </c>
      <c r="F10" s="142"/>
      <c r="G10" s="142" t="s">
        <v>108</v>
      </c>
      <c r="H10" s="142"/>
      <c r="I10" s="142">
        <v>2016</v>
      </c>
      <c r="J10" s="142"/>
      <c r="K10" s="142">
        <v>2015</v>
      </c>
      <c r="L10" s="142"/>
      <c r="M10" s="142" t="s">
        <v>108</v>
      </c>
    </row>
    <row r="11" spans="1:13" ht="21" customHeight="1" x14ac:dyDescent="0.5">
      <c r="A11" s="141" t="s">
        <v>78</v>
      </c>
      <c r="B11" s="141"/>
      <c r="C11" s="142"/>
      <c r="D11" s="142"/>
      <c r="E11" s="142"/>
      <c r="F11" s="142"/>
      <c r="G11" s="142"/>
      <c r="H11" s="142"/>
    </row>
    <row r="12" spans="1:13" ht="21" customHeight="1" x14ac:dyDescent="0.5">
      <c r="A12" s="1" t="s">
        <v>38</v>
      </c>
      <c r="B12" s="27" t="s">
        <v>107</v>
      </c>
      <c r="C12" s="42">
        <v>2249888625</v>
      </c>
      <c r="D12" s="142"/>
      <c r="E12" s="42">
        <f>1472282393+792809452+38157457+97874811</f>
        <v>2401124113</v>
      </c>
      <c r="F12" s="42"/>
      <c r="G12" s="42">
        <f>2492081155.81+94778223</f>
        <v>2586859378.8099999</v>
      </c>
      <c r="H12" s="42"/>
      <c r="I12" s="42">
        <v>0</v>
      </c>
      <c r="J12" s="42"/>
      <c r="K12" s="42">
        <v>97874811</v>
      </c>
      <c r="L12" s="42"/>
      <c r="M12" s="42">
        <v>94778223</v>
      </c>
    </row>
    <row r="13" spans="1:13" ht="21" customHeight="1" x14ac:dyDescent="0.5">
      <c r="A13" s="1" t="s">
        <v>34</v>
      </c>
      <c r="B13" s="27" t="s">
        <v>115</v>
      </c>
      <c r="C13" s="42">
        <v>705692485</v>
      </c>
      <c r="D13" s="39"/>
      <c r="E13" s="42">
        <v>633352069</v>
      </c>
      <c r="F13" s="42"/>
      <c r="G13" s="42">
        <v>795480417</v>
      </c>
      <c r="H13" s="39"/>
      <c r="I13" s="42">
        <v>0</v>
      </c>
      <c r="J13" s="39"/>
      <c r="K13" s="42">
        <v>0</v>
      </c>
      <c r="L13" s="42"/>
      <c r="M13" s="42">
        <v>0</v>
      </c>
    </row>
    <row r="14" spans="1:13" ht="21" customHeight="1" x14ac:dyDescent="0.5">
      <c r="A14" s="1" t="s">
        <v>33</v>
      </c>
      <c r="C14" s="42">
        <v>688099</v>
      </c>
      <c r="D14" s="39"/>
      <c r="E14" s="42">
        <v>20061141</v>
      </c>
      <c r="F14" s="42"/>
      <c r="G14" s="42">
        <v>268870380</v>
      </c>
      <c r="H14" s="39"/>
      <c r="I14" s="42">
        <v>688099</v>
      </c>
      <c r="J14" s="81"/>
      <c r="K14" s="42">
        <v>3136496</v>
      </c>
      <c r="L14" s="42"/>
      <c r="M14" s="42">
        <v>262718459</v>
      </c>
    </row>
    <row r="15" spans="1:13" ht="21" customHeight="1" x14ac:dyDescent="0.5">
      <c r="A15" s="144" t="s">
        <v>95</v>
      </c>
      <c r="B15" s="27" t="s">
        <v>114</v>
      </c>
      <c r="C15" s="42">
        <v>79070596</v>
      </c>
      <c r="D15" s="39"/>
      <c r="E15" s="42">
        <v>72833452</v>
      </c>
      <c r="F15" s="42"/>
      <c r="G15" s="42">
        <v>60974363</v>
      </c>
      <c r="H15" s="39"/>
      <c r="I15" s="42">
        <v>7057680</v>
      </c>
      <c r="J15" s="39"/>
      <c r="K15" s="42">
        <f>5661184+4125928</f>
        <v>9787112</v>
      </c>
      <c r="L15" s="42"/>
      <c r="M15" s="42">
        <f>314900+4284801</f>
        <v>4599701</v>
      </c>
    </row>
    <row r="16" spans="1:13" ht="21" customHeight="1" x14ac:dyDescent="0.5">
      <c r="A16" s="144" t="s">
        <v>45</v>
      </c>
      <c r="C16" s="42">
        <v>337983016</v>
      </c>
      <c r="D16" s="39"/>
      <c r="E16" s="42">
        <v>305256265</v>
      </c>
      <c r="F16" s="42"/>
      <c r="G16" s="42">
        <v>334883105</v>
      </c>
      <c r="H16" s="39"/>
      <c r="I16" s="42">
        <v>0</v>
      </c>
      <c r="J16" s="81"/>
      <c r="K16" s="42">
        <v>0</v>
      </c>
      <c r="L16" s="42"/>
      <c r="M16" s="42">
        <v>0</v>
      </c>
    </row>
    <row r="17" spans="1:13" ht="21" customHeight="1" x14ac:dyDescent="0.5">
      <c r="A17" s="148" t="s">
        <v>96</v>
      </c>
      <c r="C17" s="42">
        <v>50978828</v>
      </c>
      <c r="D17" s="39"/>
      <c r="E17" s="42">
        <v>61587286</v>
      </c>
      <c r="F17" s="42"/>
      <c r="G17" s="42">
        <v>62710173</v>
      </c>
      <c r="H17" s="39"/>
      <c r="I17" s="42">
        <v>0</v>
      </c>
      <c r="J17" s="81"/>
      <c r="K17" s="42">
        <v>0</v>
      </c>
      <c r="L17" s="42"/>
      <c r="M17" s="42">
        <v>0</v>
      </c>
    </row>
    <row r="18" spans="1:13" ht="21" customHeight="1" x14ac:dyDescent="0.5">
      <c r="A18" s="148" t="s">
        <v>79</v>
      </c>
      <c r="C18" s="42">
        <v>62103825</v>
      </c>
      <c r="D18" s="39"/>
      <c r="E18" s="42">
        <v>66405303</v>
      </c>
      <c r="F18" s="42"/>
      <c r="G18" s="42">
        <f>85376903-2</f>
        <v>85376901</v>
      </c>
      <c r="H18" s="39"/>
      <c r="I18" s="42">
        <v>28921161</v>
      </c>
      <c r="J18" s="39"/>
      <c r="K18" s="42">
        <v>20255413</v>
      </c>
      <c r="L18" s="42"/>
      <c r="M18" s="42">
        <f>22389999-1</f>
        <v>22389998</v>
      </c>
    </row>
    <row r="19" spans="1:13" ht="21" customHeight="1" x14ac:dyDescent="0.5">
      <c r="A19" s="144" t="s">
        <v>35</v>
      </c>
      <c r="B19" s="27" t="s">
        <v>116</v>
      </c>
      <c r="C19" s="42">
        <v>87932079</v>
      </c>
      <c r="D19" s="39"/>
      <c r="E19" s="42">
        <f>70980819</f>
        <v>70980819</v>
      </c>
      <c r="F19" s="41"/>
      <c r="G19" s="42">
        <v>60049814</v>
      </c>
      <c r="H19" s="39"/>
      <c r="I19" s="42">
        <v>1443917</v>
      </c>
      <c r="J19" s="39"/>
      <c r="K19" s="42">
        <f>3156840</f>
        <v>3156840</v>
      </c>
      <c r="L19" s="42"/>
      <c r="M19" s="42">
        <v>4175104</v>
      </c>
    </row>
    <row r="20" spans="1:13" ht="21" customHeight="1" x14ac:dyDescent="0.5">
      <c r="A20" s="24" t="s">
        <v>57</v>
      </c>
      <c r="C20" s="40">
        <f>SUM(C12:C19)</f>
        <v>3574337553</v>
      </c>
      <c r="D20" s="39"/>
      <c r="E20" s="40">
        <f>SUM(E12:E19)</f>
        <v>3631600448</v>
      </c>
      <c r="F20" s="41"/>
      <c r="G20" s="40">
        <f>SUM(G12:G19)</f>
        <v>4255204531.8099999</v>
      </c>
      <c r="H20" s="39"/>
      <c r="I20" s="40">
        <f>SUM(I12:I19)</f>
        <v>38110857</v>
      </c>
      <c r="J20" s="39"/>
      <c r="K20" s="40">
        <f>SUM(K12:K19)</f>
        <v>134210672</v>
      </c>
      <c r="M20" s="40">
        <f>SUM(M12:M19)</f>
        <v>388661485</v>
      </c>
    </row>
    <row r="21" spans="1:13" ht="21" customHeight="1" x14ac:dyDescent="0.5">
      <c r="A21" s="144"/>
      <c r="C21" s="82"/>
      <c r="D21" s="39"/>
      <c r="E21" s="39"/>
      <c r="F21" s="39"/>
      <c r="G21" s="39"/>
      <c r="H21" s="39"/>
      <c r="I21" s="39"/>
      <c r="J21" s="39"/>
      <c r="K21" s="39"/>
    </row>
    <row r="22" spans="1:13" ht="21" customHeight="1" x14ac:dyDescent="0.5">
      <c r="A22" s="159" t="s">
        <v>75</v>
      </c>
      <c r="B22" s="159"/>
      <c r="C22" s="142"/>
      <c r="D22" s="142"/>
      <c r="E22" s="142"/>
      <c r="F22" s="142"/>
      <c r="G22" s="142"/>
      <c r="H22" s="142"/>
    </row>
    <row r="23" spans="1:13" ht="21" customHeight="1" x14ac:dyDescent="0.5">
      <c r="A23" s="3" t="s">
        <v>97</v>
      </c>
      <c r="E23" s="27"/>
      <c r="F23" s="27"/>
      <c r="G23" s="27"/>
      <c r="I23" s="77"/>
      <c r="J23" s="77"/>
      <c r="K23" s="77"/>
    </row>
    <row r="24" spans="1:13" ht="21" customHeight="1" x14ac:dyDescent="0.5">
      <c r="A24" s="83" t="s">
        <v>3</v>
      </c>
      <c r="D24" s="83"/>
      <c r="E24" s="27"/>
      <c r="F24" s="27"/>
      <c r="G24" s="27"/>
      <c r="H24" s="83"/>
      <c r="I24" s="77"/>
      <c r="J24" s="77"/>
      <c r="K24" s="77"/>
    </row>
    <row r="25" spans="1:13" ht="21" customHeight="1" x14ac:dyDescent="0.5">
      <c r="A25" s="38" t="s">
        <v>65</v>
      </c>
      <c r="D25" s="83"/>
      <c r="E25" s="27"/>
      <c r="F25" s="27"/>
      <c r="G25" s="27"/>
      <c r="H25" s="83"/>
      <c r="I25" s="77"/>
      <c r="J25" s="77"/>
      <c r="K25" s="77"/>
    </row>
    <row r="26" spans="1:13" ht="21" customHeight="1" thickBot="1" x14ac:dyDescent="0.55000000000000004">
      <c r="A26" s="38" t="s">
        <v>66</v>
      </c>
      <c r="C26" s="149">
        <v>500000000</v>
      </c>
      <c r="D26" s="38"/>
      <c r="E26" s="149">
        <v>500000000</v>
      </c>
      <c r="F26" s="49"/>
      <c r="G26" s="149">
        <v>500000000</v>
      </c>
      <c r="H26" s="38"/>
      <c r="I26" s="149">
        <v>500000000</v>
      </c>
      <c r="J26" s="49"/>
      <c r="K26" s="149">
        <v>500000000</v>
      </c>
      <c r="M26" s="149">
        <v>500000000</v>
      </c>
    </row>
    <row r="27" spans="1:13" ht="21" customHeight="1" thickTop="1" x14ac:dyDescent="0.5">
      <c r="A27" s="83" t="s">
        <v>4</v>
      </c>
      <c r="C27" s="77"/>
      <c r="D27" s="83"/>
      <c r="E27" s="77"/>
      <c r="F27" s="77"/>
      <c r="G27" s="77"/>
      <c r="H27" s="83"/>
      <c r="I27" s="77"/>
      <c r="J27" s="77"/>
      <c r="K27" s="77"/>
    </row>
    <row r="28" spans="1:13" ht="21" customHeight="1" x14ac:dyDescent="0.5">
      <c r="A28" s="38" t="s">
        <v>67</v>
      </c>
      <c r="C28" s="77"/>
      <c r="D28" s="83"/>
      <c r="E28" s="77"/>
      <c r="F28" s="77"/>
      <c r="G28" s="77"/>
      <c r="H28" s="83"/>
      <c r="I28" s="77"/>
      <c r="J28" s="77"/>
      <c r="K28" s="77"/>
    </row>
    <row r="29" spans="1:13" ht="21" customHeight="1" x14ac:dyDescent="0.5">
      <c r="A29" s="38" t="s">
        <v>66</v>
      </c>
      <c r="C29" s="62">
        <v>250000000</v>
      </c>
      <c r="D29" s="62"/>
      <c r="E29" s="62">
        <v>250000000</v>
      </c>
      <c r="F29" s="62"/>
      <c r="G29" s="62">
        <v>250000000</v>
      </c>
      <c r="H29" s="62"/>
      <c r="I29" s="62">
        <v>250000000</v>
      </c>
      <c r="J29" s="62"/>
      <c r="K29" s="62">
        <v>250000000</v>
      </c>
      <c r="M29" s="62">
        <v>250000000</v>
      </c>
    </row>
    <row r="30" spans="1:13" ht="21" customHeight="1" x14ac:dyDescent="0.5">
      <c r="A30" s="83" t="s">
        <v>70</v>
      </c>
      <c r="C30" s="62">
        <v>3512183950</v>
      </c>
      <c r="D30" s="62"/>
      <c r="E30" s="62">
        <v>3512183950</v>
      </c>
      <c r="F30" s="62"/>
      <c r="G30" s="62">
        <v>3512183950</v>
      </c>
      <c r="H30" s="62"/>
      <c r="I30" s="62">
        <v>3512183950</v>
      </c>
      <c r="J30" s="62"/>
      <c r="K30" s="62">
        <v>3512183950</v>
      </c>
      <c r="M30" s="62">
        <v>3512183950</v>
      </c>
    </row>
    <row r="31" spans="1:13" ht="21" customHeight="1" x14ac:dyDescent="0.5">
      <c r="A31" s="3" t="s">
        <v>86</v>
      </c>
      <c r="C31" s="62"/>
      <c r="D31" s="62"/>
      <c r="E31" s="62"/>
      <c r="F31" s="62"/>
      <c r="G31" s="62"/>
      <c r="H31" s="62"/>
      <c r="I31" s="62"/>
      <c r="J31" s="62"/>
      <c r="K31" s="62"/>
    </row>
    <row r="32" spans="1:13" ht="21" customHeight="1" x14ac:dyDescent="0.5">
      <c r="A32" s="83" t="s">
        <v>5</v>
      </c>
      <c r="C32" s="62"/>
      <c r="D32" s="62"/>
      <c r="E32" s="62"/>
      <c r="F32" s="62"/>
      <c r="G32" s="62"/>
      <c r="H32" s="62"/>
      <c r="I32" s="62"/>
      <c r="J32" s="62"/>
      <c r="K32" s="62"/>
    </row>
    <row r="33" spans="1:13" ht="21" customHeight="1" x14ac:dyDescent="0.5">
      <c r="A33" s="38" t="s">
        <v>130</v>
      </c>
      <c r="B33" s="27" t="s">
        <v>167</v>
      </c>
      <c r="C33" s="62">
        <v>50000000</v>
      </c>
      <c r="D33" s="62"/>
      <c r="E33" s="62">
        <v>50000000</v>
      </c>
      <c r="F33" s="62"/>
      <c r="G33" s="62">
        <v>50000000</v>
      </c>
      <c r="H33" s="62"/>
      <c r="I33" s="62">
        <v>50000000</v>
      </c>
      <c r="J33" s="62"/>
      <c r="K33" s="62">
        <v>50000000</v>
      </c>
      <c r="M33" s="62">
        <v>50000000</v>
      </c>
    </row>
    <row r="34" spans="1:13" ht="21" customHeight="1" x14ac:dyDescent="0.5">
      <c r="A34" s="83" t="s">
        <v>98</v>
      </c>
      <c r="C34" s="62">
        <f>+'SE2'!I22</f>
        <v>2630187905</v>
      </c>
      <c r="D34" s="62"/>
      <c r="E34" s="62">
        <f>'SE2'!I16</f>
        <v>2519162651</v>
      </c>
      <c r="F34" s="62"/>
      <c r="G34" s="62">
        <f>'SE2'!I12</f>
        <v>2466340393</v>
      </c>
      <c r="H34" s="62"/>
      <c r="I34" s="62">
        <f>+SE!N22</f>
        <v>1983796130</v>
      </c>
      <c r="J34" s="62"/>
      <c r="K34" s="62">
        <f>SE!N16</f>
        <v>1978319759</v>
      </c>
      <c r="M34" s="62">
        <f>SE!N12</f>
        <v>2011670976</v>
      </c>
    </row>
    <row r="35" spans="1:13" ht="21" customHeight="1" x14ac:dyDescent="0.5">
      <c r="A35" s="3" t="s">
        <v>99</v>
      </c>
      <c r="C35" s="77"/>
      <c r="D35" s="77"/>
      <c r="E35" s="77"/>
      <c r="F35" s="77"/>
      <c r="G35" s="77"/>
      <c r="H35" s="77"/>
      <c r="I35" s="77"/>
      <c r="J35" s="77"/>
      <c r="K35" s="77"/>
    </row>
    <row r="36" spans="1:13" ht="21" customHeight="1" x14ac:dyDescent="0.5">
      <c r="A36" s="83" t="s">
        <v>111</v>
      </c>
      <c r="C36" s="6">
        <f>+'SE2'!L22</f>
        <v>-87984993</v>
      </c>
      <c r="D36" s="75"/>
      <c r="E36" s="6">
        <f>'SE2'!L16</f>
        <v>-115308475</v>
      </c>
      <c r="F36" s="78"/>
      <c r="G36" s="78">
        <f>'SE2'!L12</f>
        <v>36793867</v>
      </c>
      <c r="H36" s="75"/>
      <c r="I36" s="6">
        <f>+SE!R22</f>
        <v>-90709522</v>
      </c>
      <c r="J36" s="75"/>
      <c r="K36" s="6">
        <f>SE!R16</f>
        <v>-121226210</v>
      </c>
      <c r="M36" s="6">
        <f>SE!R12</f>
        <v>23054857</v>
      </c>
    </row>
    <row r="37" spans="1:13" ht="21" customHeight="1" x14ac:dyDescent="0.5">
      <c r="A37" s="83" t="s">
        <v>100</v>
      </c>
      <c r="B37" s="148"/>
      <c r="C37" s="78"/>
      <c r="D37" s="75"/>
      <c r="E37" s="78"/>
      <c r="F37" s="78"/>
      <c r="G37" s="78"/>
      <c r="H37" s="75"/>
      <c r="I37" s="78"/>
      <c r="J37" s="75"/>
      <c r="K37" s="78"/>
    </row>
    <row r="38" spans="1:13" ht="21" customHeight="1" x14ac:dyDescent="0.5">
      <c r="A38" s="84" t="s">
        <v>101</v>
      </c>
      <c r="C38" s="78">
        <f>+'SE2'!N22</f>
        <v>687926150</v>
      </c>
      <c r="D38" s="75"/>
      <c r="E38" s="78">
        <f>'SE2'!N16</f>
        <v>813620633</v>
      </c>
      <c r="F38" s="78"/>
      <c r="G38" s="78">
        <f>'SE2'!N12</f>
        <v>461421612</v>
      </c>
      <c r="H38" s="75"/>
      <c r="I38" s="81">
        <v>0</v>
      </c>
      <c r="J38" s="81"/>
      <c r="K38" s="81">
        <v>0</v>
      </c>
      <c r="M38" s="81">
        <v>0</v>
      </c>
    </row>
    <row r="39" spans="1:13" ht="21" customHeight="1" x14ac:dyDescent="0.5">
      <c r="A39" s="85" t="s">
        <v>76</v>
      </c>
      <c r="C39" s="86">
        <f>SUM(C29:C38)</f>
        <v>7042313012</v>
      </c>
      <c r="D39" s="83"/>
      <c r="E39" s="86">
        <f>SUM(E29:E38)</f>
        <v>7029658759</v>
      </c>
      <c r="F39" s="41"/>
      <c r="G39" s="86">
        <f>SUM(G29:G38)</f>
        <v>6776739822</v>
      </c>
      <c r="H39" s="83"/>
      <c r="I39" s="86">
        <f>SUM(I29:I38)</f>
        <v>5705270558</v>
      </c>
      <c r="J39" s="49"/>
      <c r="K39" s="86">
        <f>SUM(K29:K38)</f>
        <v>5669277499</v>
      </c>
      <c r="M39" s="86">
        <f>SUM(M29:M38)</f>
        <v>5846909783</v>
      </c>
    </row>
    <row r="40" spans="1:13" ht="21" customHeight="1" thickBot="1" x14ac:dyDescent="0.55000000000000004">
      <c r="A40" s="159" t="s">
        <v>77</v>
      </c>
      <c r="B40" s="159"/>
      <c r="C40" s="43">
        <f>SUM(C20,C39)</f>
        <v>10616650565</v>
      </c>
      <c r="D40" s="83"/>
      <c r="E40" s="43">
        <f>SUM(E20,E39)</f>
        <v>10661259207</v>
      </c>
      <c r="F40" s="41"/>
      <c r="G40" s="43">
        <f>SUM(G20,G39)</f>
        <v>11031944353.809999</v>
      </c>
      <c r="H40" s="87"/>
      <c r="I40" s="43">
        <f>SUM(I20,I39)</f>
        <v>5743381415</v>
      </c>
      <c r="J40" s="49"/>
      <c r="K40" s="43">
        <f>SUM(K20,K39)</f>
        <v>5803488171</v>
      </c>
      <c r="M40" s="43">
        <f>SUM(M20,M39)</f>
        <v>6235571268</v>
      </c>
    </row>
    <row r="41" spans="1:13" ht="21" customHeight="1" thickTop="1" x14ac:dyDescent="0.5">
      <c r="C41" s="103"/>
      <c r="E41" s="77"/>
      <c r="F41" s="77"/>
      <c r="G41" s="77"/>
      <c r="H41" s="77"/>
      <c r="I41" s="103" t="s">
        <v>0</v>
      </c>
      <c r="J41" s="77"/>
      <c r="K41" s="77"/>
    </row>
    <row r="42" spans="1:13" ht="21" customHeight="1" x14ac:dyDescent="0.5">
      <c r="C42" s="107">
        <f>C40-'BS1'!C27</f>
        <v>0</v>
      </c>
      <c r="D42" s="108"/>
      <c r="E42" s="107">
        <f>E40-'BS1'!E27</f>
        <v>0</v>
      </c>
      <c r="F42" s="107"/>
      <c r="G42" s="107"/>
      <c r="H42" s="108"/>
      <c r="I42" s="6" t="s">
        <v>0</v>
      </c>
      <c r="J42" s="103"/>
      <c r="K42" s="107">
        <f>K40-'BS1'!K27</f>
        <v>0</v>
      </c>
      <c r="L42" s="108"/>
    </row>
    <row r="44" spans="1:13" ht="21" customHeight="1" x14ac:dyDescent="0.5">
      <c r="B44" s="148"/>
      <c r="C44" s="106"/>
      <c r="D44" s="1"/>
      <c r="E44" s="1"/>
      <c r="F44" s="1"/>
      <c r="G44" s="1"/>
      <c r="H44" s="1"/>
      <c r="I44" s="1"/>
      <c r="J44" s="1"/>
      <c r="K44" s="1"/>
    </row>
    <row r="45" spans="1:13" ht="27.75" customHeight="1" x14ac:dyDescent="0.5">
      <c r="I45" s="77"/>
      <c r="J45" s="77"/>
      <c r="K45" s="77"/>
    </row>
    <row r="46" spans="1:13" ht="4.5" hidden="1" customHeight="1" x14ac:dyDescent="0.5">
      <c r="I46" s="77"/>
      <c r="J46" s="77"/>
      <c r="K46" s="77"/>
    </row>
    <row r="47" spans="1:13" ht="17.25" customHeight="1" x14ac:dyDescent="0.5">
      <c r="I47" s="77"/>
      <c r="J47" s="77"/>
      <c r="K47" s="77"/>
    </row>
    <row r="48" spans="1:13" ht="10.5" customHeight="1" x14ac:dyDescent="0.5">
      <c r="I48" s="77"/>
      <c r="J48" s="77"/>
      <c r="K48" s="77"/>
    </row>
    <row r="49" spans="1:11" ht="21" customHeight="1" x14ac:dyDescent="0.5">
      <c r="I49" s="77"/>
      <c r="J49" s="77"/>
      <c r="K49" s="77"/>
    </row>
    <row r="50" spans="1:11" ht="21" customHeight="1" x14ac:dyDescent="0.5">
      <c r="B50" s="148"/>
      <c r="C50" s="148"/>
      <c r="I50" s="77"/>
      <c r="J50" s="77"/>
      <c r="K50" s="77"/>
    </row>
    <row r="51" spans="1:11" ht="21" customHeight="1" x14ac:dyDescent="0.5">
      <c r="I51" s="77"/>
      <c r="J51" s="77"/>
      <c r="K51" s="77"/>
    </row>
    <row r="52" spans="1:11" ht="21" customHeight="1" x14ac:dyDescent="0.5">
      <c r="I52" s="77"/>
      <c r="J52" s="77"/>
      <c r="K52" s="77"/>
    </row>
    <row r="53" spans="1:11" ht="21" customHeight="1" x14ac:dyDescent="0.5">
      <c r="A53" s="158" t="s">
        <v>64</v>
      </c>
      <c r="B53" s="158"/>
      <c r="C53" s="158"/>
      <c r="D53" s="158"/>
      <c r="E53" s="158"/>
    </row>
    <row r="57" spans="1:11" ht="21" customHeight="1" x14ac:dyDescent="0.5">
      <c r="B57" s="148"/>
      <c r="C57" s="148"/>
    </row>
  </sheetData>
  <mergeCells count="11">
    <mergeCell ref="A53:E53"/>
    <mergeCell ref="A22:B22"/>
    <mergeCell ref="A40:B40"/>
    <mergeCell ref="C7:H7"/>
    <mergeCell ref="A1:M1"/>
    <mergeCell ref="A2:M2"/>
    <mergeCell ref="A3:M3"/>
    <mergeCell ref="A4:M4"/>
    <mergeCell ref="I7:K7"/>
    <mergeCell ref="C6:H6"/>
    <mergeCell ref="I6:K6"/>
  </mergeCells>
  <pageMargins left="1" right="0.2" top="1" bottom="0.5" header="0.6" footer="0.3"/>
  <pageSetup paperSize="9" scale="7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</sheetPr>
  <dimension ref="A1:J55"/>
  <sheetViews>
    <sheetView tabSelected="1" zoomScaleNormal="100" zoomScaleSheetLayoutView="90" workbookViewId="0">
      <selection activeCell="A9" sqref="A9"/>
    </sheetView>
  </sheetViews>
  <sheetFormatPr defaultRowHeight="21" customHeight="1" x14ac:dyDescent="0.2"/>
  <cols>
    <col min="1" max="1" width="61.5703125" style="28" customWidth="1"/>
    <col min="2" max="2" width="6.7109375" style="28" customWidth="1"/>
    <col min="3" max="3" width="5.28515625" style="28" customWidth="1"/>
    <col min="4" max="4" width="15.5703125" style="28" customWidth="1"/>
    <col min="5" max="5" width="0.7109375" style="28" customWidth="1"/>
    <col min="6" max="6" width="14.42578125" style="28" customWidth="1"/>
    <col min="7" max="7" width="0.7109375" style="28" customWidth="1"/>
    <col min="8" max="8" width="14.140625" style="28" customWidth="1"/>
    <col min="9" max="9" width="0.7109375" style="28" customWidth="1"/>
    <col min="10" max="10" width="14.28515625" style="28" customWidth="1"/>
    <col min="11" max="11" width="1.140625" style="28" customWidth="1"/>
    <col min="12" max="16384" width="9.140625" style="28"/>
  </cols>
  <sheetData>
    <row r="1" spans="1:10" s="148" customFormat="1" ht="21" customHeight="1" x14ac:dyDescent="0.5">
      <c r="A1" s="156" t="s">
        <v>69</v>
      </c>
      <c r="B1" s="156"/>
      <c r="C1" s="156"/>
      <c r="D1" s="156"/>
      <c r="E1" s="156"/>
      <c r="F1" s="156"/>
      <c r="G1" s="156"/>
      <c r="H1" s="156"/>
      <c r="I1" s="156"/>
      <c r="J1" s="156"/>
    </row>
    <row r="2" spans="1:10" s="148" customFormat="1" ht="21" customHeight="1" x14ac:dyDescent="0.5">
      <c r="A2" s="156" t="s">
        <v>131</v>
      </c>
      <c r="B2" s="156"/>
      <c r="C2" s="156"/>
      <c r="D2" s="156"/>
      <c r="E2" s="156"/>
      <c r="F2" s="156"/>
      <c r="G2" s="156"/>
      <c r="H2" s="156"/>
      <c r="I2" s="156"/>
      <c r="J2" s="156"/>
    </row>
    <row r="3" spans="1:10" s="148" customFormat="1" ht="21" customHeight="1" x14ac:dyDescent="0.5">
      <c r="A3" s="156" t="s">
        <v>145</v>
      </c>
      <c r="B3" s="156"/>
      <c r="C3" s="156"/>
      <c r="D3" s="156"/>
      <c r="E3" s="156"/>
      <c r="F3" s="156"/>
      <c r="G3" s="156"/>
      <c r="H3" s="156"/>
      <c r="I3" s="156"/>
      <c r="J3" s="156"/>
    </row>
    <row r="4" spans="1:10" s="148" customFormat="1" ht="17.25" customHeight="1" x14ac:dyDescent="0.5">
      <c r="A4" s="157" t="s">
        <v>63</v>
      </c>
      <c r="B4" s="157"/>
      <c r="C4" s="157"/>
      <c r="D4" s="157"/>
      <c r="E4" s="157"/>
      <c r="F4" s="157"/>
      <c r="G4" s="157"/>
      <c r="H4" s="157"/>
      <c r="I4" s="157"/>
      <c r="J4" s="157"/>
    </row>
    <row r="5" spans="1:10" s="148" customFormat="1" ht="9" customHeight="1" x14ac:dyDescent="0.5">
      <c r="A5" s="26"/>
      <c r="B5" s="26"/>
      <c r="C5" s="26"/>
      <c r="D5" s="26"/>
      <c r="E5" s="26"/>
      <c r="F5" s="26"/>
      <c r="G5" s="26"/>
      <c r="H5" s="26"/>
      <c r="I5" s="26"/>
    </row>
    <row r="6" spans="1:10" s="148" customFormat="1" ht="20.100000000000001" customHeight="1" x14ac:dyDescent="0.5">
      <c r="B6" s="142" t="s">
        <v>2</v>
      </c>
      <c r="C6" s="142"/>
      <c r="D6" s="154" t="s">
        <v>25</v>
      </c>
      <c r="E6" s="154"/>
      <c r="F6" s="154"/>
      <c r="G6" s="34"/>
      <c r="H6" s="154" t="s">
        <v>26</v>
      </c>
      <c r="I6" s="154"/>
      <c r="J6" s="154"/>
    </row>
    <row r="7" spans="1:10" s="148" customFormat="1" ht="20.100000000000001" customHeight="1" x14ac:dyDescent="0.5">
      <c r="D7" s="154" t="s">
        <v>27</v>
      </c>
      <c r="E7" s="154"/>
      <c r="F7" s="154"/>
      <c r="G7" s="34"/>
      <c r="H7" s="154" t="s">
        <v>27</v>
      </c>
      <c r="I7" s="154"/>
      <c r="J7" s="154"/>
    </row>
    <row r="8" spans="1:10" s="148" customFormat="1" ht="20.100000000000001" customHeight="1" x14ac:dyDescent="0.5">
      <c r="D8" s="142" t="s">
        <v>141</v>
      </c>
      <c r="F8" s="142" t="s">
        <v>108</v>
      </c>
      <c r="H8" s="142" t="s">
        <v>141</v>
      </c>
      <c r="J8" s="142" t="s">
        <v>108</v>
      </c>
    </row>
    <row r="9" spans="1:10" ht="20.100000000000001" customHeight="1" x14ac:dyDescent="0.2">
      <c r="A9" s="5" t="s">
        <v>40</v>
      </c>
    </row>
    <row r="10" spans="1:10" ht="20.100000000000001" customHeight="1" x14ac:dyDescent="0.2">
      <c r="A10" s="7" t="s">
        <v>146</v>
      </c>
      <c r="B10" s="27"/>
      <c r="C10" s="27"/>
      <c r="D10" s="78">
        <v>3082391856</v>
      </c>
      <c r="E10" s="78"/>
      <c r="F10" s="78">
        <v>3137849154</v>
      </c>
      <c r="G10" s="4"/>
      <c r="H10" s="79">
        <v>0</v>
      </c>
      <c r="I10" s="79"/>
      <c r="J10" s="79">
        <v>0</v>
      </c>
    </row>
    <row r="11" spans="1:10" ht="20.100000000000001" customHeight="1" x14ac:dyDescent="0.2">
      <c r="A11" s="8" t="s">
        <v>148</v>
      </c>
      <c r="B11" s="27"/>
      <c r="C11" s="27"/>
      <c r="D11" s="119">
        <v>1286529458</v>
      </c>
      <c r="E11" s="78"/>
      <c r="F11" s="119">
        <v>1239518400</v>
      </c>
      <c r="G11" s="9"/>
      <c r="H11" s="116">
        <v>0</v>
      </c>
      <c r="I11" s="79"/>
      <c r="J11" s="116">
        <v>0</v>
      </c>
    </row>
    <row r="12" spans="1:10" ht="20.100000000000001" customHeight="1" x14ac:dyDescent="0.2">
      <c r="A12" s="8" t="s">
        <v>147</v>
      </c>
      <c r="B12" s="27"/>
      <c r="C12" s="27"/>
      <c r="D12" s="78">
        <f>D10-D11</f>
        <v>1795862398</v>
      </c>
      <c r="E12" s="78"/>
      <c r="F12" s="78">
        <f>F10-F11</f>
        <v>1898330754</v>
      </c>
      <c r="G12" s="9"/>
      <c r="H12" s="109">
        <f>H10-H11</f>
        <v>0</v>
      </c>
      <c r="I12" s="79"/>
      <c r="J12" s="109">
        <f>J10-J11</f>
        <v>0</v>
      </c>
    </row>
    <row r="13" spans="1:10" ht="20.100000000000001" customHeight="1" x14ac:dyDescent="0.2">
      <c r="A13" s="8" t="s">
        <v>170</v>
      </c>
      <c r="B13" s="27"/>
      <c r="C13" s="27"/>
      <c r="D13" s="78"/>
      <c r="E13" s="78"/>
      <c r="F13" s="78"/>
      <c r="G13" s="9"/>
      <c r="H13" s="109"/>
      <c r="I13" s="79"/>
      <c r="J13" s="109"/>
    </row>
    <row r="14" spans="1:10" ht="20.100000000000001" customHeight="1" x14ac:dyDescent="0.2">
      <c r="A14" s="10" t="s">
        <v>180</v>
      </c>
      <c r="B14" s="27"/>
      <c r="C14" s="27"/>
      <c r="D14" s="120">
        <v>-96622982</v>
      </c>
      <c r="E14" s="78"/>
      <c r="F14" s="120">
        <v>25654985</v>
      </c>
      <c r="G14" s="9"/>
      <c r="H14" s="116">
        <v>0</v>
      </c>
      <c r="I14" s="79"/>
      <c r="J14" s="116">
        <v>0</v>
      </c>
    </row>
    <row r="15" spans="1:10" ht="20.100000000000001" customHeight="1" x14ac:dyDescent="0.2">
      <c r="A15" s="8" t="s">
        <v>36</v>
      </c>
      <c r="B15" s="27"/>
      <c r="C15" s="27"/>
      <c r="D15" s="78">
        <f>D12-D14</f>
        <v>1892485380</v>
      </c>
      <c r="E15" s="78"/>
      <c r="F15" s="78">
        <f>F12-F14</f>
        <v>1872675769</v>
      </c>
      <c r="G15" s="9"/>
      <c r="H15" s="109">
        <f>+H12-H14</f>
        <v>0</v>
      </c>
      <c r="I15" s="79"/>
      <c r="J15" s="109">
        <f>+J12-J14</f>
        <v>0</v>
      </c>
    </row>
    <row r="16" spans="1:10" ht="20.100000000000001" customHeight="1" x14ac:dyDescent="0.2">
      <c r="A16" s="8" t="s">
        <v>37</v>
      </c>
      <c r="B16" s="27"/>
      <c r="C16" s="27"/>
      <c r="D16" s="78">
        <v>323319252</v>
      </c>
      <c r="E16" s="78"/>
      <c r="F16" s="78">
        <v>388280716</v>
      </c>
      <c r="G16" s="121"/>
      <c r="H16" s="122">
        <v>0</v>
      </c>
      <c r="I16" s="121"/>
      <c r="J16" s="122">
        <v>0</v>
      </c>
    </row>
    <row r="17" spans="1:10" ht="20.100000000000001" customHeight="1" x14ac:dyDescent="0.2">
      <c r="A17" s="8" t="s">
        <v>7</v>
      </c>
      <c r="B17" s="27">
        <v>12.2</v>
      </c>
      <c r="C17" s="27"/>
      <c r="D17" s="78">
        <v>104804190</v>
      </c>
      <c r="E17" s="78"/>
      <c r="F17" s="78">
        <v>120723338</v>
      </c>
      <c r="G17" s="9"/>
      <c r="H17" s="78">
        <v>431732574</v>
      </c>
      <c r="I17" s="79"/>
      <c r="J17" s="78">
        <v>584219241</v>
      </c>
    </row>
    <row r="18" spans="1:10" ht="20.100000000000001" customHeight="1" x14ac:dyDescent="0.2">
      <c r="A18" s="8" t="s">
        <v>68</v>
      </c>
      <c r="B18" s="27" t="s">
        <v>173</v>
      </c>
      <c r="C18" s="27"/>
      <c r="D18" s="78">
        <v>48689209</v>
      </c>
      <c r="E18" s="78"/>
      <c r="F18" s="78">
        <v>58858355</v>
      </c>
      <c r="G18" s="9"/>
      <c r="H18" s="78">
        <v>48689209</v>
      </c>
      <c r="I18" s="79"/>
      <c r="J18" s="78">
        <v>69397162</v>
      </c>
    </row>
    <row r="19" spans="1:10" ht="20.100000000000001" customHeight="1" x14ac:dyDescent="0.2">
      <c r="A19" s="8" t="s">
        <v>132</v>
      </c>
      <c r="B19" s="27">
        <v>12.1</v>
      </c>
      <c r="C19" s="27"/>
      <c r="D19" s="78">
        <v>388469249</v>
      </c>
      <c r="E19" s="78"/>
      <c r="F19" s="78">
        <v>392747092</v>
      </c>
      <c r="G19" s="9"/>
      <c r="H19" s="79">
        <v>0</v>
      </c>
      <c r="I19" s="79"/>
      <c r="J19" s="79">
        <v>0</v>
      </c>
    </row>
    <row r="20" spans="1:10" ht="20.100000000000001" customHeight="1" x14ac:dyDescent="0.2">
      <c r="A20" s="8" t="s">
        <v>8</v>
      </c>
      <c r="B20" s="27"/>
      <c r="C20" s="27"/>
      <c r="D20" s="78">
        <v>104321506</v>
      </c>
      <c r="E20" s="78"/>
      <c r="F20" s="78">
        <v>5123063</v>
      </c>
      <c r="G20" s="9"/>
      <c r="H20" s="78">
        <v>130691784</v>
      </c>
      <c r="I20" s="79"/>
      <c r="J20" s="78">
        <v>37021115</v>
      </c>
    </row>
    <row r="21" spans="1:10" ht="20.100000000000001" customHeight="1" x14ac:dyDescent="0.2">
      <c r="A21" s="10" t="s">
        <v>39</v>
      </c>
      <c r="B21" s="27"/>
      <c r="C21" s="27"/>
      <c r="D21" s="104">
        <f>SUM(D15:D20)</f>
        <v>2862088786</v>
      </c>
      <c r="E21" s="105"/>
      <c r="F21" s="104">
        <f>SUM(F15:F20)</f>
        <v>2838408333</v>
      </c>
      <c r="G21" s="4"/>
      <c r="H21" s="104">
        <f>SUM(H15:H20)</f>
        <v>611113567</v>
      </c>
      <c r="I21" s="79"/>
      <c r="J21" s="104">
        <f>SUM(J15:J20)</f>
        <v>690637518</v>
      </c>
    </row>
    <row r="22" spans="1:10" ht="4.5" customHeight="1" x14ac:dyDescent="0.2">
      <c r="A22" s="13"/>
    </row>
    <row r="23" spans="1:10" ht="20.100000000000001" customHeight="1" x14ac:dyDescent="0.2">
      <c r="A23" s="14" t="s">
        <v>41</v>
      </c>
    </row>
    <row r="24" spans="1:10" ht="20.100000000000001" customHeight="1" x14ac:dyDescent="0.2">
      <c r="A24" s="118" t="s">
        <v>149</v>
      </c>
      <c r="D24" s="78">
        <v>1413350138</v>
      </c>
      <c r="F24" s="78">
        <v>1433001713</v>
      </c>
      <c r="H24" s="122">
        <v>0</v>
      </c>
      <c r="I24" s="121"/>
      <c r="J24" s="122">
        <v>0</v>
      </c>
    </row>
    <row r="25" spans="1:10" ht="20.100000000000001" customHeight="1" x14ac:dyDescent="0.2">
      <c r="A25" s="118" t="s">
        <v>150</v>
      </c>
      <c r="D25" s="75">
        <v>498263026</v>
      </c>
      <c r="F25" s="78">
        <v>580183201</v>
      </c>
      <c r="H25" s="122">
        <v>0</v>
      </c>
      <c r="I25" s="121"/>
      <c r="J25" s="122">
        <v>0</v>
      </c>
    </row>
    <row r="26" spans="1:10" ht="20.100000000000001" customHeight="1" x14ac:dyDescent="0.2">
      <c r="A26" s="118" t="s">
        <v>151</v>
      </c>
      <c r="D26" s="78">
        <v>455696848</v>
      </c>
      <c r="F26" s="78">
        <v>466289931</v>
      </c>
      <c r="H26" s="79">
        <v>0</v>
      </c>
      <c r="J26" s="79">
        <v>0</v>
      </c>
    </row>
    <row r="27" spans="1:10" ht="20.100000000000001" customHeight="1" x14ac:dyDescent="0.2">
      <c r="A27" s="118" t="s">
        <v>6</v>
      </c>
      <c r="B27" s="27"/>
      <c r="C27" s="27"/>
      <c r="D27" s="78">
        <v>473318278</v>
      </c>
      <c r="E27" s="6"/>
      <c r="F27" s="78">
        <v>424369684</v>
      </c>
      <c r="G27" s="4"/>
      <c r="H27" s="79">
        <v>0</v>
      </c>
      <c r="I27" s="79"/>
      <c r="J27" s="79">
        <v>0</v>
      </c>
    </row>
    <row r="28" spans="1:10" ht="20.100000000000001" customHeight="1" x14ac:dyDescent="0.2">
      <c r="A28" s="118" t="s">
        <v>9</v>
      </c>
      <c r="B28" s="27" t="s">
        <v>171</v>
      </c>
      <c r="D28" s="119">
        <v>357657579</v>
      </c>
      <c r="F28" s="119">
        <v>356978068</v>
      </c>
      <c r="H28" s="150">
        <v>83230243</v>
      </c>
      <c r="J28" s="150">
        <v>94072121</v>
      </c>
    </row>
    <row r="29" spans="1:10" ht="20.100000000000001" customHeight="1" x14ac:dyDescent="0.2">
      <c r="A29" s="10" t="s">
        <v>71</v>
      </c>
      <c r="B29" s="27"/>
      <c r="C29" s="27"/>
      <c r="D29" s="104">
        <f>+D24-D25+D26+D27+D28</f>
        <v>2201759817</v>
      </c>
      <c r="E29" s="12"/>
      <c r="F29" s="104">
        <f>+F24-F25+F26+F27+F28</f>
        <v>2100456195</v>
      </c>
      <c r="G29" s="4"/>
      <c r="H29" s="11">
        <f>SUM(H24:H28)</f>
        <v>83230243</v>
      </c>
      <c r="I29" s="6"/>
      <c r="J29" s="11">
        <f>SUM(J24:J28)</f>
        <v>94072121</v>
      </c>
    </row>
    <row r="30" spans="1:10" ht="20.100000000000001" customHeight="1" x14ac:dyDescent="0.2">
      <c r="A30" s="10"/>
      <c r="B30" s="27"/>
      <c r="C30" s="27"/>
      <c r="D30" s="15"/>
      <c r="E30" s="12"/>
      <c r="F30" s="15"/>
      <c r="G30" s="4"/>
      <c r="H30" s="15"/>
      <c r="I30" s="6"/>
      <c r="J30" s="15"/>
    </row>
    <row r="31" spans="1:10" ht="18" customHeight="1" x14ac:dyDescent="0.2">
      <c r="A31" s="4" t="s">
        <v>83</v>
      </c>
      <c r="B31" s="27"/>
      <c r="C31" s="27"/>
      <c r="D31" s="151">
        <f>D21-D29</f>
        <v>660328969</v>
      </c>
      <c r="E31" s="152"/>
      <c r="F31" s="151">
        <f>F21-F29</f>
        <v>737952138</v>
      </c>
      <c r="H31" s="151">
        <f>H21-H29</f>
        <v>527883324</v>
      </c>
      <c r="J31" s="151">
        <f>J21-J29</f>
        <v>596565397</v>
      </c>
    </row>
    <row r="32" spans="1:10" ht="20.100000000000001" customHeight="1" x14ac:dyDescent="0.2">
      <c r="A32" s="4" t="s">
        <v>84</v>
      </c>
      <c r="B32" s="27">
        <v>15</v>
      </c>
      <c r="D32" s="6">
        <v>45163965</v>
      </c>
      <c r="E32" s="6"/>
      <c r="F32" s="6">
        <v>61038846</v>
      </c>
      <c r="G32" s="4"/>
      <c r="H32" s="6">
        <v>21858303</v>
      </c>
      <c r="I32" s="6"/>
      <c r="J32" s="6">
        <v>4916614</v>
      </c>
    </row>
    <row r="33" spans="1:10" ht="20.100000000000001" customHeight="1" x14ac:dyDescent="0.2">
      <c r="A33" s="63" t="s">
        <v>152</v>
      </c>
      <c r="D33" s="133">
        <f>D31-D32</f>
        <v>615165004</v>
      </c>
      <c r="E33" s="6"/>
      <c r="F33" s="133">
        <f>F31-F32</f>
        <v>676913292</v>
      </c>
      <c r="G33" s="4"/>
      <c r="H33" s="133">
        <f>H31-H32</f>
        <v>506025021</v>
      </c>
      <c r="I33" s="6"/>
      <c r="J33" s="133">
        <f>J31-J32</f>
        <v>591648783</v>
      </c>
    </row>
    <row r="34" spans="1:10" ht="15.75" customHeight="1" x14ac:dyDescent="0.2">
      <c r="A34" s="16"/>
      <c r="D34" s="15"/>
      <c r="E34" s="12"/>
      <c r="F34" s="15"/>
      <c r="G34" s="4"/>
      <c r="H34" s="15"/>
      <c r="I34" s="6"/>
      <c r="J34" s="15"/>
    </row>
    <row r="35" spans="1:10" ht="20.100000000000001" customHeight="1" x14ac:dyDescent="0.2">
      <c r="A35" s="18" t="s">
        <v>80</v>
      </c>
      <c r="B35" s="27"/>
      <c r="C35" s="27"/>
      <c r="D35" s="15"/>
      <c r="E35" s="12"/>
      <c r="F35" s="15"/>
      <c r="G35" s="4"/>
      <c r="H35" s="15"/>
      <c r="I35" s="6"/>
      <c r="J35" s="15"/>
    </row>
    <row r="36" spans="1:10" ht="20.100000000000001" customHeight="1" x14ac:dyDescent="0.2">
      <c r="A36" s="19" t="s">
        <v>158</v>
      </c>
      <c r="B36" s="27"/>
      <c r="C36" s="27"/>
      <c r="D36" s="15"/>
      <c r="E36" s="12"/>
      <c r="F36" s="15"/>
      <c r="G36" s="4"/>
      <c r="H36" s="15"/>
      <c r="I36" s="6"/>
      <c r="J36" s="15"/>
    </row>
    <row r="37" spans="1:10" ht="20.100000000000001" customHeight="1" x14ac:dyDescent="0.2">
      <c r="A37" s="123" t="s">
        <v>168</v>
      </c>
      <c r="B37" s="27"/>
      <c r="C37" s="27"/>
      <c r="D37" s="132">
        <v>-1665722</v>
      </c>
      <c r="E37" s="12"/>
      <c r="F37" s="79">
        <v>0</v>
      </c>
      <c r="G37" s="4"/>
      <c r="H37" s="132">
        <v>-685813</v>
      </c>
      <c r="J37" s="79">
        <v>0</v>
      </c>
    </row>
    <row r="38" spans="1:10" ht="20.100000000000001" customHeight="1" x14ac:dyDescent="0.2">
      <c r="A38" s="123" t="s">
        <v>175</v>
      </c>
      <c r="B38" s="27"/>
      <c r="C38" s="27"/>
      <c r="D38" s="132">
        <v>-3508966</v>
      </c>
      <c r="E38" s="12"/>
      <c r="F38" s="151">
        <v>1136207</v>
      </c>
      <c r="G38" s="4"/>
      <c r="H38" s="79">
        <v>0</v>
      </c>
      <c r="J38" s="79">
        <v>0</v>
      </c>
    </row>
    <row r="39" spans="1:10" ht="20.100000000000001" customHeight="1" x14ac:dyDescent="0.2">
      <c r="A39" s="123" t="s">
        <v>174</v>
      </c>
      <c r="B39" s="27"/>
      <c r="C39" s="27"/>
      <c r="D39" s="132">
        <v>1034938</v>
      </c>
      <c r="E39" s="12"/>
      <c r="F39" s="128">
        <v>-227241</v>
      </c>
      <c r="G39" s="4"/>
      <c r="H39" s="128">
        <v>137163</v>
      </c>
      <c r="I39" s="79"/>
      <c r="J39" s="79">
        <v>0</v>
      </c>
    </row>
    <row r="40" spans="1:10" ht="20.100000000000001" customHeight="1" x14ac:dyDescent="0.2">
      <c r="A40" s="18"/>
      <c r="B40" s="27"/>
      <c r="C40" s="27"/>
      <c r="D40" s="129">
        <f>SUM(D37:D39)</f>
        <v>-4139750</v>
      </c>
      <c r="E40" s="12"/>
      <c r="F40" s="129">
        <f>SUM(F37:F39)</f>
        <v>908966</v>
      </c>
      <c r="G40" s="130"/>
      <c r="H40" s="129">
        <f>SUM(H37:H39)</f>
        <v>-548650</v>
      </c>
      <c r="I40" s="79"/>
      <c r="J40" s="140">
        <f>+J37+J39</f>
        <v>0</v>
      </c>
    </row>
    <row r="41" spans="1:10" ht="20.100000000000001" customHeight="1" x14ac:dyDescent="0.2">
      <c r="A41" s="19" t="s">
        <v>153</v>
      </c>
      <c r="D41" s="132"/>
      <c r="E41" s="12"/>
      <c r="F41" s="132"/>
      <c r="G41" s="130"/>
      <c r="H41" s="132"/>
      <c r="I41" s="131"/>
      <c r="J41" s="132"/>
    </row>
    <row r="42" spans="1:10" ht="20.100000000000001" customHeight="1" x14ac:dyDescent="0.2">
      <c r="A42" s="123" t="s">
        <v>154</v>
      </c>
      <c r="D42" s="132">
        <v>34154353</v>
      </c>
      <c r="E42" s="12"/>
      <c r="F42" s="132">
        <v>-190127928</v>
      </c>
      <c r="G42" s="151"/>
      <c r="H42" s="132">
        <v>38145860</v>
      </c>
      <c r="I42" s="151"/>
      <c r="J42" s="132">
        <v>-180351334</v>
      </c>
    </row>
    <row r="43" spans="1:10" ht="20.100000000000001" customHeight="1" x14ac:dyDescent="0.2">
      <c r="A43" s="123" t="s">
        <v>175</v>
      </c>
      <c r="B43" s="29">
        <v>12.1</v>
      </c>
      <c r="D43" s="132">
        <v>-157629211</v>
      </c>
      <c r="E43" s="12"/>
      <c r="F43" s="151">
        <v>440248776</v>
      </c>
      <c r="G43" s="151"/>
      <c r="H43" s="79">
        <v>0</v>
      </c>
      <c r="J43" s="79">
        <v>0</v>
      </c>
    </row>
    <row r="44" spans="1:10" ht="20.100000000000001" customHeight="1" x14ac:dyDescent="0.2">
      <c r="A44" s="123" t="s">
        <v>155</v>
      </c>
      <c r="B44" s="124"/>
      <c r="C44" s="124"/>
      <c r="D44" s="128">
        <v>25103857</v>
      </c>
      <c r="E44" s="12"/>
      <c r="F44" s="128">
        <v>-50024169</v>
      </c>
      <c r="G44" s="151"/>
      <c r="H44" s="128">
        <v>-7629172</v>
      </c>
      <c r="I44" s="151"/>
      <c r="J44" s="153">
        <v>36070267</v>
      </c>
    </row>
    <row r="45" spans="1:10" ht="20.100000000000001" customHeight="1" x14ac:dyDescent="0.2">
      <c r="A45" s="123"/>
      <c r="B45" s="124"/>
      <c r="C45" s="124"/>
      <c r="D45" s="15">
        <f>SUM(D42:D44)</f>
        <v>-98371001</v>
      </c>
      <c r="E45" s="12"/>
      <c r="F45" s="15">
        <f>SUM(F42:F44)</f>
        <v>200096679</v>
      </c>
      <c r="G45" s="4"/>
      <c r="H45" s="15">
        <f>SUM(H42:H44)</f>
        <v>30516688</v>
      </c>
      <c r="I45" s="6"/>
      <c r="J45" s="15">
        <f>SUM(J42:J44)</f>
        <v>-144281067</v>
      </c>
    </row>
    <row r="46" spans="1:10" ht="20.100000000000001" customHeight="1" x14ac:dyDescent="0.2">
      <c r="A46" s="18" t="s">
        <v>179</v>
      </c>
      <c r="B46" s="63"/>
      <c r="C46" s="63"/>
      <c r="D46" s="15"/>
      <c r="E46" s="12"/>
      <c r="F46" s="15"/>
      <c r="G46" s="4"/>
      <c r="H46" s="15"/>
      <c r="I46" s="6"/>
      <c r="J46" s="15"/>
    </row>
    <row r="47" spans="1:10" ht="20.100000000000001" customHeight="1" x14ac:dyDescent="0.2">
      <c r="A47" s="19" t="s">
        <v>156</v>
      </c>
      <c r="D47" s="17">
        <f>D45+D40</f>
        <v>-102510751</v>
      </c>
      <c r="E47" s="12"/>
      <c r="F47" s="17">
        <f>F45+F40</f>
        <v>201005645</v>
      </c>
      <c r="G47" s="4"/>
      <c r="H47" s="17">
        <f>H45+H40</f>
        <v>29968038</v>
      </c>
      <c r="I47" s="6"/>
      <c r="J47" s="17">
        <f>J45+J40</f>
        <v>-144281067</v>
      </c>
    </row>
    <row r="48" spans="1:10" ht="20.100000000000001" customHeight="1" thickBot="1" x14ac:dyDescent="0.25">
      <c r="A48" s="25" t="s">
        <v>178</v>
      </c>
      <c r="B48" s="125"/>
      <c r="C48" s="125"/>
      <c r="D48" s="134">
        <f>SUM(D47,D33)</f>
        <v>512654253</v>
      </c>
      <c r="E48" s="12"/>
      <c r="F48" s="134">
        <f>SUM(F47,F33)</f>
        <v>877918937</v>
      </c>
      <c r="G48" s="4"/>
      <c r="H48" s="134">
        <f>SUM(H47,H33)</f>
        <v>535993059</v>
      </c>
      <c r="I48" s="6"/>
      <c r="J48" s="134">
        <f>SUM(J47,J33)</f>
        <v>447367716</v>
      </c>
    </row>
    <row r="49" spans="1:10" ht="7.5" customHeight="1" thickTop="1" x14ac:dyDescent="0.2">
      <c r="A49" s="18"/>
      <c r="B49" s="18"/>
      <c r="C49" s="30"/>
      <c r="D49" s="15"/>
      <c r="E49" s="12"/>
      <c r="F49" s="15"/>
      <c r="G49" s="4"/>
      <c r="H49" s="15"/>
      <c r="I49" s="6"/>
      <c r="J49" s="15"/>
    </row>
    <row r="50" spans="1:10" ht="20.100000000000001" customHeight="1" x14ac:dyDescent="0.2">
      <c r="A50" s="126" t="s">
        <v>157</v>
      </c>
      <c r="B50" s="30"/>
      <c r="C50" s="30"/>
      <c r="D50" s="15"/>
      <c r="E50" s="12"/>
      <c r="F50" s="15"/>
      <c r="G50" s="4"/>
      <c r="H50" s="15"/>
      <c r="I50" s="6"/>
      <c r="J50" s="15"/>
    </row>
    <row r="51" spans="1:10" ht="20.100000000000001" customHeight="1" x14ac:dyDescent="0.2">
      <c r="A51" s="126" t="s">
        <v>85</v>
      </c>
      <c r="B51" s="30">
        <v>27</v>
      </c>
      <c r="C51" s="127" t="s">
        <v>87</v>
      </c>
      <c r="D51" s="20">
        <f>D33/250000000</f>
        <v>2.4606600159999998</v>
      </c>
      <c r="E51" s="12"/>
      <c r="F51" s="20">
        <f>F33/250000000</f>
        <v>2.7076531680000002</v>
      </c>
      <c r="G51" s="4"/>
      <c r="H51" s="20">
        <f>H33/250000000</f>
        <v>2.0241000840000001</v>
      </c>
      <c r="I51" s="6"/>
      <c r="J51" s="20">
        <f>J33/250000000</f>
        <v>2.366595132</v>
      </c>
    </row>
    <row r="52" spans="1:10" ht="4.5" customHeight="1" x14ac:dyDescent="0.2"/>
    <row r="53" spans="1:10" ht="20.25" customHeight="1" x14ac:dyDescent="0.2"/>
    <row r="55" spans="1:10" ht="21" customHeight="1" x14ac:dyDescent="0.2">
      <c r="A55" s="160" t="s">
        <v>64</v>
      </c>
      <c r="B55" s="160"/>
      <c r="C55" s="160"/>
      <c r="D55" s="160"/>
      <c r="E55" s="160"/>
      <c r="F55" s="160"/>
      <c r="G55" s="160"/>
      <c r="H55" s="160"/>
      <c r="I55" s="160"/>
    </row>
  </sheetData>
  <mergeCells count="9">
    <mergeCell ref="A55:I55"/>
    <mergeCell ref="D6:F6"/>
    <mergeCell ref="D7:F7"/>
    <mergeCell ref="A1:J1"/>
    <mergeCell ref="A2:J2"/>
    <mergeCell ref="A3:J3"/>
    <mergeCell ref="A4:J4"/>
    <mergeCell ref="H6:J6"/>
    <mergeCell ref="H7:J7"/>
  </mergeCells>
  <phoneticPr fontId="4" type="noConversion"/>
  <pageMargins left="1" right="0.2" top="1" bottom="0.5" header="0.6" footer="0.3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50"/>
  </sheetPr>
  <dimension ref="A1:Q29"/>
  <sheetViews>
    <sheetView zoomScaleNormal="100" zoomScaleSheetLayoutView="90" workbookViewId="0">
      <selection activeCell="G12" sqref="G12"/>
    </sheetView>
  </sheetViews>
  <sheetFormatPr defaultRowHeight="20.25" customHeight="1" x14ac:dyDescent="0.5"/>
  <cols>
    <col min="1" max="1" width="38.7109375" style="148" customWidth="1"/>
    <col min="2" max="2" width="8" style="148" customWidth="1"/>
    <col min="3" max="3" width="15.42578125" style="148" customWidth="1"/>
    <col min="4" max="4" width="2.140625" style="148" customWidth="1"/>
    <col min="5" max="5" width="15.42578125" style="148" customWidth="1"/>
    <col min="6" max="6" width="1.7109375" style="148" customWidth="1"/>
    <col min="7" max="7" width="15.42578125" style="148" customWidth="1"/>
    <col min="8" max="8" width="0.85546875" style="148" customWidth="1"/>
    <col min="9" max="9" width="15.42578125" style="148" customWidth="1"/>
    <col min="10" max="10" width="1.7109375" style="148" customWidth="1"/>
    <col min="11" max="11" width="0.85546875" style="148" customWidth="1"/>
    <col min="12" max="12" width="15.42578125" style="148" customWidth="1"/>
    <col min="13" max="13" width="1.85546875" style="26" customWidth="1"/>
    <col min="14" max="14" width="15.42578125" style="148" customWidth="1"/>
    <col min="15" max="15" width="0.85546875" style="148" customWidth="1"/>
    <col min="16" max="16" width="1.42578125" style="26" customWidth="1"/>
    <col min="17" max="17" width="15.42578125" style="148" customWidth="1"/>
    <col min="18" max="18" width="1.28515625" style="148" customWidth="1"/>
    <col min="19" max="16384" width="9.140625" style="148"/>
  </cols>
  <sheetData>
    <row r="1" spans="1:17" ht="20.25" customHeight="1" x14ac:dyDescent="0.5">
      <c r="A1" s="161" t="s">
        <v>69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</row>
    <row r="2" spans="1:17" ht="20.25" customHeight="1" x14ac:dyDescent="0.5">
      <c r="A2" s="161" t="s">
        <v>133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</row>
    <row r="3" spans="1:17" ht="20.25" customHeight="1" x14ac:dyDescent="0.5">
      <c r="A3" s="156" t="s">
        <v>159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</row>
    <row r="4" spans="1:17" ht="20.25" customHeight="1" x14ac:dyDescent="0.5">
      <c r="A4" s="162" t="s">
        <v>63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</row>
    <row r="5" spans="1:17" ht="20.25" customHeight="1" x14ac:dyDescent="0.5">
      <c r="A5" s="165"/>
      <c r="B5" s="165"/>
      <c r="C5" s="165" t="s">
        <v>134</v>
      </c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</row>
    <row r="6" spans="1:17" ht="20.25" customHeight="1" x14ac:dyDescent="0.5">
      <c r="A6" s="31"/>
      <c r="B6" s="31" t="s">
        <v>2</v>
      </c>
      <c r="C6" s="31" t="s">
        <v>11</v>
      </c>
      <c r="E6" s="31" t="s">
        <v>21</v>
      </c>
      <c r="F6" s="88"/>
      <c r="G6" s="163" t="s">
        <v>86</v>
      </c>
      <c r="H6" s="163"/>
      <c r="I6" s="163"/>
      <c r="K6" s="26"/>
      <c r="L6" s="164" t="s">
        <v>103</v>
      </c>
      <c r="M6" s="164"/>
      <c r="N6" s="164"/>
      <c r="O6" s="88"/>
      <c r="P6" s="31"/>
      <c r="Q6" s="31" t="s">
        <v>10</v>
      </c>
    </row>
    <row r="7" spans="1:17" ht="20.25" customHeight="1" x14ac:dyDescent="0.5">
      <c r="A7" s="32"/>
      <c r="B7" s="32"/>
      <c r="C7" s="31" t="s">
        <v>13</v>
      </c>
      <c r="E7" s="31" t="s">
        <v>12</v>
      </c>
      <c r="F7" s="88"/>
      <c r="G7" s="166" t="s">
        <v>5</v>
      </c>
      <c r="H7" s="166"/>
      <c r="I7" s="31" t="s">
        <v>15</v>
      </c>
      <c r="K7" s="26"/>
      <c r="L7" s="88" t="s">
        <v>119</v>
      </c>
      <c r="M7" s="88"/>
      <c r="N7" s="88" t="s">
        <v>104</v>
      </c>
      <c r="O7" s="88"/>
      <c r="P7" s="31"/>
      <c r="Q7" s="31" t="s">
        <v>28</v>
      </c>
    </row>
    <row r="8" spans="1:17" ht="20.25" customHeight="1" x14ac:dyDescent="0.5">
      <c r="A8" s="32"/>
      <c r="B8" s="32"/>
      <c r="C8" s="31" t="s">
        <v>12</v>
      </c>
      <c r="E8" s="31"/>
      <c r="F8" s="88"/>
      <c r="G8" s="31" t="s">
        <v>135</v>
      </c>
      <c r="H8" s="31"/>
      <c r="I8" s="31"/>
      <c r="K8" s="26"/>
      <c r="L8" s="88" t="s">
        <v>120</v>
      </c>
      <c r="M8" s="88"/>
      <c r="N8" s="88" t="s">
        <v>105</v>
      </c>
      <c r="O8" s="88"/>
      <c r="P8" s="31"/>
      <c r="Q8" s="31"/>
    </row>
    <row r="9" spans="1:17" ht="20.25" customHeight="1" x14ac:dyDescent="0.5">
      <c r="A9" s="32"/>
      <c r="B9" s="32"/>
      <c r="C9" s="31"/>
      <c r="E9" s="31"/>
      <c r="F9" s="88"/>
      <c r="G9" s="31" t="s">
        <v>14</v>
      </c>
      <c r="H9" s="31"/>
      <c r="I9" s="31"/>
      <c r="K9" s="26"/>
      <c r="L9" s="88" t="s">
        <v>121</v>
      </c>
      <c r="M9" s="88"/>
      <c r="N9" s="88" t="s">
        <v>118</v>
      </c>
      <c r="O9" s="88"/>
      <c r="P9" s="31"/>
      <c r="Q9" s="31"/>
    </row>
    <row r="10" spans="1:17" ht="20.25" customHeight="1" x14ac:dyDescent="0.5">
      <c r="A10" s="32"/>
      <c r="B10" s="32"/>
      <c r="C10" s="145"/>
      <c r="E10" s="145"/>
      <c r="F10" s="88"/>
      <c r="G10" s="145"/>
      <c r="H10" s="31"/>
      <c r="I10" s="145"/>
      <c r="K10" s="26"/>
      <c r="L10" s="146" t="s">
        <v>122</v>
      </c>
      <c r="M10" s="88"/>
      <c r="N10" s="145" t="s">
        <v>106</v>
      </c>
      <c r="O10" s="88"/>
      <c r="P10" s="31"/>
      <c r="Q10" s="145"/>
    </row>
    <row r="11" spans="1:17" ht="20.25" customHeight="1" x14ac:dyDescent="0.2">
      <c r="A11" s="32"/>
      <c r="B11" s="32"/>
      <c r="C11" s="31"/>
      <c r="E11" s="31"/>
      <c r="F11" s="88"/>
      <c r="G11" s="31"/>
      <c r="H11" s="31"/>
      <c r="I11" s="31"/>
      <c r="L11" s="88"/>
      <c r="M11" s="88"/>
      <c r="N11" s="88"/>
      <c r="O11" s="88"/>
      <c r="P11" s="92"/>
      <c r="Q11" s="31"/>
    </row>
    <row r="12" spans="1:17" ht="20.25" customHeight="1" x14ac:dyDescent="0.5">
      <c r="A12" s="32" t="s">
        <v>109</v>
      </c>
      <c r="B12" s="33"/>
      <c r="C12" s="93">
        <v>250000000</v>
      </c>
      <c r="E12" s="93">
        <v>3512183950</v>
      </c>
      <c r="F12" s="93"/>
      <c r="G12" s="93">
        <v>50000000</v>
      </c>
      <c r="H12" s="93"/>
      <c r="I12" s="93">
        <v>2466340393</v>
      </c>
      <c r="J12" s="93"/>
      <c r="K12" s="93"/>
      <c r="L12" s="93">
        <v>36793867</v>
      </c>
      <c r="M12" s="93"/>
      <c r="N12" s="93">
        <v>461421612</v>
      </c>
      <c r="O12" s="93"/>
      <c r="P12" s="93"/>
      <c r="Q12" s="93">
        <f>SUM(C12:N12)</f>
        <v>6776739822</v>
      </c>
    </row>
    <row r="13" spans="1:17" ht="20.25" customHeight="1" x14ac:dyDescent="0.5">
      <c r="A13" s="94" t="s">
        <v>117</v>
      </c>
      <c r="B13" s="33"/>
      <c r="C13" s="95">
        <v>0</v>
      </c>
      <c r="D13" s="26"/>
      <c r="E13" s="95">
        <v>0</v>
      </c>
      <c r="F13" s="26"/>
      <c r="G13" s="95">
        <v>0</v>
      </c>
      <c r="H13" s="95"/>
      <c r="I13" s="96">
        <v>677822258</v>
      </c>
      <c r="J13" s="26"/>
      <c r="K13" s="26"/>
      <c r="L13" s="96">
        <v>-152102342</v>
      </c>
      <c r="M13" s="96"/>
      <c r="N13" s="96">
        <v>352199021</v>
      </c>
      <c r="O13" s="96"/>
      <c r="P13" s="96"/>
      <c r="Q13" s="96">
        <f>SUM(C13:N13)</f>
        <v>877918937</v>
      </c>
    </row>
    <row r="14" spans="1:17" ht="20.25" customHeight="1" x14ac:dyDescent="0.5">
      <c r="A14" s="94" t="s">
        <v>91</v>
      </c>
      <c r="B14" s="33">
        <v>30.1</v>
      </c>
      <c r="C14" s="95">
        <v>0</v>
      </c>
      <c r="D14" s="26"/>
      <c r="E14" s="95">
        <v>0</v>
      </c>
      <c r="F14" s="26"/>
      <c r="G14" s="95">
        <v>0</v>
      </c>
      <c r="H14" s="95"/>
      <c r="I14" s="96">
        <v>-375000000</v>
      </c>
      <c r="L14" s="95">
        <v>0</v>
      </c>
      <c r="M14" s="102"/>
      <c r="N14" s="95">
        <v>0</v>
      </c>
      <c r="O14" s="97"/>
      <c r="Q14" s="96">
        <f>SUM(C14:N14)</f>
        <v>-375000000</v>
      </c>
    </row>
    <row r="15" spans="1:17" ht="20.25" customHeight="1" x14ac:dyDescent="0.5">
      <c r="A15" s="94" t="s">
        <v>90</v>
      </c>
      <c r="B15" s="33">
        <v>30.2</v>
      </c>
      <c r="C15" s="95">
        <v>0</v>
      </c>
      <c r="D15" s="26"/>
      <c r="E15" s="95">
        <v>0</v>
      </c>
      <c r="F15" s="26"/>
      <c r="G15" s="95">
        <v>0</v>
      </c>
      <c r="H15" s="95"/>
      <c r="I15" s="96">
        <v>-250000000</v>
      </c>
      <c r="L15" s="95">
        <v>0</v>
      </c>
      <c r="M15" s="102"/>
      <c r="N15" s="95">
        <v>0</v>
      </c>
      <c r="O15" s="97"/>
      <c r="Q15" s="96">
        <f>SUM(C15:N15)</f>
        <v>-250000000</v>
      </c>
    </row>
    <row r="16" spans="1:17" ht="20.25" customHeight="1" thickBot="1" x14ac:dyDescent="0.55000000000000004">
      <c r="A16" s="25" t="s">
        <v>110</v>
      </c>
      <c r="B16" s="25"/>
      <c r="C16" s="99">
        <f>+C13+C12+C15</f>
        <v>250000000</v>
      </c>
      <c r="E16" s="99">
        <f>+E13+E12+E15</f>
        <v>3512183950</v>
      </c>
      <c r="G16" s="99">
        <f>+G13+G12+G15</f>
        <v>50000000</v>
      </c>
      <c r="H16" s="93"/>
      <c r="I16" s="99">
        <f>SUM(I12:I15)</f>
        <v>2519162651</v>
      </c>
      <c r="K16" s="100"/>
      <c r="L16" s="99">
        <f>SUM(L12:L15)</f>
        <v>-115308475</v>
      </c>
      <c r="M16" s="93"/>
      <c r="N16" s="99">
        <f>SUM(N12:N15)</f>
        <v>813620633</v>
      </c>
      <c r="O16" s="99"/>
      <c r="Q16" s="99">
        <f>SUM(Q12:Q15)</f>
        <v>7029658759</v>
      </c>
    </row>
    <row r="17" spans="1:17" ht="20.25" customHeight="1" thickTop="1" x14ac:dyDescent="0.5">
      <c r="A17" s="25"/>
      <c r="B17" s="25"/>
      <c r="C17" s="93"/>
      <c r="E17" s="93"/>
      <c r="G17" s="93"/>
      <c r="H17" s="93"/>
      <c r="I17" s="93"/>
      <c r="K17" s="26"/>
      <c r="L17" s="93"/>
      <c r="M17" s="93"/>
      <c r="N17" s="93"/>
      <c r="O17" s="93"/>
      <c r="Q17" s="93"/>
    </row>
    <row r="18" spans="1:17" ht="20.25" customHeight="1" x14ac:dyDescent="0.5">
      <c r="A18" s="32" t="s">
        <v>160</v>
      </c>
      <c r="B18" s="33"/>
      <c r="C18" s="93">
        <f>C16</f>
        <v>250000000</v>
      </c>
      <c r="D18" s="93"/>
      <c r="E18" s="93">
        <f>E16</f>
        <v>3512183950</v>
      </c>
      <c r="F18" s="93"/>
      <c r="G18" s="93">
        <f>G16</f>
        <v>50000000</v>
      </c>
      <c r="H18" s="93"/>
      <c r="I18" s="93">
        <f>I16</f>
        <v>2519162651</v>
      </c>
      <c r="J18" s="93"/>
      <c r="K18" s="93"/>
      <c r="L18" s="93">
        <f>L16</f>
        <v>-115308475</v>
      </c>
      <c r="M18" s="93"/>
      <c r="N18" s="93">
        <f>N16</f>
        <v>813620633</v>
      </c>
      <c r="O18" s="93"/>
      <c r="P18" s="93"/>
      <c r="Q18" s="93">
        <f>Q16</f>
        <v>7029658759</v>
      </c>
    </row>
    <row r="19" spans="1:17" ht="20.25" customHeight="1" x14ac:dyDescent="0.5">
      <c r="A19" s="94" t="s">
        <v>117</v>
      </c>
      <c r="B19" s="33"/>
      <c r="C19" s="95">
        <v>0</v>
      </c>
      <c r="D19" s="26"/>
      <c r="E19" s="95">
        <v>0</v>
      </c>
      <c r="F19" s="26"/>
      <c r="G19" s="95">
        <v>0</v>
      </c>
      <c r="H19" s="95"/>
      <c r="I19" s="96">
        <f>+PL!D33+PL!D40</f>
        <v>611025254</v>
      </c>
      <c r="J19" s="26"/>
      <c r="K19" s="26"/>
      <c r="L19" s="96">
        <v>27323482</v>
      </c>
      <c r="M19" s="96"/>
      <c r="N19" s="101">
        <v>-125694483</v>
      </c>
      <c r="O19" s="96"/>
      <c r="P19" s="96"/>
      <c r="Q19" s="96">
        <f>SUM(C19:N19)</f>
        <v>512654253</v>
      </c>
    </row>
    <row r="20" spans="1:17" ht="20.25" customHeight="1" x14ac:dyDescent="0.5">
      <c r="A20" s="94" t="s">
        <v>91</v>
      </c>
      <c r="B20" s="33">
        <v>30.3</v>
      </c>
      <c r="C20" s="95">
        <v>0</v>
      </c>
      <c r="D20" s="26"/>
      <c r="E20" s="95">
        <v>0</v>
      </c>
      <c r="F20" s="26"/>
      <c r="G20" s="95">
        <v>0</v>
      </c>
      <c r="H20" s="95"/>
      <c r="I20" s="101">
        <v>-250000000</v>
      </c>
      <c r="L20" s="95">
        <v>0</v>
      </c>
      <c r="M20" s="102"/>
      <c r="N20" s="95">
        <v>0</v>
      </c>
      <c r="O20" s="97"/>
      <c r="Q20" s="96">
        <f>SUM(C20:N20)</f>
        <v>-250000000</v>
      </c>
    </row>
    <row r="21" spans="1:17" ht="20.25" customHeight="1" x14ac:dyDescent="0.5">
      <c r="A21" s="94" t="s">
        <v>90</v>
      </c>
      <c r="B21" s="33">
        <v>30.4</v>
      </c>
      <c r="C21" s="95">
        <v>0</v>
      </c>
      <c r="D21" s="26"/>
      <c r="E21" s="95">
        <v>0</v>
      </c>
      <c r="F21" s="26"/>
      <c r="G21" s="95">
        <v>0</v>
      </c>
      <c r="H21" s="95"/>
      <c r="I21" s="101">
        <v>-250000000</v>
      </c>
      <c r="L21" s="95">
        <v>0</v>
      </c>
      <c r="M21" s="102"/>
      <c r="N21" s="95">
        <v>0</v>
      </c>
      <c r="O21" s="97"/>
      <c r="Q21" s="96">
        <f>SUM(C21:N21)</f>
        <v>-250000000</v>
      </c>
    </row>
    <row r="22" spans="1:17" ht="20.25" customHeight="1" thickBot="1" x14ac:dyDescent="0.55000000000000004">
      <c r="A22" s="25" t="s">
        <v>161</v>
      </c>
      <c r="B22" s="25"/>
      <c r="C22" s="99">
        <f>SUM(C18:C21)</f>
        <v>250000000</v>
      </c>
      <c r="D22" s="26"/>
      <c r="E22" s="99">
        <f>SUM(E18:E21)</f>
        <v>3512183950</v>
      </c>
      <c r="F22" s="26"/>
      <c r="G22" s="99">
        <f>SUM(G18:G21)</f>
        <v>50000000</v>
      </c>
      <c r="H22" s="93"/>
      <c r="I22" s="99">
        <f>SUM(I18:I21)</f>
        <v>2630187905</v>
      </c>
      <c r="K22" s="100"/>
      <c r="L22" s="99">
        <f>SUM(L18:L21)</f>
        <v>-87984993</v>
      </c>
      <c r="M22" s="93"/>
      <c r="N22" s="99">
        <f>SUM(N18:N21)</f>
        <v>687926150</v>
      </c>
      <c r="O22" s="99"/>
      <c r="Q22" s="99">
        <f>SUM(Q18:Q21)</f>
        <v>7042313012</v>
      </c>
    </row>
    <row r="23" spans="1:17" ht="20.25" customHeight="1" thickTop="1" x14ac:dyDescent="0.5">
      <c r="A23" s="25"/>
      <c r="B23" s="25"/>
      <c r="C23" s="93"/>
      <c r="E23" s="93"/>
      <c r="G23" s="93"/>
      <c r="H23" s="93"/>
      <c r="I23" s="93"/>
      <c r="K23" s="26"/>
      <c r="L23" s="93"/>
      <c r="M23" s="93"/>
      <c r="N23" s="93"/>
      <c r="O23" s="93"/>
      <c r="Q23" s="93"/>
    </row>
    <row r="29" spans="1:17" ht="20.25" customHeight="1" x14ac:dyDescent="0.5">
      <c r="A29" s="158" t="s">
        <v>64</v>
      </c>
      <c r="B29" s="158"/>
      <c r="C29" s="158"/>
      <c r="D29" s="158"/>
      <c r="E29" s="158"/>
      <c r="F29" s="158"/>
      <c r="G29" s="158"/>
    </row>
  </sheetData>
  <mergeCells count="10">
    <mergeCell ref="A29:G29"/>
    <mergeCell ref="A1:Q1"/>
    <mergeCell ref="A2:Q2"/>
    <mergeCell ref="A3:Q3"/>
    <mergeCell ref="A4:Q4"/>
    <mergeCell ref="G6:I6"/>
    <mergeCell ref="L6:N6"/>
    <mergeCell ref="C5:Q5"/>
    <mergeCell ref="G7:H7"/>
    <mergeCell ref="A5:B5"/>
  </mergeCells>
  <pageMargins left="1" right="0.1" top="1" bottom="0.5" header="0.6" footer="0.3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V29"/>
  <sheetViews>
    <sheetView topLeftCell="A16" zoomScaleNormal="100" zoomScaleSheetLayoutView="90" workbookViewId="0">
      <selection activeCell="H12" sqref="H12"/>
    </sheetView>
  </sheetViews>
  <sheetFormatPr defaultRowHeight="20.25" customHeight="1" x14ac:dyDescent="0.5"/>
  <cols>
    <col min="1" max="1" width="43.28515625" style="148" customWidth="1"/>
    <col min="2" max="2" width="8.140625" style="27" customWidth="1"/>
    <col min="3" max="3" width="4.5703125" style="148" customWidth="1"/>
    <col min="4" max="4" width="14.85546875" style="148" customWidth="1"/>
    <col min="5" max="6" width="1.7109375" style="148" customWidth="1"/>
    <col min="7" max="7" width="1" style="148" customWidth="1"/>
    <col min="8" max="8" width="14.85546875" style="148" customWidth="1"/>
    <col min="9" max="9" width="1.140625" style="148" customWidth="1"/>
    <col min="10" max="11" width="1.7109375" style="148" customWidth="1"/>
    <col min="12" max="12" width="14.85546875" style="148" customWidth="1"/>
    <col min="13" max="13" width="1.28515625" style="148" customWidth="1"/>
    <col min="14" max="14" width="14.85546875" style="148" customWidth="1"/>
    <col min="15" max="17" width="1.7109375" style="148" customWidth="1"/>
    <col min="18" max="18" width="14.85546875" style="148" customWidth="1"/>
    <col min="19" max="19" width="1.7109375" style="148" customWidth="1"/>
    <col min="20" max="20" width="1.7109375" style="26" customWidth="1"/>
    <col min="21" max="21" width="1.28515625" style="26" customWidth="1"/>
    <col min="22" max="22" width="14.85546875" style="148" customWidth="1"/>
    <col min="23" max="23" width="0.7109375" style="148" customWidth="1"/>
    <col min="24" max="16384" width="9.140625" style="148"/>
  </cols>
  <sheetData>
    <row r="1" spans="1:22" ht="20.25" customHeight="1" x14ac:dyDescent="0.5">
      <c r="A1" s="161" t="s">
        <v>69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</row>
    <row r="2" spans="1:22" ht="20.25" customHeight="1" x14ac:dyDescent="0.5">
      <c r="A2" s="161" t="s">
        <v>133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</row>
    <row r="3" spans="1:22" ht="20.25" customHeight="1" x14ac:dyDescent="0.5">
      <c r="A3" s="156" t="s">
        <v>162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6"/>
      <c r="V3" s="156"/>
    </row>
    <row r="4" spans="1:22" ht="20.25" customHeight="1" x14ac:dyDescent="0.5">
      <c r="A4" s="162" t="s">
        <v>63</v>
      </c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2"/>
      <c r="R4" s="162"/>
      <c r="S4" s="162"/>
      <c r="T4" s="162"/>
      <c r="U4" s="162"/>
      <c r="V4" s="162"/>
    </row>
    <row r="5" spans="1:22" ht="20.25" customHeight="1" x14ac:dyDescent="0.5">
      <c r="A5" s="165"/>
      <c r="B5" s="165"/>
      <c r="C5" s="165"/>
      <c r="D5" s="165" t="s">
        <v>136</v>
      </c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</row>
    <row r="6" spans="1:22" ht="20.25" customHeight="1" x14ac:dyDescent="0.5">
      <c r="A6" s="31"/>
      <c r="B6" s="31" t="s">
        <v>2</v>
      </c>
      <c r="C6" s="31"/>
      <c r="D6" s="31" t="s">
        <v>11</v>
      </c>
      <c r="H6" s="31" t="s">
        <v>21</v>
      </c>
      <c r="I6" s="88"/>
      <c r="J6" s="88"/>
      <c r="K6" s="88"/>
      <c r="L6" s="163" t="s">
        <v>86</v>
      </c>
      <c r="M6" s="163"/>
      <c r="N6" s="163"/>
      <c r="O6" s="89"/>
      <c r="Q6" s="26"/>
      <c r="R6" s="88" t="s">
        <v>56</v>
      </c>
      <c r="S6" s="88"/>
      <c r="T6" s="31"/>
      <c r="U6" s="31"/>
      <c r="V6" s="31" t="s">
        <v>10</v>
      </c>
    </row>
    <row r="7" spans="1:22" ht="20.25" customHeight="1" x14ac:dyDescent="0.5">
      <c r="A7" s="32"/>
      <c r="B7" s="33"/>
      <c r="C7" s="32"/>
      <c r="D7" s="31" t="s">
        <v>13</v>
      </c>
      <c r="H7" s="31" t="s">
        <v>12</v>
      </c>
      <c r="I7" s="88"/>
      <c r="J7" s="88"/>
      <c r="K7" s="88"/>
      <c r="L7" s="166" t="s">
        <v>5</v>
      </c>
      <c r="M7" s="166"/>
      <c r="N7" s="90" t="s">
        <v>15</v>
      </c>
      <c r="O7" s="31"/>
      <c r="Q7" s="26"/>
      <c r="R7" s="88" t="s">
        <v>123</v>
      </c>
      <c r="S7" s="88"/>
      <c r="T7" s="31"/>
      <c r="U7" s="31"/>
      <c r="V7" s="31" t="s">
        <v>28</v>
      </c>
    </row>
    <row r="8" spans="1:22" ht="20.25" customHeight="1" x14ac:dyDescent="0.5">
      <c r="A8" s="32"/>
      <c r="B8" s="33"/>
      <c r="C8" s="32"/>
      <c r="D8" s="31" t="s">
        <v>12</v>
      </c>
      <c r="H8" s="31"/>
      <c r="I8" s="88"/>
      <c r="J8" s="88"/>
      <c r="K8" s="88"/>
      <c r="L8" s="31" t="s">
        <v>137</v>
      </c>
      <c r="M8" s="31"/>
      <c r="N8" s="31" t="s">
        <v>0</v>
      </c>
      <c r="O8" s="31"/>
      <c r="Q8" s="26"/>
      <c r="R8" s="88" t="s">
        <v>124</v>
      </c>
      <c r="S8" s="88"/>
      <c r="T8" s="31"/>
      <c r="U8" s="31"/>
      <c r="V8" s="31"/>
    </row>
    <row r="9" spans="1:22" ht="20.25" customHeight="1" x14ac:dyDescent="0.5">
      <c r="A9" s="32"/>
      <c r="B9" s="33"/>
      <c r="C9" s="32"/>
      <c r="D9" s="31"/>
      <c r="H9" s="31"/>
      <c r="I9" s="88"/>
      <c r="J9" s="88"/>
      <c r="K9" s="88"/>
      <c r="L9" s="31" t="s">
        <v>14</v>
      </c>
      <c r="M9" s="31"/>
      <c r="N9" s="31"/>
      <c r="O9" s="31"/>
      <c r="Q9" s="26"/>
      <c r="R9" s="88" t="s">
        <v>121</v>
      </c>
      <c r="S9" s="88"/>
      <c r="T9" s="31"/>
      <c r="U9" s="31"/>
      <c r="V9" s="31"/>
    </row>
    <row r="10" spans="1:22" ht="20.25" customHeight="1" x14ac:dyDescent="0.5">
      <c r="A10" s="32"/>
      <c r="B10" s="33"/>
      <c r="C10" s="32"/>
      <c r="D10" s="145"/>
      <c r="H10" s="145"/>
      <c r="I10" s="88"/>
      <c r="J10" s="88"/>
      <c r="K10" s="88"/>
      <c r="L10" s="91"/>
      <c r="M10" s="26"/>
      <c r="N10" s="145"/>
      <c r="O10" s="31"/>
      <c r="Q10" s="91"/>
      <c r="R10" s="146" t="s">
        <v>122</v>
      </c>
      <c r="S10" s="146"/>
      <c r="T10" s="31"/>
      <c r="U10" s="31"/>
      <c r="V10" s="145"/>
    </row>
    <row r="11" spans="1:22" ht="20.25" customHeight="1" x14ac:dyDescent="0.2">
      <c r="A11" s="32"/>
      <c r="B11" s="33"/>
      <c r="C11" s="32"/>
      <c r="D11" s="31"/>
      <c r="H11" s="31"/>
      <c r="I11" s="88"/>
      <c r="J11" s="88"/>
      <c r="K11" s="88"/>
      <c r="L11" s="31"/>
      <c r="M11" s="31"/>
      <c r="N11" s="31"/>
      <c r="O11" s="31"/>
      <c r="R11" s="88"/>
      <c r="S11" s="88"/>
      <c r="T11" s="92"/>
      <c r="U11" s="92"/>
      <c r="V11" s="31"/>
    </row>
    <row r="12" spans="1:22" ht="20.25" customHeight="1" x14ac:dyDescent="0.5">
      <c r="A12" s="32" t="s">
        <v>109</v>
      </c>
      <c r="B12" s="33"/>
      <c r="C12" s="33"/>
      <c r="D12" s="93">
        <v>250000000</v>
      </c>
      <c r="H12" s="93">
        <v>3512183950</v>
      </c>
      <c r="L12" s="93">
        <v>50000000</v>
      </c>
      <c r="M12" s="93"/>
      <c r="N12" s="93">
        <v>2011670976</v>
      </c>
      <c r="O12" s="93"/>
      <c r="R12" s="93">
        <v>23054857</v>
      </c>
      <c r="S12" s="93"/>
      <c r="V12" s="93">
        <f>SUM(D12:R12)</f>
        <v>5846909783</v>
      </c>
    </row>
    <row r="13" spans="1:22" ht="20.25" customHeight="1" x14ac:dyDescent="0.5">
      <c r="A13" s="94" t="s">
        <v>117</v>
      </c>
      <c r="B13" s="33"/>
      <c r="C13" s="33"/>
      <c r="D13" s="95">
        <v>0</v>
      </c>
      <c r="E13" s="26"/>
      <c r="F13" s="26"/>
      <c r="G13" s="26"/>
      <c r="H13" s="95">
        <v>0</v>
      </c>
      <c r="I13" s="26"/>
      <c r="J13" s="26"/>
      <c r="K13" s="26"/>
      <c r="L13" s="95">
        <v>0</v>
      </c>
      <c r="M13" s="95"/>
      <c r="N13" s="101">
        <f>PL!J33</f>
        <v>591648783</v>
      </c>
      <c r="O13" s="96"/>
      <c r="R13" s="101">
        <f>PL!J47</f>
        <v>-144281067</v>
      </c>
      <c r="S13" s="97"/>
      <c r="V13" s="101">
        <f>SUM(D13:R13)</f>
        <v>447367716</v>
      </c>
    </row>
    <row r="14" spans="1:22" ht="20.25" customHeight="1" x14ac:dyDescent="0.5">
      <c r="A14" s="94" t="s">
        <v>91</v>
      </c>
      <c r="B14" s="33">
        <v>30.1</v>
      </c>
      <c r="C14" s="33"/>
      <c r="D14" s="95">
        <v>0</v>
      </c>
      <c r="H14" s="95">
        <v>0</v>
      </c>
      <c r="L14" s="95">
        <v>0</v>
      </c>
      <c r="M14" s="95"/>
      <c r="N14" s="96">
        <v>-375000000</v>
      </c>
      <c r="O14" s="96"/>
      <c r="R14" s="101">
        <v>0</v>
      </c>
      <c r="S14" s="97"/>
      <c r="V14" s="101">
        <f>SUM(D14:R14)</f>
        <v>-375000000</v>
      </c>
    </row>
    <row r="15" spans="1:22" ht="20.25" customHeight="1" x14ac:dyDescent="0.5">
      <c r="A15" s="94" t="s">
        <v>90</v>
      </c>
      <c r="B15" s="33">
        <v>30.2</v>
      </c>
      <c r="C15" s="33"/>
      <c r="D15" s="95">
        <v>0</v>
      </c>
      <c r="H15" s="95">
        <v>0</v>
      </c>
      <c r="L15" s="95">
        <v>0</v>
      </c>
      <c r="M15" s="95"/>
      <c r="N15" s="96">
        <v>-250000000</v>
      </c>
      <c r="O15" s="96"/>
      <c r="R15" s="101">
        <v>0</v>
      </c>
      <c r="S15" s="97"/>
      <c r="V15" s="101">
        <f>SUM(D15:R15)</f>
        <v>-250000000</v>
      </c>
    </row>
    <row r="16" spans="1:22" ht="20.25" customHeight="1" thickBot="1" x14ac:dyDescent="0.55000000000000004">
      <c r="A16" s="25" t="s">
        <v>110</v>
      </c>
      <c r="B16" s="98"/>
      <c r="C16" s="25"/>
      <c r="D16" s="99">
        <f>+D13+D12+D15</f>
        <v>250000000</v>
      </c>
      <c r="H16" s="99">
        <f>+H13+H12+H15</f>
        <v>3512183950</v>
      </c>
      <c r="L16" s="99">
        <f>+L13+L12+L15</f>
        <v>50000000</v>
      </c>
      <c r="M16" s="93"/>
      <c r="N16" s="99">
        <f>SUM(N12:N15)</f>
        <v>1978319759</v>
      </c>
      <c r="O16" s="93"/>
      <c r="Q16" s="100"/>
      <c r="R16" s="99">
        <f>SUM(R12:R15)</f>
        <v>-121226210</v>
      </c>
      <c r="S16" s="99"/>
      <c r="V16" s="99">
        <f>SUM(V12:V15)</f>
        <v>5669277499</v>
      </c>
    </row>
    <row r="17" spans="1:22" ht="20.25" customHeight="1" thickTop="1" x14ac:dyDescent="0.5">
      <c r="A17" s="25"/>
      <c r="B17" s="98"/>
      <c r="C17" s="25"/>
      <c r="D17" s="93"/>
      <c r="H17" s="93"/>
      <c r="L17" s="93"/>
      <c r="M17" s="93"/>
      <c r="N17" s="93"/>
      <c r="O17" s="93"/>
      <c r="Q17" s="26"/>
      <c r="R17" s="93"/>
      <c r="S17" s="93"/>
      <c r="V17" s="93"/>
    </row>
    <row r="18" spans="1:22" ht="20.25" customHeight="1" x14ac:dyDescent="0.5">
      <c r="A18" s="32" t="s">
        <v>160</v>
      </c>
      <c r="B18" s="33"/>
      <c r="C18" s="33"/>
      <c r="D18" s="93">
        <f>D16</f>
        <v>250000000</v>
      </c>
      <c r="H18" s="93">
        <f>H16</f>
        <v>3512183950</v>
      </c>
      <c r="L18" s="93">
        <f>L16</f>
        <v>50000000</v>
      </c>
      <c r="M18" s="93"/>
      <c r="N18" s="93">
        <f>N16</f>
        <v>1978319759</v>
      </c>
      <c r="O18" s="93"/>
      <c r="R18" s="93">
        <f>R16</f>
        <v>-121226210</v>
      </c>
      <c r="S18" s="93"/>
      <c r="V18" s="93">
        <f>SUM(D18:R18)</f>
        <v>5669277499</v>
      </c>
    </row>
    <row r="19" spans="1:22" ht="20.25" customHeight="1" x14ac:dyDescent="0.5">
      <c r="A19" s="94" t="s">
        <v>102</v>
      </c>
      <c r="B19" s="33"/>
      <c r="C19" s="33"/>
      <c r="D19" s="95">
        <v>0</v>
      </c>
      <c r="E19" s="26"/>
      <c r="F19" s="26"/>
      <c r="G19" s="26"/>
      <c r="H19" s="95">
        <v>0</v>
      </c>
      <c r="I19" s="26"/>
      <c r="J19" s="26"/>
      <c r="K19" s="26"/>
      <c r="L19" s="95">
        <v>0</v>
      </c>
      <c r="M19" s="93"/>
      <c r="N19" s="101">
        <f>PL!H33+PL!H40</f>
        <v>505476371</v>
      </c>
      <c r="O19" s="96"/>
      <c r="R19" s="101">
        <f>PL!H45</f>
        <v>30516688</v>
      </c>
      <c r="S19" s="97"/>
      <c r="V19" s="101">
        <f>SUM(D19:R19)</f>
        <v>535993059</v>
      </c>
    </row>
    <row r="20" spans="1:22" ht="20.25" customHeight="1" x14ac:dyDescent="0.5">
      <c r="A20" s="94" t="s">
        <v>91</v>
      </c>
      <c r="B20" s="33">
        <v>30.3</v>
      </c>
      <c r="C20" s="33"/>
      <c r="D20" s="95">
        <v>0</v>
      </c>
      <c r="H20" s="95">
        <v>0</v>
      </c>
      <c r="L20" s="95">
        <v>0</v>
      </c>
      <c r="M20" s="95"/>
      <c r="N20" s="96">
        <v>-250000000</v>
      </c>
      <c r="O20" s="96"/>
      <c r="R20" s="101">
        <v>0</v>
      </c>
      <c r="S20" s="97"/>
      <c r="V20" s="101">
        <f>SUM(D20:R20)</f>
        <v>-250000000</v>
      </c>
    </row>
    <row r="21" spans="1:22" ht="20.25" customHeight="1" x14ac:dyDescent="0.5">
      <c r="A21" s="94" t="s">
        <v>90</v>
      </c>
      <c r="B21" s="33">
        <v>30.4</v>
      </c>
      <c r="C21" s="33"/>
      <c r="D21" s="95">
        <v>0</v>
      </c>
      <c r="H21" s="95">
        <v>0</v>
      </c>
      <c r="L21" s="95">
        <v>0</v>
      </c>
      <c r="M21" s="95"/>
      <c r="N21" s="96">
        <v>-250000000</v>
      </c>
      <c r="O21" s="96"/>
      <c r="R21" s="101">
        <v>0</v>
      </c>
      <c r="S21" s="97"/>
      <c r="V21" s="101">
        <f>SUM(D21:R21)</f>
        <v>-250000000</v>
      </c>
    </row>
    <row r="22" spans="1:22" ht="20.25" customHeight="1" thickBot="1" x14ac:dyDescent="0.55000000000000004">
      <c r="A22" s="25" t="s">
        <v>161</v>
      </c>
      <c r="B22" s="98"/>
      <c r="C22" s="25"/>
      <c r="D22" s="99">
        <f>+D19+D18+D21</f>
        <v>250000000</v>
      </c>
      <c r="H22" s="99">
        <f>+H19+H18+H21</f>
        <v>3512183950</v>
      </c>
      <c r="L22" s="99">
        <f>+L19+L18+L21</f>
        <v>50000000</v>
      </c>
      <c r="M22" s="93"/>
      <c r="N22" s="99">
        <f>SUM(N18:N21)</f>
        <v>1983796130</v>
      </c>
      <c r="O22" s="93"/>
      <c r="Q22" s="100"/>
      <c r="R22" s="99">
        <f>SUM(R18:R21)</f>
        <v>-90709522</v>
      </c>
      <c r="S22" s="99"/>
      <c r="V22" s="99">
        <f>SUM(V18:V21)</f>
        <v>5705270558</v>
      </c>
    </row>
    <row r="23" spans="1:22" ht="20.25" customHeight="1" thickTop="1" x14ac:dyDescent="0.5">
      <c r="A23" s="25"/>
      <c r="B23" s="98"/>
      <c r="C23" s="25"/>
      <c r="D23" s="93"/>
      <c r="H23" s="93"/>
      <c r="L23" s="93"/>
      <c r="M23" s="93"/>
      <c r="N23" s="93"/>
      <c r="O23" s="93"/>
      <c r="Q23" s="26"/>
      <c r="R23" s="93"/>
      <c r="S23" s="93"/>
      <c r="V23" s="93"/>
    </row>
    <row r="24" spans="1:22" ht="20.25" customHeight="1" x14ac:dyDescent="0.5">
      <c r="A24" s="25"/>
      <c r="B24" s="98"/>
      <c r="C24" s="25"/>
      <c r="D24" s="93"/>
      <c r="H24" s="93"/>
      <c r="L24" s="93"/>
      <c r="M24" s="93"/>
      <c r="N24" s="93"/>
      <c r="O24" s="93"/>
      <c r="Q24" s="26"/>
      <c r="R24" s="93"/>
      <c r="S24" s="93"/>
      <c r="V24" s="93"/>
    </row>
    <row r="25" spans="1:22" ht="20.25" customHeight="1" x14ac:dyDescent="0.5">
      <c r="B25" s="148"/>
      <c r="H25" s="93"/>
      <c r="L25" s="93"/>
      <c r="M25" s="93"/>
      <c r="N25" s="93"/>
      <c r="O25" s="93"/>
      <c r="Q25" s="26"/>
      <c r="R25" s="93"/>
      <c r="S25" s="93"/>
      <c r="V25" s="93"/>
    </row>
    <row r="26" spans="1:22" ht="20.25" customHeight="1" x14ac:dyDescent="0.5">
      <c r="H26" s="93"/>
      <c r="L26" s="93"/>
      <c r="M26" s="93"/>
      <c r="N26" s="93"/>
      <c r="O26" s="93"/>
      <c r="Q26" s="26"/>
      <c r="R26" s="93"/>
      <c r="S26" s="93"/>
      <c r="V26" s="93"/>
    </row>
    <row r="27" spans="1:22" ht="20.25" customHeight="1" x14ac:dyDescent="0.5">
      <c r="B27" s="148"/>
      <c r="O27" s="26"/>
    </row>
    <row r="28" spans="1:22" ht="20.25" customHeight="1" x14ac:dyDescent="0.5">
      <c r="B28" s="148"/>
    </row>
    <row r="29" spans="1:22" ht="20.25" customHeight="1" x14ac:dyDescent="0.5">
      <c r="A29" s="158" t="s">
        <v>64</v>
      </c>
      <c r="B29" s="158"/>
      <c r="C29" s="158"/>
      <c r="D29" s="158"/>
      <c r="E29" s="158"/>
      <c r="F29" s="158"/>
      <c r="G29" s="158"/>
    </row>
  </sheetData>
  <mergeCells count="9">
    <mergeCell ref="A29:G29"/>
    <mergeCell ref="A1:V1"/>
    <mergeCell ref="A2:V2"/>
    <mergeCell ref="A3:V3"/>
    <mergeCell ref="A4:V4"/>
    <mergeCell ref="L6:N6"/>
    <mergeCell ref="D5:V5"/>
    <mergeCell ref="L7:M7"/>
    <mergeCell ref="A5:C5"/>
  </mergeCells>
  <pageMargins left="1" right="0.1" top="1" bottom="0.5" header="0.6" footer="0.3"/>
  <pageSetup paperSize="9" scale="8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B050"/>
  </sheetPr>
  <dimension ref="A1:J57"/>
  <sheetViews>
    <sheetView topLeftCell="A37" zoomScaleNormal="100" zoomScaleSheetLayoutView="100" workbookViewId="0">
      <selection activeCell="A52" sqref="A52"/>
    </sheetView>
  </sheetViews>
  <sheetFormatPr defaultRowHeight="20.25" customHeight="1" x14ac:dyDescent="0.5"/>
  <cols>
    <col min="1" max="1" width="65.85546875" style="148" customWidth="1"/>
    <col min="2" max="2" width="5.42578125" style="148" bestFit="1" customWidth="1"/>
    <col min="3" max="3" width="0.7109375" style="148" customWidth="1"/>
    <col min="4" max="4" width="15.5703125" style="148" customWidth="1"/>
    <col min="5" max="5" width="0.7109375" style="148" customWidth="1"/>
    <col min="6" max="6" width="15.5703125" style="148" customWidth="1"/>
    <col min="7" max="7" width="1.140625" style="148" customWidth="1"/>
    <col min="8" max="8" width="15.28515625" style="148" customWidth="1"/>
    <col min="9" max="9" width="1" style="148" customWidth="1"/>
    <col min="10" max="10" width="14" style="148" customWidth="1"/>
    <col min="11" max="11" width="0.5703125" style="148" customWidth="1"/>
    <col min="12" max="16384" width="9.140625" style="148"/>
  </cols>
  <sheetData>
    <row r="1" spans="1:10" ht="20.25" customHeight="1" x14ac:dyDescent="0.5">
      <c r="A1" s="167" t="s">
        <v>69</v>
      </c>
      <c r="B1" s="167"/>
      <c r="C1" s="167"/>
      <c r="D1" s="167"/>
      <c r="E1" s="167"/>
      <c r="F1" s="167"/>
      <c r="G1" s="167"/>
      <c r="H1" s="167"/>
      <c r="I1" s="167"/>
      <c r="J1" s="167"/>
    </row>
    <row r="2" spans="1:10" ht="20.25" customHeight="1" x14ac:dyDescent="0.5">
      <c r="A2" s="156" t="s">
        <v>138</v>
      </c>
      <c r="B2" s="156"/>
      <c r="C2" s="156"/>
      <c r="D2" s="156"/>
      <c r="E2" s="156"/>
      <c r="F2" s="156"/>
      <c r="G2" s="156"/>
      <c r="H2" s="156"/>
      <c r="I2" s="156"/>
      <c r="J2" s="156"/>
    </row>
    <row r="3" spans="1:10" ht="20.25" customHeight="1" x14ac:dyDescent="0.5">
      <c r="A3" s="167" t="s">
        <v>145</v>
      </c>
      <c r="B3" s="167"/>
      <c r="C3" s="167"/>
      <c r="D3" s="167"/>
      <c r="E3" s="167"/>
      <c r="F3" s="167"/>
      <c r="G3" s="167"/>
      <c r="H3" s="167"/>
      <c r="I3" s="167"/>
      <c r="J3" s="167"/>
    </row>
    <row r="4" spans="1:10" ht="20.25" customHeight="1" x14ac:dyDescent="0.5">
      <c r="A4" s="157" t="s">
        <v>63</v>
      </c>
      <c r="B4" s="157"/>
      <c r="C4" s="157"/>
      <c r="D4" s="157"/>
      <c r="E4" s="157"/>
      <c r="F4" s="157"/>
      <c r="G4" s="157"/>
      <c r="H4" s="157"/>
      <c r="I4" s="157"/>
      <c r="J4" s="157"/>
    </row>
    <row r="5" spans="1:10" ht="6.75" customHeight="1" x14ac:dyDescent="0.5">
      <c r="A5" s="26"/>
      <c r="B5" s="26"/>
      <c r="C5" s="26"/>
      <c r="D5" s="26"/>
      <c r="E5" s="26"/>
      <c r="F5" s="26"/>
      <c r="G5" s="26"/>
      <c r="H5" s="26"/>
      <c r="I5" s="26"/>
    </row>
    <row r="6" spans="1:10" s="34" customFormat="1" ht="18.75" customHeight="1" x14ac:dyDescent="0.5">
      <c r="B6" s="142" t="s">
        <v>2</v>
      </c>
      <c r="D6" s="154" t="s">
        <v>25</v>
      </c>
      <c r="E6" s="154"/>
      <c r="F6" s="154"/>
      <c r="H6" s="154" t="s">
        <v>26</v>
      </c>
      <c r="I6" s="154"/>
      <c r="J6" s="154"/>
    </row>
    <row r="7" spans="1:10" s="34" customFormat="1" ht="18.75" customHeight="1" x14ac:dyDescent="0.5">
      <c r="D7" s="154" t="s">
        <v>27</v>
      </c>
      <c r="E7" s="154"/>
      <c r="F7" s="154"/>
      <c r="H7" s="154" t="s">
        <v>27</v>
      </c>
      <c r="I7" s="154"/>
      <c r="J7" s="154"/>
    </row>
    <row r="8" spans="1:10" ht="18.75" customHeight="1" x14ac:dyDescent="0.5">
      <c r="D8" s="142" t="s">
        <v>141</v>
      </c>
      <c r="F8" s="142" t="s">
        <v>108</v>
      </c>
      <c r="G8" s="44">
        <v>2012</v>
      </c>
      <c r="H8" s="142" t="s">
        <v>141</v>
      </c>
      <c r="J8" s="142" t="s">
        <v>108</v>
      </c>
    </row>
    <row r="9" spans="1:10" ht="18.75" customHeight="1" x14ac:dyDescent="0.5">
      <c r="A9" s="45" t="s">
        <v>29</v>
      </c>
      <c r="B9" s="35"/>
      <c r="C9" s="35"/>
      <c r="D9" s="35"/>
      <c r="E9" s="35"/>
      <c r="F9" s="35"/>
      <c r="G9" s="35"/>
      <c r="H9" s="46"/>
      <c r="I9" s="46"/>
      <c r="J9" s="46"/>
    </row>
    <row r="10" spans="1:10" ht="18.75" customHeight="1" x14ac:dyDescent="0.5">
      <c r="A10" s="47" t="s">
        <v>30</v>
      </c>
      <c r="B10" s="35"/>
      <c r="C10" s="35"/>
      <c r="D10" s="35"/>
      <c r="E10" s="35"/>
      <c r="F10" s="35"/>
      <c r="G10" s="35"/>
      <c r="H10" s="46"/>
      <c r="I10" s="46"/>
      <c r="J10" s="46"/>
    </row>
    <row r="11" spans="1:10" ht="18.75" customHeight="1" x14ac:dyDescent="0.5">
      <c r="A11" s="36" t="s">
        <v>23</v>
      </c>
      <c r="B11" s="36"/>
      <c r="C11" s="36"/>
      <c r="D11" s="41">
        <v>3152635138</v>
      </c>
      <c r="E11" s="41"/>
      <c r="F11" s="41">
        <v>3092014940</v>
      </c>
      <c r="G11" s="67"/>
      <c r="H11" s="136">
        <v>0</v>
      </c>
      <c r="I11" s="41"/>
      <c r="J11" s="136">
        <v>0</v>
      </c>
    </row>
    <row r="12" spans="1:10" ht="18.75" customHeight="1" x14ac:dyDescent="0.5">
      <c r="A12" s="36" t="s">
        <v>172</v>
      </c>
      <c r="B12" s="36"/>
      <c r="C12" s="36"/>
      <c r="D12" s="41">
        <v>-326319361</v>
      </c>
      <c r="E12" s="41"/>
      <c r="F12" s="41">
        <v>-447222720</v>
      </c>
      <c r="G12" s="67"/>
      <c r="H12" s="136">
        <v>0</v>
      </c>
      <c r="I12" s="41"/>
      <c r="J12" s="136">
        <v>0</v>
      </c>
    </row>
    <row r="13" spans="1:10" ht="18.75" customHeight="1" x14ac:dyDescent="0.5">
      <c r="A13" s="37" t="s">
        <v>54</v>
      </c>
      <c r="B13" s="36"/>
      <c r="C13" s="37"/>
      <c r="D13" s="41">
        <v>54675187</v>
      </c>
      <c r="E13" s="41"/>
      <c r="F13" s="41">
        <v>60853371</v>
      </c>
      <c r="G13" s="69"/>
      <c r="H13" s="41">
        <v>6974089</v>
      </c>
      <c r="I13" s="41"/>
      <c r="J13" s="41">
        <v>10170066</v>
      </c>
    </row>
    <row r="14" spans="1:10" ht="18.75" customHeight="1" x14ac:dyDescent="0.5">
      <c r="A14" s="37" t="s">
        <v>55</v>
      </c>
      <c r="B14" s="37"/>
      <c r="C14" s="37"/>
      <c r="D14" s="41">
        <v>52643409</v>
      </c>
      <c r="F14" s="41">
        <v>60989955</v>
      </c>
      <c r="H14" s="41">
        <v>52627329</v>
      </c>
      <c r="J14" s="41">
        <v>60124352</v>
      </c>
    </row>
    <row r="15" spans="1:10" ht="18.75" customHeight="1" x14ac:dyDescent="0.2">
      <c r="A15" s="37" t="s">
        <v>8</v>
      </c>
      <c r="B15" s="37"/>
      <c r="C15" s="37"/>
      <c r="D15" s="41">
        <v>3571293</v>
      </c>
      <c r="E15" s="41"/>
      <c r="F15" s="41">
        <v>2627213</v>
      </c>
      <c r="G15" s="70"/>
      <c r="H15" s="41">
        <v>29701608</v>
      </c>
      <c r="I15" s="41"/>
      <c r="J15" s="41">
        <v>38036350</v>
      </c>
    </row>
    <row r="16" spans="1:10" ht="18.75" customHeight="1" x14ac:dyDescent="0.5">
      <c r="A16" s="37" t="s">
        <v>163</v>
      </c>
      <c r="B16" s="37"/>
      <c r="C16" s="37"/>
      <c r="D16" s="41">
        <v>-1334064725</v>
      </c>
      <c r="F16" s="41">
        <v>-1307674683</v>
      </c>
      <c r="H16" s="136">
        <v>0</v>
      </c>
      <c r="J16" s="136">
        <v>0</v>
      </c>
    </row>
    <row r="17" spans="1:10" ht="18.75" customHeight="1" x14ac:dyDescent="0.2">
      <c r="A17" s="37" t="s">
        <v>164</v>
      </c>
      <c r="B17" s="37"/>
      <c r="C17" s="37"/>
      <c r="D17" s="41">
        <v>-467473558</v>
      </c>
      <c r="E17" s="39"/>
      <c r="F17" s="41">
        <v>-457452526</v>
      </c>
      <c r="G17" s="70"/>
      <c r="H17" s="136">
        <v>0</v>
      </c>
      <c r="I17" s="41"/>
      <c r="J17" s="136">
        <v>0</v>
      </c>
    </row>
    <row r="18" spans="1:10" ht="18.75" customHeight="1" x14ac:dyDescent="0.2">
      <c r="A18" s="37" t="s">
        <v>6</v>
      </c>
      <c r="B18" s="37"/>
      <c r="C18" s="37"/>
      <c r="D18" s="41">
        <v>-455345812</v>
      </c>
      <c r="E18" s="41"/>
      <c r="F18" s="41">
        <v>-408883518</v>
      </c>
      <c r="G18" s="70"/>
      <c r="H18" s="136">
        <v>0</v>
      </c>
      <c r="I18" s="41"/>
      <c r="J18" s="136">
        <v>0</v>
      </c>
    </row>
    <row r="19" spans="1:10" ht="18.75" customHeight="1" x14ac:dyDescent="0.2">
      <c r="A19" s="37" t="s">
        <v>9</v>
      </c>
      <c r="B19" s="37"/>
      <c r="C19" s="37"/>
      <c r="D19" s="41">
        <v>-303713726</v>
      </c>
      <c r="E19" s="41"/>
      <c r="F19" s="41">
        <v>-343877145</v>
      </c>
      <c r="G19" s="70"/>
      <c r="H19" s="41">
        <v>-77181513</v>
      </c>
      <c r="I19" s="70"/>
      <c r="J19" s="41">
        <v>-86222976</v>
      </c>
    </row>
    <row r="20" spans="1:10" ht="18.75" customHeight="1" x14ac:dyDescent="0.2">
      <c r="A20" s="37" t="s">
        <v>84</v>
      </c>
      <c r="B20" s="37"/>
      <c r="C20" s="37"/>
      <c r="D20" s="41">
        <v>-42514796</v>
      </c>
      <c r="E20" s="41"/>
      <c r="F20" s="41">
        <v>-286515018</v>
      </c>
      <c r="G20" s="70"/>
      <c r="H20" s="41">
        <v>-4104888</v>
      </c>
      <c r="I20" s="70"/>
      <c r="J20" s="41">
        <v>-266155377</v>
      </c>
    </row>
    <row r="21" spans="1:10" ht="18.75" customHeight="1" x14ac:dyDescent="0.2">
      <c r="A21" s="37" t="s">
        <v>22</v>
      </c>
      <c r="B21" s="37"/>
      <c r="C21" s="37"/>
      <c r="D21" s="41">
        <v>109464542</v>
      </c>
      <c r="E21" s="41"/>
      <c r="F21" s="41">
        <v>-249890326</v>
      </c>
      <c r="G21" s="70"/>
      <c r="H21" s="41">
        <v>96167711</v>
      </c>
      <c r="I21" s="41"/>
      <c r="J21" s="41">
        <v>251182369</v>
      </c>
    </row>
    <row r="22" spans="1:10" ht="18.75" customHeight="1" x14ac:dyDescent="0.2">
      <c r="A22" s="37" t="s">
        <v>176</v>
      </c>
      <c r="B22" s="37"/>
      <c r="C22" s="37"/>
      <c r="D22" s="41"/>
      <c r="E22" s="41"/>
      <c r="G22" s="71"/>
      <c r="I22" s="41"/>
    </row>
    <row r="23" spans="1:10" ht="18.75" customHeight="1" x14ac:dyDescent="0.2">
      <c r="A23" s="50" t="s">
        <v>177</v>
      </c>
      <c r="B23" s="37"/>
      <c r="C23" s="37"/>
      <c r="D23" s="41">
        <v>34436722</v>
      </c>
      <c r="E23" s="41"/>
      <c r="F23" s="41">
        <v>135688497</v>
      </c>
      <c r="G23" s="65"/>
      <c r="H23" s="41">
        <v>-360329</v>
      </c>
      <c r="I23" s="41"/>
      <c r="J23" s="41">
        <v>139864815</v>
      </c>
    </row>
    <row r="24" spans="1:10" ht="18.75" customHeight="1" x14ac:dyDescent="0.2">
      <c r="A24" s="37" t="s">
        <v>17</v>
      </c>
      <c r="B24" s="37"/>
      <c r="C24" s="37"/>
      <c r="D24" s="41">
        <v>449633</v>
      </c>
      <c r="E24" s="41"/>
      <c r="F24" s="41">
        <v>798638</v>
      </c>
      <c r="G24" s="65"/>
      <c r="H24" s="41">
        <v>21697</v>
      </c>
      <c r="I24" s="41"/>
      <c r="J24" s="41">
        <v>21261</v>
      </c>
    </row>
    <row r="25" spans="1:10" ht="18.75" customHeight="1" x14ac:dyDescent="0.2">
      <c r="A25" s="37" t="s">
        <v>81</v>
      </c>
      <c r="B25" s="37"/>
      <c r="C25" s="37"/>
      <c r="D25" s="41">
        <v>9267941</v>
      </c>
      <c r="E25" s="41"/>
      <c r="F25" s="41">
        <v>1569833</v>
      </c>
      <c r="G25" s="65"/>
      <c r="H25" s="68">
        <v>9267941</v>
      </c>
      <c r="I25" s="41"/>
      <c r="J25" s="68">
        <v>1569833</v>
      </c>
    </row>
    <row r="26" spans="1:10" ht="18.75" customHeight="1" x14ac:dyDescent="0.5">
      <c r="A26" s="139" t="s">
        <v>166</v>
      </c>
      <c r="B26" s="27" t="s">
        <v>144</v>
      </c>
      <c r="C26" s="38"/>
      <c r="D26" s="64">
        <v>374256761</v>
      </c>
      <c r="E26" s="41"/>
      <c r="F26" s="64">
        <v>518247439</v>
      </c>
      <c r="G26" s="66"/>
      <c r="H26" s="135">
        <v>374256761</v>
      </c>
      <c r="I26" s="41"/>
      <c r="J26" s="135">
        <v>518247439</v>
      </c>
    </row>
    <row r="27" spans="1:10" ht="18.75" customHeight="1" x14ac:dyDescent="0.5">
      <c r="A27" s="38" t="s">
        <v>165</v>
      </c>
      <c r="B27" s="27"/>
      <c r="C27" s="38"/>
      <c r="D27" s="64">
        <f>SUM(D11:D26)</f>
        <v>861968648</v>
      </c>
      <c r="E27" s="41"/>
      <c r="F27" s="64">
        <f>SUM(F11:F26)</f>
        <v>371273950</v>
      </c>
      <c r="G27" s="66"/>
      <c r="H27" s="64">
        <f>SUM(H11:H26)</f>
        <v>487370406</v>
      </c>
      <c r="I27" s="41"/>
      <c r="J27" s="64">
        <f>SUM(J11:J26)</f>
        <v>666838132</v>
      </c>
    </row>
    <row r="28" spans="1:10" ht="18.75" customHeight="1" x14ac:dyDescent="0.5">
      <c r="A28" s="38"/>
      <c r="B28" s="27"/>
      <c r="C28" s="38"/>
      <c r="D28" s="41"/>
      <c r="E28" s="41"/>
      <c r="F28" s="41"/>
      <c r="G28" s="66"/>
      <c r="H28" s="41"/>
      <c r="I28" s="41"/>
      <c r="J28" s="41"/>
    </row>
    <row r="29" spans="1:10" ht="18.75" customHeight="1" x14ac:dyDescent="0.5">
      <c r="A29" s="45" t="s">
        <v>169</v>
      </c>
      <c r="B29" s="35"/>
      <c r="C29" s="35"/>
      <c r="D29" s="51"/>
      <c r="E29" s="51"/>
      <c r="F29" s="51"/>
      <c r="G29" s="35"/>
      <c r="H29" s="51" t="s">
        <v>0</v>
      </c>
      <c r="I29" s="49"/>
      <c r="J29" s="51" t="s">
        <v>0</v>
      </c>
    </row>
    <row r="30" spans="1:10" ht="18.75" customHeight="1" x14ac:dyDescent="0.5">
      <c r="A30" s="34" t="s">
        <v>16</v>
      </c>
      <c r="D30" s="52"/>
      <c r="E30" s="52"/>
      <c r="F30" s="52"/>
      <c r="H30" s="52" t="s">
        <v>0</v>
      </c>
      <c r="I30" s="49"/>
      <c r="J30" s="52" t="s">
        <v>0</v>
      </c>
    </row>
    <row r="31" spans="1:10" ht="18.75" customHeight="1" x14ac:dyDescent="0.5">
      <c r="A31" s="37" t="s">
        <v>18</v>
      </c>
      <c r="B31" s="37"/>
      <c r="C31" s="37"/>
      <c r="D31" s="137">
        <v>12450947</v>
      </c>
      <c r="E31" s="52"/>
      <c r="F31" s="137">
        <v>6789678</v>
      </c>
      <c r="G31" s="37"/>
      <c r="H31" s="137">
        <v>6862673</v>
      </c>
      <c r="I31" s="49"/>
      <c r="J31" s="137">
        <v>1119589</v>
      </c>
    </row>
    <row r="32" spans="1:10" ht="18.75" customHeight="1" x14ac:dyDescent="0.5">
      <c r="A32" s="110" t="s">
        <v>82</v>
      </c>
      <c r="B32" s="110"/>
      <c r="C32" s="110"/>
      <c r="D32" s="138">
        <f>SUM(D31)</f>
        <v>12450947</v>
      </c>
      <c r="E32" s="53"/>
      <c r="F32" s="138">
        <f>SUM(F31)</f>
        <v>6789678</v>
      </c>
      <c r="G32" s="54"/>
      <c r="H32" s="138">
        <f>SUM(H31)</f>
        <v>6862673</v>
      </c>
      <c r="I32" s="49"/>
      <c r="J32" s="138">
        <f>SUM(J31)</f>
        <v>1119589</v>
      </c>
    </row>
    <row r="33" spans="1:10" ht="15.75" customHeight="1" x14ac:dyDescent="0.5">
      <c r="A33" s="34" t="s">
        <v>19</v>
      </c>
    </row>
    <row r="34" spans="1:10" ht="15.75" customHeight="1" x14ac:dyDescent="0.5">
      <c r="A34" s="37" t="s">
        <v>18</v>
      </c>
      <c r="D34" s="41">
        <v>-17130865</v>
      </c>
      <c r="F34" s="41">
        <v>-47256245</v>
      </c>
      <c r="H34" s="41">
        <v>-551</v>
      </c>
      <c r="J34" s="41">
        <v>-6285720</v>
      </c>
    </row>
    <row r="35" spans="1:10" ht="15.75" customHeight="1" x14ac:dyDescent="0.5">
      <c r="A35" s="37" t="s">
        <v>24</v>
      </c>
      <c r="B35" s="110"/>
      <c r="C35" s="110"/>
      <c r="D35" s="41">
        <v>-5485280</v>
      </c>
      <c r="E35" s="22"/>
      <c r="F35" s="41">
        <v>-9514191</v>
      </c>
      <c r="G35" s="74"/>
      <c r="H35" s="72">
        <v>0</v>
      </c>
      <c r="I35" s="74"/>
      <c r="J35" s="72">
        <v>0</v>
      </c>
    </row>
    <row r="36" spans="1:10" ht="15.75" customHeight="1" x14ac:dyDescent="0.2">
      <c r="A36" s="110" t="s">
        <v>20</v>
      </c>
      <c r="B36" s="110"/>
      <c r="C36" s="110"/>
      <c r="D36" s="40">
        <f>SUM(D34:D35)</f>
        <v>-22616145</v>
      </c>
      <c r="E36" s="52"/>
      <c r="F36" s="40">
        <f>SUM(F34:F35)</f>
        <v>-56770436</v>
      </c>
      <c r="G36" s="76"/>
      <c r="H36" s="40">
        <f>SUM(H34:H35)</f>
        <v>-551</v>
      </c>
      <c r="I36" s="73"/>
      <c r="J36" s="40">
        <f>SUM(J34:J35)</f>
        <v>-6285720</v>
      </c>
    </row>
    <row r="37" spans="1:10" ht="15.75" customHeight="1" x14ac:dyDescent="0.5">
      <c r="A37" s="110" t="s">
        <v>125</v>
      </c>
      <c r="B37" s="37"/>
      <c r="C37" s="37"/>
      <c r="D37" s="40">
        <f>D36+D32</f>
        <v>-10165198</v>
      </c>
      <c r="E37" s="55"/>
      <c r="F37" s="40">
        <f>F36+F32</f>
        <v>-49980758</v>
      </c>
      <c r="H37" s="40">
        <f>H36+H32</f>
        <v>6862122</v>
      </c>
      <c r="I37" s="46"/>
      <c r="J37" s="40">
        <f>J36+J32</f>
        <v>-5166131</v>
      </c>
    </row>
    <row r="38" spans="1:10" ht="15.75" customHeight="1" x14ac:dyDescent="0.5">
      <c r="A38" s="61"/>
      <c r="B38" s="37"/>
      <c r="C38" s="37"/>
      <c r="D38" s="22"/>
      <c r="E38" s="22"/>
      <c r="F38" s="22"/>
      <c r="G38" s="22"/>
      <c r="H38" s="22"/>
      <c r="I38" s="22"/>
      <c r="J38" s="22"/>
    </row>
    <row r="39" spans="1:10" ht="15.75" customHeight="1" x14ac:dyDescent="0.5">
      <c r="A39" s="45" t="s">
        <v>73</v>
      </c>
      <c r="D39" s="142"/>
      <c r="E39" s="142"/>
      <c r="F39" s="142"/>
      <c r="H39" s="46" t="s">
        <v>0</v>
      </c>
      <c r="I39" s="46"/>
      <c r="J39" s="46" t="s">
        <v>0</v>
      </c>
    </row>
    <row r="40" spans="1:10" ht="15.75" customHeight="1" x14ac:dyDescent="0.5">
      <c r="A40" s="37" t="s">
        <v>91</v>
      </c>
      <c r="B40" s="37"/>
      <c r="C40" s="37"/>
      <c r="D40" s="64">
        <v>-500000000</v>
      </c>
      <c r="E40" s="142"/>
      <c r="F40" s="64">
        <v>-625000000</v>
      </c>
      <c r="G40" s="41"/>
      <c r="H40" s="64">
        <v>-500000000</v>
      </c>
      <c r="I40" s="41"/>
      <c r="J40" s="64">
        <v>-625000000</v>
      </c>
    </row>
    <row r="41" spans="1:10" ht="15.75" customHeight="1" x14ac:dyDescent="0.5">
      <c r="A41" s="110" t="s">
        <v>60</v>
      </c>
      <c r="B41" s="37"/>
      <c r="C41" s="37"/>
      <c r="D41" s="40">
        <f>SUM(D40)</f>
        <v>-500000000</v>
      </c>
      <c r="F41" s="40">
        <f>SUM(F40)</f>
        <v>-625000000</v>
      </c>
      <c r="G41" s="110"/>
      <c r="H41" s="40">
        <f>SUM(H40)</f>
        <v>-500000000</v>
      </c>
      <c r="I41" s="49"/>
      <c r="J41" s="40">
        <f>SUM(J40)</f>
        <v>-625000000</v>
      </c>
    </row>
    <row r="42" spans="1:10" ht="15.75" customHeight="1" x14ac:dyDescent="0.2">
      <c r="A42" s="61"/>
      <c r="B42" s="37"/>
      <c r="C42" s="37"/>
      <c r="D42" s="22"/>
      <c r="E42" s="22"/>
      <c r="F42" s="22"/>
      <c r="G42" s="21"/>
      <c r="H42" s="48"/>
      <c r="I42" s="49"/>
      <c r="J42" s="48"/>
    </row>
    <row r="43" spans="1:10" ht="15.75" customHeight="1" x14ac:dyDescent="0.5">
      <c r="A43" s="56" t="s">
        <v>126</v>
      </c>
      <c r="D43" s="22">
        <f>D41+D37+D27</f>
        <v>351803450</v>
      </c>
      <c r="E43" s="22"/>
      <c r="F43" s="22">
        <f>F41+F37+F27</f>
        <v>-303706808</v>
      </c>
      <c r="G43" s="22"/>
      <c r="H43" s="22">
        <f>H41+H37+H27</f>
        <v>-5767472</v>
      </c>
      <c r="I43" s="22"/>
      <c r="J43" s="22">
        <f>J41+J37+J27</f>
        <v>36672001</v>
      </c>
    </row>
    <row r="44" spans="1:10" ht="15.75" customHeight="1" x14ac:dyDescent="0.2">
      <c r="A44" s="56" t="s">
        <v>74</v>
      </c>
      <c r="B44" s="56"/>
      <c r="C44" s="23"/>
      <c r="D44" s="60">
        <f>'BS1'!E12</f>
        <v>1065246654</v>
      </c>
      <c r="E44" s="22"/>
      <c r="F44" s="60">
        <f>'BS1'!G12</f>
        <v>1368953462</v>
      </c>
      <c r="G44" s="22"/>
      <c r="H44" s="60">
        <f>'BS1'!K12</f>
        <v>74212187</v>
      </c>
      <c r="I44" s="22"/>
      <c r="J44" s="60">
        <f>'BS1'!M12</f>
        <v>37540186</v>
      </c>
    </row>
    <row r="45" spans="1:10" ht="15.75" customHeight="1" thickBot="1" x14ac:dyDescent="0.25">
      <c r="A45" s="57" t="s">
        <v>127</v>
      </c>
      <c r="B45" s="30">
        <v>6</v>
      </c>
      <c r="C45" s="23"/>
      <c r="D45" s="59">
        <f>SUM(D43:D44)</f>
        <v>1417050104</v>
      </c>
      <c r="E45" s="22"/>
      <c r="F45" s="59">
        <f>SUM(F43:F44)</f>
        <v>1065246654</v>
      </c>
      <c r="G45" s="22"/>
      <c r="H45" s="59">
        <f>SUM(H43:H44)</f>
        <v>68444715</v>
      </c>
      <c r="I45" s="22"/>
      <c r="J45" s="59">
        <f>SUM(J43:J44)</f>
        <v>74212187</v>
      </c>
    </row>
    <row r="46" spans="1:10" ht="20.25" customHeight="1" thickTop="1" x14ac:dyDescent="0.5">
      <c r="A46" s="58"/>
    </row>
    <row r="47" spans="1:10" ht="20.25" customHeight="1" x14ac:dyDescent="0.2">
      <c r="G47" s="23"/>
      <c r="H47" s="22"/>
      <c r="I47" s="23"/>
      <c r="J47" s="22"/>
    </row>
    <row r="57" spans="1:6" ht="20.25" customHeight="1" x14ac:dyDescent="0.5">
      <c r="A57" s="155" t="s">
        <v>64</v>
      </c>
      <c r="B57" s="155"/>
      <c r="C57" s="155"/>
      <c r="D57" s="155"/>
      <c r="E57" s="155"/>
      <c r="F57" s="155"/>
    </row>
  </sheetData>
  <mergeCells count="9">
    <mergeCell ref="A57:F57"/>
    <mergeCell ref="A1:J1"/>
    <mergeCell ref="A3:J3"/>
    <mergeCell ref="A4:J4"/>
    <mergeCell ref="D6:F6"/>
    <mergeCell ref="D7:F7"/>
    <mergeCell ref="H6:J6"/>
    <mergeCell ref="A2:J2"/>
    <mergeCell ref="H7:J7"/>
  </mergeCells>
  <phoneticPr fontId="4" type="noConversion"/>
  <pageMargins left="1" right="0.2" top="1" bottom="0.5" header="0.6" footer="0.3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BS1</vt:lpstr>
      <vt:lpstr>BS2</vt:lpstr>
      <vt:lpstr>PL</vt:lpstr>
      <vt:lpstr>SE2</vt:lpstr>
      <vt:lpstr>SE</vt:lpstr>
      <vt:lpstr>CASHFLOW</vt:lpstr>
    </vt:vector>
  </TitlesOfParts>
  <Company>Deloitte Touche Tohmatsu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asathon@deloitte.com</cp:lastModifiedBy>
  <cp:lastPrinted>2017-02-23T08:57:53Z</cp:lastPrinted>
  <dcterms:created xsi:type="dcterms:W3CDTF">2001-08-17T02:58:33Z</dcterms:created>
  <dcterms:modified xsi:type="dcterms:W3CDTF">2017-02-23T08:58:40Z</dcterms:modified>
</cp:coreProperties>
</file>